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3064" windowHeight="4692" activeTab="1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'Ведомость объемов работ'!$7:$7</definedName>
    <definedName name="_xlnm.Print_Titles" localSheetId="0">'Смета 12 гр. по ФЕР'!$26:$26</definedName>
    <definedName name="_xlnm.Print_Area" localSheetId="1">'Ведомость объемов работ'!$A$1:$D$116</definedName>
    <definedName name="_xlnm.Print_Area" localSheetId="0">'Смета 12 гр. по ФЕР'!$A$1:$L$518</definedName>
  </definedNames>
  <calcPr calcId="145621"/>
</workbook>
</file>

<file path=xl/calcChain.xml><?xml version="1.0" encoding="utf-8"?>
<calcChain xmlns="http://schemas.openxmlformats.org/spreadsheetml/2006/main">
  <c r="K502" i="5" l="1"/>
  <c r="K498" i="5"/>
  <c r="K499" i="5" s="1"/>
  <c r="K500" i="5" s="1"/>
  <c r="K501" i="5" s="1"/>
  <c r="K497" i="5"/>
  <c r="K504" i="5" s="1"/>
  <c r="K496" i="5"/>
  <c r="K503" i="5" l="1"/>
  <c r="K505" i="5"/>
  <c r="D111" i="6" l="1"/>
  <c r="C111" i="6"/>
  <c r="B111" i="6"/>
  <c r="A111" i="6"/>
  <c r="A110" i="6"/>
  <c r="D109" i="6"/>
  <c r="C109" i="6"/>
  <c r="B109" i="6"/>
  <c r="A109" i="6"/>
  <c r="D108" i="6"/>
  <c r="C108" i="6"/>
  <c r="B108" i="6"/>
  <c r="A108" i="6"/>
  <c r="D107" i="6"/>
  <c r="C107" i="6"/>
  <c r="B107" i="6"/>
  <c r="A107" i="6"/>
  <c r="D106" i="6"/>
  <c r="C106" i="6"/>
  <c r="B106" i="6"/>
  <c r="A106" i="6"/>
  <c r="D105" i="6"/>
  <c r="C105" i="6"/>
  <c r="B105" i="6"/>
  <c r="A105" i="6"/>
  <c r="D104" i="6"/>
  <c r="C104" i="6"/>
  <c r="B104" i="6"/>
  <c r="A104" i="6"/>
  <c r="D103" i="6"/>
  <c r="C103" i="6"/>
  <c r="B103" i="6"/>
  <c r="A103" i="6"/>
  <c r="D102" i="6"/>
  <c r="C102" i="6"/>
  <c r="B102" i="6"/>
  <c r="A102" i="6"/>
  <c r="D101" i="6"/>
  <c r="C101" i="6"/>
  <c r="B101" i="6"/>
  <c r="A101" i="6"/>
  <c r="D100" i="6"/>
  <c r="C100" i="6"/>
  <c r="B100" i="6"/>
  <c r="A100" i="6"/>
  <c r="A99" i="6"/>
  <c r="D98" i="6"/>
  <c r="C98" i="6"/>
  <c r="B98" i="6"/>
  <c r="A98" i="6"/>
  <c r="D97" i="6"/>
  <c r="C97" i="6"/>
  <c r="B97" i="6"/>
  <c r="A97" i="6"/>
  <c r="D96" i="6"/>
  <c r="C96" i="6"/>
  <c r="B96" i="6"/>
  <c r="A96" i="6"/>
  <c r="D95" i="6"/>
  <c r="C95" i="6"/>
  <c r="B95" i="6"/>
  <c r="A95" i="6"/>
  <c r="D94" i="6"/>
  <c r="C94" i="6"/>
  <c r="B94" i="6"/>
  <c r="A94" i="6"/>
  <c r="D93" i="6"/>
  <c r="C93" i="6"/>
  <c r="B93" i="6"/>
  <c r="A93" i="6"/>
  <c r="D92" i="6"/>
  <c r="C92" i="6"/>
  <c r="B92" i="6"/>
  <c r="A92" i="6"/>
  <c r="D91" i="6"/>
  <c r="C91" i="6"/>
  <c r="B91" i="6"/>
  <c r="A91" i="6"/>
  <c r="D90" i="6"/>
  <c r="C90" i="6"/>
  <c r="B90" i="6"/>
  <c r="A90" i="6"/>
  <c r="D89" i="6"/>
  <c r="C89" i="6"/>
  <c r="B89" i="6"/>
  <c r="A89" i="6"/>
  <c r="D88" i="6"/>
  <c r="C88" i="6"/>
  <c r="B88" i="6"/>
  <c r="A88" i="6"/>
  <c r="D87" i="6"/>
  <c r="C87" i="6"/>
  <c r="B87" i="6"/>
  <c r="A87" i="6"/>
  <c r="D86" i="6"/>
  <c r="C86" i="6"/>
  <c r="B86" i="6"/>
  <c r="A86" i="6"/>
  <c r="D85" i="6"/>
  <c r="C85" i="6"/>
  <c r="B85" i="6"/>
  <c r="A85" i="6"/>
  <c r="D84" i="6"/>
  <c r="C84" i="6"/>
  <c r="B84" i="6"/>
  <c r="A84" i="6"/>
  <c r="D83" i="6"/>
  <c r="C83" i="6"/>
  <c r="B83" i="6"/>
  <c r="A83" i="6"/>
  <c r="D82" i="6"/>
  <c r="C82" i="6"/>
  <c r="B82" i="6"/>
  <c r="A82" i="6"/>
  <c r="D81" i="6"/>
  <c r="C81" i="6"/>
  <c r="B81" i="6"/>
  <c r="A81" i="6"/>
  <c r="D80" i="6"/>
  <c r="C80" i="6"/>
  <c r="B80" i="6"/>
  <c r="A80" i="6"/>
  <c r="D79" i="6"/>
  <c r="C79" i="6"/>
  <c r="B79" i="6"/>
  <c r="A79" i="6"/>
  <c r="D78" i="6"/>
  <c r="C78" i="6"/>
  <c r="B78" i="6"/>
  <c r="A78" i="6"/>
  <c r="D77" i="6"/>
  <c r="C77" i="6"/>
  <c r="B77" i="6"/>
  <c r="A77" i="6"/>
  <c r="D76" i="6"/>
  <c r="C76" i="6"/>
  <c r="B76" i="6"/>
  <c r="A76" i="6"/>
  <c r="D75" i="6"/>
  <c r="C75" i="6"/>
  <c r="B75" i="6"/>
  <c r="A75" i="6"/>
  <c r="D74" i="6"/>
  <c r="C74" i="6"/>
  <c r="B74" i="6"/>
  <c r="A74" i="6"/>
  <c r="D73" i="6"/>
  <c r="C73" i="6"/>
  <c r="B73" i="6"/>
  <c r="A73" i="6"/>
  <c r="D72" i="6"/>
  <c r="C72" i="6"/>
  <c r="B72" i="6"/>
  <c r="A72" i="6"/>
  <c r="A71" i="6"/>
  <c r="D70" i="6"/>
  <c r="C70" i="6"/>
  <c r="B70" i="6"/>
  <c r="A70" i="6"/>
  <c r="D69" i="6"/>
  <c r="C69" i="6"/>
  <c r="B69" i="6"/>
  <c r="A69" i="6"/>
  <c r="D68" i="6"/>
  <c r="C68" i="6"/>
  <c r="B68" i="6"/>
  <c r="A68" i="6"/>
  <c r="D67" i="6"/>
  <c r="C67" i="6"/>
  <c r="B67" i="6"/>
  <c r="A67" i="6"/>
  <c r="D66" i="6"/>
  <c r="C66" i="6"/>
  <c r="B66" i="6"/>
  <c r="A66" i="6"/>
  <c r="D65" i="6"/>
  <c r="C65" i="6"/>
  <c r="B65" i="6"/>
  <c r="A65" i="6"/>
  <c r="D64" i="6"/>
  <c r="C64" i="6"/>
  <c r="B64" i="6"/>
  <c r="A64" i="6"/>
  <c r="D63" i="6"/>
  <c r="C63" i="6"/>
  <c r="B63" i="6"/>
  <c r="A63" i="6"/>
  <c r="D62" i="6"/>
  <c r="C62" i="6"/>
  <c r="B62" i="6"/>
  <c r="A62" i="6"/>
  <c r="D61" i="6"/>
  <c r="C61" i="6"/>
  <c r="B61" i="6"/>
  <c r="A61" i="6"/>
  <c r="D60" i="6"/>
  <c r="C60" i="6"/>
  <c r="B60" i="6"/>
  <c r="A60" i="6"/>
  <c r="D59" i="6"/>
  <c r="C59" i="6"/>
  <c r="B59" i="6"/>
  <c r="A59" i="6"/>
  <c r="D58" i="6"/>
  <c r="C58" i="6"/>
  <c r="B58" i="6"/>
  <c r="A58" i="6"/>
  <c r="D57" i="6"/>
  <c r="C57" i="6"/>
  <c r="B57" i="6"/>
  <c r="A57" i="6"/>
  <c r="D56" i="6"/>
  <c r="C56" i="6"/>
  <c r="B56" i="6"/>
  <c r="A56" i="6"/>
  <c r="D55" i="6"/>
  <c r="C55" i="6"/>
  <c r="B55" i="6"/>
  <c r="A55" i="6"/>
  <c r="D54" i="6"/>
  <c r="C54" i="6"/>
  <c r="B54" i="6"/>
  <c r="A54" i="6"/>
  <c r="D53" i="6"/>
  <c r="C53" i="6"/>
  <c r="B53" i="6"/>
  <c r="A53" i="6"/>
  <c r="D52" i="6"/>
  <c r="C52" i="6"/>
  <c r="B52" i="6"/>
  <c r="A52" i="6"/>
  <c r="D51" i="6"/>
  <c r="C51" i="6"/>
  <c r="B51" i="6"/>
  <c r="A51" i="6"/>
  <c r="D50" i="6"/>
  <c r="C50" i="6"/>
  <c r="B50" i="6"/>
  <c r="A50" i="6"/>
  <c r="D49" i="6"/>
  <c r="C49" i="6"/>
  <c r="B49" i="6"/>
  <c r="A49" i="6"/>
  <c r="D48" i="6"/>
  <c r="C48" i="6"/>
  <c r="B48" i="6"/>
  <c r="A48" i="6"/>
  <c r="D47" i="6"/>
  <c r="C47" i="6"/>
  <c r="B47" i="6"/>
  <c r="A47" i="6"/>
  <c r="A46" i="6"/>
  <c r="D45" i="6"/>
  <c r="C45" i="6"/>
  <c r="B45" i="6"/>
  <c r="A45" i="6"/>
  <c r="D44" i="6"/>
  <c r="C44" i="6"/>
  <c r="B44" i="6"/>
  <c r="A44" i="6"/>
  <c r="D43" i="6"/>
  <c r="C43" i="6"/>
  <c r="B43" i="6"/>
  <c r="A43" i="6"/>
  <c r="D42" i="6"/>
  <c r="C42" i="6"/>
  <c r="B42" i="6"/>
  <c r="A42" i="6"/>
  <c r="A41" i="6"/>
  <c r="D40" i="6"/>
  <c r="C40" i="6"/>
  <c r="B40" i="6"/>
  <c r="A40" i="6"/>
  <c r="D39" i="6"/>
  <c r="C39" i="6"/>
  <c r="B39" i="6"/>
  <c r="A39" i="6"/>
  <c r="D38" i="6"/>
  <c r="C38" i="6"/>
  <c r="B38" i="6"/>
  <c r="A38" i="6"/>
  <c r="D37" i="6"/>
  <c r="C37" i="6"/>
  <c r="B37" i="6"/>
  <c r="A37" i="6"/>
  <c r="D36" i="6"/>
  <c r="C36" i="6"/>
  <c r="B36" i="6"/>
  <c r="A36" i="6"/>
  <c r="A35" i="6"/>
  <c r="D34" i="6"/>
  <c r="C34" i="6"/>
  <c r="B34" i="6"/>
  <c r="A34" i="6"/>
  <c r="D33" i="6"/>
  <c r="C33" i="6"/>
  <c r="B33" i="6"/>
  <c r="A33" i="6"/>
  <c r="A32" i="6"/>
  <c r="A31" i="6"/>
  <c r="D30" i="6"/>
  <c r="C30" i="6"/>
  <c r="B30" i="6"/>
  <c r="A30" i="6"/>
  <c r="D29" i="6"/>
  <c r="C29" i="6"/>
  <c r="B29" i="6"/>
  <c r="A29" i="6"/>
  <c r="D28" i="6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4" i="6"/>
  <c r="C24" i="6"/>
  <c r="B24" i="6"/>
  <c r="A24" i="6"/>
  <c r="D23" i="6"/>
  <c r="C23" i="6"/>
  <c r="B23" i="6"/>
  <c r="A23" i="6"/>
  <c r="D22" i="6"/>
  <c r="C22" i="6"/>
  <c r="B22" i="6"/>
  <c r="A22" i="6"/>
  <c r="D21" i="6"/>
  <c r="C21" i="6"/>
  <c r="B21" i="6"/>
  <c r="A21" i="6"/>
  <c r="A20" i="6"/>
  <c r="D19" i="6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A8" i="6"/>
  <c r="A3" i="6"/>
  <c r="A1" i="6"/>
  <c r="AF477" i="5"/>
  <c r="AF426" i="5"/>
  <c r="I516" i="5"/>
  <c r="I513" i="5"/>
  <c r="D516" i="5"/>
  <c r="D513" i="5"/>
  <c r="J494" i="5"/>
  <c r="C494" i="5"/>
  <c r="J493" i="5"/>
  <c r="C493" i="5"/>
  <c r="J492" i="5"/>
  <c r="C492" i="5"/>
  <c r="J491" i="5"/>
  <c r="C491" i="5"/>
  <c r="J490" i="5"/>
  <c r="C490" i="5"/>
  <c r="J489" i="5"/>
  <c r="C489" i="5"/>
  <c r="J488" i="5"/>
  <c r="C488" i="5"/>
  <c r="J487" i="5"/>
  <c r="C487" i="5"/>
  <c r="J486" i="5"/>
  <c r="C486" i="5"/>
  <c r="J485" i="5"/>
  <c r="C485" i="5"/>
  <c r="J484" i="5"/>
  <c r="C484" i="5"/>
  <c r="I21" i="5"/>
  <c r="G21" i="5" s="1"/>
  <c r="A481" i="5"/>
  <c r="A477" i="5"/>
  <c r="L475" i="5"/>
  <c r="Q475" i="5" s="1"/>
  <c r="L477" i="5" s="1"/>
  <c r="Z475" i="5"/>
  <c r="Y475" i="5"/>
  <c r="X475" i="5"/>
  <c r="K474" i="5"/>
  <c r="J475" i="5" s="1"/>
  <c r="P475" i="5" s="1"/>
  <c r="J477" i="5" s="1"/>
  <c r="J474" i="5"/>
  <c r="H474" i="5"/>
  <c r="G474" i="5"/>
  <c r="F474" i="5"/>
  <c r="V474" i="5"/>
  <c r="T474" i="5"/>
  <c r="U474" i="5"/>
  <c r="S474" i="5"/>
  <c r="E474" i="5"/>
  <c r="D474" i="5"/>
  <c r="I474" i="5"/>
  <c r="B474" i="5"/>
  <c r="A474" i="5"/>
  <c r="A473" i="5"/>
  <c r="A469" i="5"/>
  <c r="L467" i="5"/>
  <c r="Q467" i="5" s="1"/>
  <c r="Z467" i="5"/>
  <c r="Y467" i="5"/>
  <c r="X467" i="5"/>
  <c r="K466" i="5"/>
  <c r="J467" i="5" s="1"/>
  <c r="P467" i="5" s="1"/>
  <c r="J466" i="5"/>
  <c r="H466" i="5"/>
  <c r="G467" i="5" s="1"/>
  <c r="O467" i="5" s="1"/>
  <c r="G466" i="5"/>
  <c r="F466" i="5"/>
  <c r="V466" i="5"/>
  <c r="T466" i="5"/>
  <c r="U466" i="5"/>
  <c r="S466" i="5"/>
  <c r="E466" i="5"/>
  <c r="D466" i="5"/>
  <c r="I466" i="5"/>
  <c r="C466" i="5"/>
  <c r="B466" i="5"/>
  <c r="A466" i="5"/>
  <c r="L465" i="5"/>
  <c r="Q465" i="5" s="1"/>
  <c r="Z465" i="5"/>
  <c r="Y465" i="5"/>
  <c r="X465" i="5"/>
  <c r="K464" i="5"/>
  <c r="J464" i="5"/>
  <c r="Z464" i="5"/>
  <c r="Y464" i="5"/>
  <c r="X464" i="5"/>
  <c r="H464" i="5"/>
  <c r="W464" i="5" s="1"/>
  <c r="F464" i="5"/>
  <c r="V464" i="5"/>
  <c r="T464" i="5"/>
  <c r="U464" i="5"/>
  <c r="S464" i="5"/>
  <c r="E464" i="5"/>
  <c r="D464" i="5"/>
  <c r="C464" i="5"/>
  <c r="B464" i="5"/>
  <c r="A464" i="5"/>
  <c r="K463" i="5"/>
  <c r="J463" i="5"/>
  <c r="Z463" i="5"/>
  <c r="Y463" i="5"/>
  <c r="X463" i="5"/>
  <c r="H463" i="5"/>
  <c r="W463" i="5" s="1"/>
  <c r="F463" i="5"/>
  <c r="V463" i="5"/>
  <c r="T463" i="5"/>
  <c r="U463" i="5"/>
  <c r="S463" i="5"/>
  <c r="E463" i="5"/>
  <c r="D463" i="5"/>
  <c r="C463" i="5"/>
  <c r="B463" i="5"/>
  <c r="A463" i="5"/>
  <c r="L462" i="5"/>
  <c r="G462" i="5"/>
  <c r="E462" i="5"/>
  <c r="J461" i="5"/>
  <c r="F461" i="5"/>
  <c r="E461" i="5"/>
  <c r="J460" i="5"/>
  <c r="F460" i="5"/>
  <c r="E460" i="5"/>
  <c r="K459" i="5"/>
  <c r="J459" i="5"/>
  <c r="H459" i="5"/>
  <c r="G459" i="5"/>
  <c r="F459" i="5"/>
  <c r="K458" i="5"/>
  <c r="J458" i="5"/>
  <c r="H458" i="5"/>
  <c r="R458" i="5" s="1"/>
  <c r="G458" i="5"/>
  <c r="F458" i="5"/>
  <c r="K457" i="5"/>
  <c r="J457" i="5"/>
  <c r="H457" i="5"/>
  <c r="G457" i="5"/>
  <c r="F457" i="5"/>
  <c r="K456" i="5"/>
  <c r="J456" i="5"/>
  <c r="H456" i="5"/>
  <c r="G456" i="5"/>
  <c r="F456" i="5"/>
  <c r="V455" i="5"/>
  <c r="T455" i="5"/>
  <c r="U455" i="5"/>
  <c r="S455" i="5"/>
  <c r="F455" i="5"/>
  <c r="E455" i="5"/>
  <c r="D455" i="5"/>
  <c r="I455" i="5"/>
  <c r="C455" i="5"/>
  <c r="B455" i="5"/>
  <c r="A455" i="5"/>
  <c r="L454" i="5"/>
  <c r="Q454" i="5" s="1"/>
  <c r="Z454" i="5"/>
  <c r="Y454" i="5"/>
  <c r="X454" i="5"/>
  <c r="K453" i="5"/>
  <c r="J453" i="5"/>
  <c r="Z453" i="5"/>
  <c r="Y453" i="5"/>
  <c r="X453" i="5"/>
  <c r="H453" i="5"/>
  <c r="W453" i="5" s="1"/>
  <c r="F453" i="5"/>
  <c r="V453" i="5"/>
  <c r="T453" i="5"/>
  <c r="U453" i="5"/>
  <c r="S453" i="5"/>
  <c r="E453" i="5"/>
  <c r="D453" i="5"/>
  <c r="C453" i="5"/>
  <c r="B453" i="5"/>
  <c r="A453" i="5"/>
  <c r="K452" i="5"/>
  <c r="J452" i="5"/>
  <c r="Z452" i="5"/>
  <c r="Y452" i="5"/>
  <c r="X452" i="5"/>
  <c r="H452" i="5"/>
  <c r="W452" i="5" s="1"/>
  <c r="F452" i="5"/>
  <c r="V452" i="5"/>
  <c r="T452" i="5"/>
  <c r="U452" i="5"/>
  <c r="S452" i="5"/>
  <c r="E452" i="5"/>
  <c r="D452" i="5"/>
  <c r="C452" i="5"/>
  <c r="B452" i="5"/>
  <c r="A452" i="5"/>
  <c r="L451" i="5"/>
  <c r="G451" i="5"/>
  <c r="E451" i="5"/>
  <c r="J450" i="5"/>
  <c r="F450" i="5"/>
  <c r="E450" i="5"/>
  <c r="J449" i="5"/>
  <c r="F449" i="5"/>
  <c r="E449" i="5"/>
  <c r="K448" i="5"/>
  <c r="J448" i="5"/>
  <c r="H448" i="5"/>
  <c r="G448" i="5"/>
  <c r="F448" i="5"/>
  <c r="K447" i="5"/>
  <c r="J447" i="5"/>
  <c r="H447" i="5"/>
  <c r="R447" i="5" s="1"/>
  <c r="G447" i="5"/>
  <c r="F447" i="5"/>
  <c r="K446" i="5"/>
  <c r="J446" i="5"/>
  <c r="H446" i="5"/>
  <c r="G446" i="5"/>
  <c r="F446" i="5"/>
  <c r="K445" i="5"/>
  <c r="J445" i="5"/>
  <c r="H445" i="5"/>
  <c r="G445" i="5"/>
  <c r="F445" i="5"/>
  <c r="C444" i="5"/>
  <c r="V443" i="5"/>
  <c r="T443" i="5"/>
  <c r="U443" i="5"/>
  <c r="S443" i="5"/>
  <c r="F443" i="5"/>
  <c r="E443" i="5"/>
  <c r="D443" i="5"/>
  <c r="I443" i="5"/>
  <c r="C443" i="5"/>
  <c r="A443" i="5"/>
  <c r="L442" i="5"/>
  <c r="Q442" i="5" s="1"/>
  <c r="Z442" i="5"/>
  <c r="Y442" i="5"/>
  <c r="X442" i="5"/>
  <c r="K441" i="5"/>
  <c r="J441" i="5"/>
  <c r="Z441" i="5"/>
  <c r="Y441" i="5"/>
  <c r="X441" i="5"/>
  <c r="H441" i="5"/>
  <c r="W441" i="5" s="1"/>
  <c r="F441" i="5"/>
  <c r="V441" i="5"/>
  <c r="T441" i="5"/>
  <c r="U441" i="5"/>
  <c r="S441" i="5"/>
  <c r="E441" i="5"/>
  <c r="D441" i="5"/>
  <c r="C441" i="5"/>
  <c r="B441" i="5"/>
  <c r="A441" i="5"/>
  <c r="K440" i="5"/>
  <c r="J440" i="5"/>
  <c r="Z440" i="5"/>
  <c r="Y440" i="5"/>
  <c r="X440" i="5"/>
  <c r="H440" i="5"/>
  <c r="W440" i="5" s="1"/>
  <c r="F440" i="5"/>
  <c r="V440" i="5"/>
  <c r="T440" i="5"/>
  <c r="U440" i="5"/>
  <c r="S440" i="5"/>
  <c r="E440" i="5"/>
  <c r="D440" i="5"/>
  <c r="C440" i="5"/>
  <c r="B440" i="5"/>
  <c r="A440" i="5"/>
  <c r="L439" i="5"/>
  <c r="G439" i="5"/>
  <c r="E439" i="5"/>
  <c r="J438" i="5"/>
  <c r="F438" i="5"/>
  <c r="E438" i="5"/>
  <c r="J437" i="5"/>
  <c r="F437" i="5"/>
  <c r="E437" i="5"/>
  <c r="K436" i="5"/>
  <c r="J436" i="5"/>
  <c r="H436" i="5"/>
  <c r="G436" i="5"/>
  <c r="F436" i="5"/>
  <c r="K435" i="5"/>
  <c r="J435" i="5"/>
  <c r="H435" i="5"/>
  <c r="R435" i="5" s="1"/>
  <c r="G435" i="5"/>
  <c r="F435" i="5"/>
  <c r="K434" i="5"/>
  <c r="J434" i="5"/>
  <c r="H434" i="5"/>
  <c r="G434" i="5"/>
  <c r="F434" i="5"/>
  <c r="K433" i="5"/>
  <c r="J433" i="5"/>
  <c r="H433" i="5"/>
  <c r="G433" i="5"/>
  <c r="F433" i="5"/>
  <c r="C432" i="5"/>
  <c r="V431" i="5"/>
  <c r="K438" i="5" s="1"/>
  <c r="T431" i="5"/>
  <c r="U431" i="5"/>
  <c r="S431" i="5"/>
  <c r="F431" i="5"/>
  <c r="E431" i="5"/>
  <c r="D431" i="5"/>
  <c r="I431" i="5"/>
  <c r="C431" i="5"/>
  <c r="A431" i="5"/>
  <c r="A430" i="5"/>
  <c r="A426" i="5"/>
  <c r="L424" i="5"/>
  <c r="Q424" i="5" s="1"/>
  <c r="Z424" i="5"/>
  <c r="Y424" i="5"/>
  <c r="X424" i="5"/>
  <c r="K423" i="5"/>
  <c r="J423" i="5"/>
  <c r="Z423" i="5"/>
  <c r="Y423" i="5"/>
  <c r="X423" i="5"/>
  <c r="H423" i="5"/>
  <c r="W423" i="5" s="1"/>
  <c r="F423" i="5"/>
  <c r="V423" i="5"/>
  <c r="T423" i="5"/>
  <c r="U423" i="5"/>
  <c r="S423" i="5"/>
  <c r="E423" i="5"/>
  <c r="D423" i="5"/>
  <c r="C423" i="5"/>
  <c r="B423" i="5"/>
  <c r="A423" i="5"/>
  <c r="L422" i="5"/>
  <c r="G422" i="5"/>
  <c r="E422" i="5"/>
  <c r="J421" i="5"/>
  <c r="F421" i="5"/>
  <c r="E421" i="5"/>
  <c r="J420" i="5"/>
  <c r="F420" i="5"/>
  <c r="E420" i="5"/>
  <c r="K419" i="5"/>
  <c r="J419" i="5"/>
  <c r="H419" i="5"/>
  <c r="G419" i="5"/>
  <c r="F419" i="5"/>
  <c r="K418" i="5"/>
  <c r="J418" i="5"/>
  <c r="H418" i="5"/>
  <c r="R418" i="5" s="1"/>
  <c r="G418" i="5"/>
  <c r="F418" i="5"/>
  <c r="K417" i="5"/>
  <c r="J417" i="5"/>
  <c r="H417" i="5"/>
  <c r="G417" i="5"/>
  <c r="F417" i="5"/>
  <c r="K416" i="5"/>
  <c r="J416" i="5"/>
  <c r="H416" i="5"/>
  <c r="R416" i="5" s="1"/>
  <c r="G416" i="5"/>
  <c r="F416" i="5"/>
  <c r="C415" i="5"/>
  <c r="V414" i="5"/>
  <c r="T414" i="5"/>
  <c r="U414" i="5"/>
  <c r="H421" i="5" s="1"/>
  <c r="S414" i="5"/>
  <c r="F414" i="5"/>
  <c r="E414" i="5"/>
  <c r="D414" i="5"/>
  <c r="I414" i="5"/>
  <c r="C414" i="5"/>
  <c r="A414" i="5"/>
  <c r="L413" i="5"/>
  <c r="Q413" i="5" s="1"/>
  <c r="Z413" i="5"/>
  <c r="Y413" i="5"/>
  <c r="X413" i="5"/>
  <c r="K412" i="5"/>
  <c r="J412" i="5"/>
  <c r="Z412" i="5"/>
  <c r="Y412" i="5"/>
  <c r="X412" i="5"/>
  <c r="H412" i="5"/>
  <c r="W412" i="5" s="1"/>
  <c r="F412" i="5"/>
  <c r="V412" i="5"/>
  <c r="T412" i="5"/>
  <c r="U412" i="5"/>
  <c r="S412" i="5"/>
  <c r="E412" i="5"/>
  <c r="D412" i="5"/>
  <c r="C412" i="5"/>
  <c r="B412" i="5"/>
  <c r="A412" i="5"/>
  <c r="K411" i="5"/>
  <c r="J411" i="5"/>
  <c r="Z411" i="5"/>
  <c r="Y411" i="5"/>
  <c r="X411" i="5"/>
  <c r="H411" i="5"/>
  <c r="W411" i="5" s="1"/>
  <c r="F411" i="5"/>
  <c r="V411" i="5"/>
  <c r="T411" i="5"/>
  <c r="U411" i="5"/>
  <c r="S411" i="5"/>
  <c r="E411" i="5"/>
  <c r="D411" i="5"/>
  <c r="C411" i="5"/>
  <c r="B411" i="5"/>
  <c r="A411" i="5"/>
  <c r="L410" i="5"/>
  <c r="G410" i="5"/>
  <c r="E410" i="5"/>
  <c r="J409" i="5"/>
  <c r="F409" i="5"/>
  <c r="E409" i="5"/>
  <c r="J408" i="5"/>
  <c r="F408" i="5"/>
  <c r="E408" i="5"/>
  <c r="K407" i="5"/>
  <c r="J407" i="5"/>
  <c r="H407" i="5"/>
  <c r="G407" i="5"/>
  <c r="F407" i="5"/>
  <c r="K406" i="5"/>
  <c r="J406" i="5"/>
  <c r="H406" i="5"/>
  <c r="R406" i="5" s="1"/>
  <c r="G406" i="5"/>
  <c r="F406" i="5"/>
  <c r="K405" i="5"/>
  <c r="J405" i="5"/>
  <c r="H405" i="5"/>
  <c r="G405" i="5"/>
  <c r="F405" i="5"/>
  <c r="K404" i="5"/>
  <c r="J404" i="5"/>
  <c r="H404" i="5"/>
  <c r="G404" i="5"/>
  <c r="F404" i="5"/>
  <c r="C403" i="5"/>
  <c r="V402" i="5"/>
  <c r="T402" i="5"/>
  <c r="U402" i="5"/>
  <c r="H409" i="5" s="1"/>
  <c r="S402" i="5"/>
  <c r="F402" i="5"/>
  <c r="E402" i="5"/>
  <c r="D402" i="5"/>
  <c r="I402" i="5"/>
  <c r="C402" i="5"/>
  <c r="A402" i="5"/>
  <c r="L401" i="5"/>
  <c r="Q401" i="5" s="1"/>
  <c r="Z401" i="5"/>
  <c r="Y401" i="5"/>
  <c r="X401" i="5"/>
  <c r="K400" i="5"/>
  <c r="J400" i="5"/>
  <c r="Z400" i="5"/>
  <c r="Y400" i="5"/>
  <c r="X400" i="5"/>
  <c r="H400" i="5"/>
  <c r="W400" i="5" s="1"/>
  <c r="F400" i="5"/>
  <c r="V400" i="5"/>
  <c r="T400" i="5"/>
  <c r="U400" i="5"/>
  <c r="S400" i="5"/>
  <c r="E400" i="5"/>
  <c r="D400" i="5"/>
  <c r="C400" i="5"/>
  <c r="B400" i="5"/>
  <c r="A400" i="5"/>
  <c r="L399" i="5"/>
  <c r="G399" i="5"/>
  <c r="E399" i="5"/>
  <c r="J398" i="5"/>
  <c r="F398" i="5"/>
  <c r="E398" i="5"/>
  <c r="J397" i="5"/>
  <c r="F397" i="5"/>
  <c r="E397" i="5"/>
  <c r="K396" i="5"/>
  <c r="J396" i="5"/>
  <c r="H396" i="5"/>
  <c r="G396" i="5"/>
  <c r="F396" i="5"/>
  <c r="K395" i="5"/>
  <c r="J395" i="5"/>
  <c r="H395" i="5"/>
  <c r="R395" i="5" s="1"/>
  <c r="G395" i="5"/>
  <c r="F395" i="5"/>
  <c r="K394" i="5"/>
  <c r="J394" i="5"/>
  <c r="H394" i="5"/>
  <c r="G394" i="5"/>
  <c r="F394" i="5"/>
  <c r="K393" i="5"/>
  <c r="J393" i="5"/>
  <c r="H393" i="5"/>
  <c r="R393" i="5" s="1"/>
  <c r="G393" i="5"/>
  <c r="F393" i="5"/>
  <c r="C392" i="5"/>
  <c r="V391" i="5"/>
  <c r="T391" i="5"/>
  <c r="U391" i="5"/>
  <c r="S391" i="5"/>
  <c r="F391" i="5"/>
  <c r="E391" i="5"/>
  <c r="D391" i="5"/>
  <c r="I391" i="5"/>
  <c r="C391" i="5"/>
  <c r="A391" i="5"/>
  <c r="L390" i="5"/>
  <c r="Q390" i="5" s="1"/>
  <c r="Z390" i="5"/>
  <c r="Y390" i="5"/>
  <c r="X390" i="5"/>
  <c r="K389" i="5"/>
  <c r="J389" i="5"/>
  <c r="Z389" i="5"/>
  <c r="Y389" i="5"/>
  <c r="X389" i="5"/>
  <c r="H389" i="5"/>
  <c r="W389" i="5" s="1"/>
  <c r="F389" i="5"/>
  <c r="V389" i="5"/>
  <c r="T389" i="5"/>
  <c r="U389" i="5"/>
  <c r="S389" i="5"/>
  <c r="E389" i="5"/>
  <c r="D389" i="5"/>
  <c r="C389" i="5"/>
  <c r="B389" i="5"/>
  <c r="A389" i="5"/>
  <c r="K388" i="5"/>
  <c r="J388" i="5"/>
  <c r="Z388" i="5"/>
  <c r="Y388" i="5"/>
  <c r="X388" i="5"/>
  <c r="H388" i="5"/>
  <c r="W388" i="5" s="1"/>
  <c r="F388" i="5"/>
  <c r="V388" i="5"/>
  <c r="T388" i="5"/>
  <c r="U388" i="5"/>
  <c r="S388" i="5"/>
  <c r="E388" i="5"/>
  <c r="D388" i="5"/>
  <c r="C388" i="5"/>
  <c r="B388" i="5"/>
  <c r="A388" i="5"/>
  <c r="K387" i="5"/>
  <c r="J387" i="5"/>
  <c r="Z387" i="5"/>
  <c r="Y387" i="5"/>
  <c r="X387" i="5"/>
  <c r="H387" i="5"/>
  <c r="W387" i="5" s="1"/>
  <c r="F387" i="5"/>
  <c r="V387" i="5"/>
  <c r="T387" i="5"/>
  <c r="U387" i="5"/>
  <c r="S387" i="5"/>
  <c r="E387" i="5"/>
  <c r="D387" i="5"/>
  <c r="C387" i="5"/>
  <c r="B387" i="5"/>
  <c r="A387" i="5"/>
  <c r="K386" i="5"/>
  <c r="J386" i="5"/>
  <c r="Z386" i="5"/>
  <c r="Y386" i="5"/>
  <c r="X386" i="5"/>
  <c r="H386" i="5"/>
  <c r="W386" i="5" s="1"/>
  <c r="F386" i="5"/>
  <c r="V386" i="5"/>
  <c r="T386" i="5"/>
  <c r="U386" i="5"/>
  <c r="S386" i="5"/>
  <c r="E386" i="5"/>
  <c r="D386" i="5"/>
  <c r="C386" i="5"/>
  <c r="B386" i="5"/>
  <c r="A386" i="5"/>
  <c r="K385" i="5"/>
  <c r="J385" i="5"/>
  <c r="Z385" i="5"/>
  <c r="Y385" i="5"/>
  <c r="X385" i="5"/>
  <c r="H385" i="5"/>
  <c r="W385" i="5" s="1"/>
  <c r="F385" i="5"/>
  <c r="V385" i="5"/>
  <c r="T385" i="5"/>
  <c r="U385" i="5"/>
  <c r="S385" i="5"/>
  <c r="E385" i="5"/>
  <c r="D385" i="5"/>
  <c r="C385" i="5"/>
  <c r="B385" i="5"/>
  <c r="A385" i="5"/>
  <c r="L384" i="5"/>
  <c r="G384" i="5"/>
  <c r="E384" i="5"/>
  <c r="J383" i="5"/>
  <c r="F383" i="5"/>
  <c r="E383" i="5"/>
  <c r="J382" i="5"/>
  <c r="F382" i="5"/>
  <c r="E382" i="5"/>
  <c r="K381" i="5"/>
  <c r="J381" i="5"/>
  <c r="H381" i="5"/>
  <c r="G381" i="5"/>
  <c r="F381" i="5"/>
  <c r="K380" i="5"/>
  <c r="J380" i="5"/>
  <c r="H380" i="5"/>
  <c r="G380" i="5"/>
  <c r="F380" i="5"/>
  <c r="K379" i="5"/>
  <c r="J379" i="5"/>
  <c r="H379" i="5"/>
  <c r="R379" i="5" s="1"/>
  <c r="G379" i="5"/>
  <c r="F379" i="5"/>
  <c r="C378" i="5"/>
  <c r="V377" i="5"/>
  <c r="T377" i="5"/>
  <c r="U377" i="5"/>
  <c r="S377" i="5"/>
  <c r="F377" i="5"/>
  <c r="E377" i="5"/>
  <c r="D377" i="5"/>
  <c r="I377" i="5"/>
  <c r="C377" i="5"/>
  <c r="A377" i="5"/>
  <c r="L376" i="5"/>
  <c r="Q376" i="5" s="1"/>
  <c r="Z376" i="5"/>
  <c r="Y376" i="5"/>
  <c r="X376" i="5"/>
  <c r="K375" i="5"/>
  <c r="J375" i="5"/>
  <c r="Z375" i="5"/>
  <c r="Y375" i="5"/>
  <c r="X375" i="5"/>
  <c r="H375" i="5"/>
  <c r="W375" i="5" s="1"/>
  <c r="F375" i="5"/>
  <c r="V375" i="5"/>
  <c r="T375" i="5"/>
  <c r="U375" i="5"/>
  <c r="S375" i="5"/>
  <c r="E375" i="5"/>
  <c r="D375" i="5"/>
  <c r="C375" i="5"/>
  <c r="B375" i="5"/>
  <c r="A375" i="5"/>
  <c r="K374" i="5"/>
  <c r="J374" i="5"/>
  <c r="Z374" i="5"/>
  <c r="Y374" i="5"/>
  <c r="X374" i="5"/>
  <c r="H374" i="5"/>
  <c r="W374" i="5" s="1"/>
  <c r="F374" i="5"/>
  <c r="V374" i="5"/>
  <c r="T374" i="5"/>
  <c r="U374" i="5"/>
  <c r="S374" i="5"/>
  <c r="E374" i="5"/>
  <c r="D374" i="5"/>
  <c r="C374" i="5"/>
  <c r="B374" i="5"/>
  <c r="A374" i="5"/>
  <c r="L373" i="5"/>
  <c r="G373" i="5"/>
  <c r="E373" i="5"/>
  <c r="J372" i="5"/>
  <c r="F372" i="5"/>
  <c r="E372" i="5"/>
  <c r="J371" i="5"/>
  <c r="F371" i="5"/>
  <c r="E371" i="5"/>
  <c r="K370" i="5"/>
  <c r="J370" i="5"/>
  <c r="H370" i="5"/>
  <c r="G370" i="5"/>
  <c r="F370" i="5"/>
  <c r="K369" i="5"/>
  <c r="J369" i="5"/>
  <c r="H369" i="5"/>
  <c r="R369" i="5" s="1"/>
  <c r="G369" i="5"/>
  <c r="F369" i="5"/>
  <c r="K368" i="5"/>
  <c r="J368" i="5"/>
  <c r="H368" i="5"/>
  <c r="G368" i="5"/>
  <c r="F368" i="5"/>
  <c r="K367" i="5"/>
  <c r="J367" i="5"/>
  <c r="H367" i="5"/>
  <c r="G367" i="5"/>
  <c r="F367" i="5"/>
  <c r="C366" i="5"/>
  <c r="V365" i="5"/>
  <c r="T365" i="5"/>
  <c r="U365" i="5"/>
  <c r="S365" i="5"/>
  <c r="F365" i="5"/>
  <c r="E365" i="5"/>
  <c r="D365" i="5"/>
  <c r="I365" i="5"/>
  <c r="C365" i="5"/>
  <c r="A365" i="5"/>
  <c r="L364" i="5"/>
  <c r="Q364" i="5" s="1"/>
  <c r="Z364" i="5"/>
  <c r="Y364" i="5"/>
  <c r="X364" i="5"/>
  <c r="K363" i="5"/>
  <c r="J363" i="5"/>
  <c r="Z363" i="5"/>
  <c r="Y363" i="5"/>
  <c r="X363" i="5"/>
  <c r="H363" i="5"/>
  <c r="W363" i="5" s="1"/>
  <c r="F363" i="5"/>
  <c r="V363" i="5"/>
  <c r="T363" i="5"/>
  <c r="U363" i="5"/>
  <c r="S363" i="5"/>
  <c r="E363" i="5"/>
  <c r="D363" i="5"/>
  <c r="C363" i="5"/>
  <c r="B363" i="5"/>
  <c r="A363" i="5"/>
  <c r="K362" i="5"/>
  <c r="J362" i="5"/>
  <c r="Z362" i="5"/>
  <c r="Y362" i="5"/>
  <c r="X362" i="5"/>
  <c r="H362" i="5"/>
  <c r="W362" i="5" s="1"/>
  <c r="F362" i="5"/>
  <c r="V362" i="5"/>
  <c r="T362" i="5"/>
  <c r="U362" i="5"/>
  <c r="S362" i="5"/>
  <c r="E362" i="5"/>
  <c r="D362" i="5"/>
  <c r="C362" i="5"/>
  <c r="B362" i="5"/>
  <c r="A362" i="5"/>
  <c r="K361" i="5"/>
  <c r="J361" i="5"/>
  <c r="Z361" i="5"/>
  <c r="Y361" i="5"/>
  <c r="X361" i="5"/>
  <c r="H361" i="5"/>
  <c r="W361" i="5" s="1"/>
  <c r="F361" i="5"/>
  <c r="V361" i="5"/>
  <c r="T361" i="5"/>
  <c r="U361" i="5"/>
  <c r="S361" i="5"/>
  <c r="E361" i="5"/>
  <c r="D361" i="5"/>
  <c r="C361" i="5"/>
  <c r="B361" i="5"/>
  <c r="A361" i="5"/>
  <c r="K360" i="5"/>
  <c r="J360" i="5"/>
  <c r="Z360" i="5"/>
  <c r="Y360" i="5"/>
  <c r="X360" i="5"/>
  <c r="H360" i="5"/>
  <c r="W360" i="5" s="1"/>
  <c r="F360" i="5"/>
  <c r="V360" i="5"/>
  <c r="T360" i="5"/>
  <c r="U360" i="5"/>
  <c r="S360" i="5"/>
  <c r="E360" i="5"/>
  <c r="D360" i="5"/>
  <c r="C360" i="5"/>
  <c r="B360" i="5"/>
  <c r="A360" i="5"/>
  <c r="K359" i="5"/>
  <c r="J359" i="5"/>
  <c r="Z359" i="5"/>
  <c r="Y359" i="5"/>
  <c r="X359" i="5"/>
  <c r="H359" i="5"/>
  <c r="W359" i="5" s="1"/>
  <c r="F359" i="5"/>
  <c r="V359" i="5"/>
  <c r="T359" i="5"/>
  <c r="U359" i="5"/>
  <c r="S359" i="5"/>
  <c r="E359" i="5"/>
  <c r="D359" i="5"/>
  <c r="C359" i="5"/>
  <c r="B359" i="5"/>
  <c r="A359" i="5"/>
  <c r="K358" i="5"/>
  <c r="J358" i="5"/>
  <c r="Z358" i="5"/>
  <c r="Y358" i="5"/>
  <c r="X358" i="5"/>
  <c r="H358" i="5"/>
  <c r="W358" i="5" s="1"/>
  <c r="F358" i="5"/>
  <c r="V358" i="5"/>
  <c r="T358" i="5"/>
  <c r="U358" i="5"/>
  <c r="S358" i="5"/>
  <c r="E358" i="5"/>
  <c r="D358" i="5"/>
  <c r="C358" i="5"/>
  <c r="B358" i="5"/>
  <c r="A358" i="5"/>
  <c r="L357" i="5"/>
  <c r="G357" i="5"/>
  <c r="E357" i="5"/>
  <c r="J356" i="5"/>
  <c r="F356" i="5"/>
  <c r="E356" i="5"/>
  <c r="J355" i="5"/>
  <c r="F355" i="5"/>
  <c r="E355" i="5"/>
  <c r="K354" i="5"/>
  <c r="J354" i="5"/>
  <c r="H354" i="5"/>
  <c r="G354" i="5"/>
  <c r="F354" i="5"/>
  <c r="K353" i="5"/>
  <c r="J353" i="5"/>
  <c r="H353" i="5"/>
  <c r="R353" i="5" s="1"/>
  <c r="G353" i="5"/>
  <c r="F353" i="5"/>
  <c r="K352" i="5"/>
  <c r="J352" i="5"/>
  <c r="H352" i="5"/>
  <c r="G352" i="5"/>
  <c r="F352" i="5"/>
  <c r="K351" i="5"/>
  <c r="J351" i="5"/>
  <c r="H351" i="5"/>
  <c r="G351" i="5"/>
  <c r="F351" i="5"/>
  <c r="C350" i="5"/>
  <c r="V349" i="5"/>
  <c r="T349" i="5"/>
  <c r="U349" i="5"/>
  <c r="S349" i="5"/>
  <c r="F349" i="5"/>
  <c r="E349" i="5"/>
  <c r="D349" i="5"/>
  <c r="I349" i="5"/>
  <c r="C349" i="5"/>
  <c r="A349" i="5"/>
  <c r="L348" i="5"/>
  <c r="Q348" i="5" s="1"/>
  <c r="Z348" i="5"/>
  <c r="Y348" i="5"/>
  <c r="X348" i="5"/>
  <c r="K347" i="5"/>
  <c r="J347" i="5"/>
  <c r="Z347" i="5"/>
  <c r="Y347" i="5"/>
  <c r="X347" i="5"/>
  <c r="H347" i="5"/>
  <c r="W347" i="5" s="1"/>
  <c r="F347" i="5"/>
  <c r="V347" i="5"/>
  <c r="T347" i="5"/>
  <c r="U347" i="5"/>
  <c r="S347" i="5"/>
  <c r="E347" i="5"/>
  <c r="D347" i="5"/>
  <c r="C347" i="5"/>
  <c r="B347" i="5"/>
  <c r="A347" i="5"/>
  <c r="L346" i="5"/>
  <c r="G346" i="5"/>
  <c r="E346" i="5"/>
  <c r="J345" i="5"/>
  <c r="F345" i="5"/>
  <c r="E345" i="5"/>
  <c r="J344" i="5"/>
  <c r="F344" i="5"/>
  <c r="E344" i="5"/>
  <c r="K343" i="5"/>
  <c r="J343" i="5"/>
  <c r="H343" i="5"/>
  <c r="G343" i="5"/>
  <c r="F343" i="5"/>
  <c r="K342" i="5"/>
  <c r="J342" i="5"/>
  <c r="H342" i="5"/>
  <c r="R342" i="5" s="1"/>
  <c r="G342" i="5"/>
  <c r="F342" i="5"/>
  <c r="K341" i="5"/>
  <c r="J341" i="5"/>
  <c r="H341" i="5"/>
  <c r="G341" i="5"/>
  <c r="F341" i="5"/>
  <c r="K340" i="5"/>
  <c r="J340" i="5"/>
  <c r="H340" i="5"/>
  <c r="R340" i="5" s="1"/>
  <c r="G340" i="5"/>
  <c r="F340" i="5"/>
  <c r="V339" i="5"/>
  <c r="T339" i="5"/>
  <c r="U339" i="5"/>
  <c r="S339" i="5"/>
  <c r="F339" i="5"/>
  <c r="E339" i="5"/>
  <c r="D339" i="5"/>
  <c r="I339" i="5"/>
  <c r="C339" i="5"/>
  <c r="A339" i="5"/>
  <c r="L338" i="5"/>
  <c r="Q338" i="5" s="1"/>
  <c r="Z338" i="5"/>
  <c r="Y338" i="5"/>
  <c r="X338" i="5"/>
  <c r="K337" i="5"/>
  <c r="J337" i="5"/>
  <c r="Z337" i="5"/>
  <c r="Y337" i="5"/>
  <c r="X337" i="5"/>
  <c r="H337" i="5"/>
  <c r="W337" i="5" s="1"/>
  <c r="F337" i="5"/>
  <c r="V337" i="5"/>
  <c r="T337" i="5"/>
  <c r="U337" i="5"/>
  <c r="S337" i="5"/>
  <c r="E337" i="5"/>
  <c r="D337" i="5"/>
  <c r="C337" i="5"/>
  <c r="B337" i="5"/>
  <c r="A337" i="5"/>
  <c r="L336" i="5"/>
  <c r="G336" i="5"/>
  <c r="E336" i="5"/>
  <c r="J335" i="5"/>
  <c r="F335" i="5"/>
  <c r="E335" i="5"/>
  <c r="J334" i="5"/>
  <c r="F334" i="5"/>
  <c r="E334" i="5"/>
  <c r="K333" i="5"/>
  <c r="J333" i="5"/>
  <c r="H333" i="5"/>
  <c r="G333" i="5"/>
  <c r="F333" i="5"/>
  <c r="K332" i="5"/>
  <c r="J332" i="5"/>
  <c r="H332" i="5"/>
  <c r="R332" i="5" s="1"/>
  <c r="G332" i="5"/>
  <c r="F332" i="5"/>
  <c r="K331" i="5"/>
  <c r="J331" i="5"/>
  <c r="H331" i="5"/>
  <c r="G331" i="5"/>
  <c r="F331" i="5"/>
  <c r="K330" i="5"/>
  <c r="J330" i="5"/>
  <c r="H330" i="5"/>
  <c r="R330" i="5" s="1"/>
  <c r="G330" i="5"/>
  <c r="F330" i="5"/>
  <c r="V329" i="5"/>
  <c r="T329" i="5"/>
  <c r="U329" i="5"/>
  <c r="S329" i="5"/>
  <c r="F329" i="5"/>
  <c r="E329" i="5"/>
  <c r="D329" i="5"/>
  <c r="I329" i="5"/>
  <c r="C329" i="5"/>
  <c r="A329" i="5"/>
  <c r="A328" i="5"/>
  <c r="A324" i="5"/>
  <c r="L322" i="5"/>
  <c r="Q322" i="5" s="1"/>
  <c r="Z322" i="5"/>
  <c r="Y322" i="5"/>
  <c r="X322" i="5"/>
  <c r="K321" i="5"/>
  <c r="J321" i="5"/>
  <c r="Z321" i="5"/>
  <c r="Y321" i="5"/>
  <c r="X321" i="5"/>
  <c r="H321" i="5"/>
  <c r="W321" i="5" s="1"/>
  <c r="F321" i="5"/>
  <c r="V321" i="5"/>
  <c r="T321" i="5"/>
  <c r="U321" i="5"/>
  <c r="S321" i="5"/>
  <c r="E321" i="5"/>
  <c r="D321" i="5"/>
  <c r="C321" i="5"/>
  <c r="B321" i="5"/>
  <c r="A321" i="5"/>
  <c r="K320" i="5"/>
  <c r="J320" i="5"/>
  <c r="Z320" i="5"/>
  <c r="Y320" i="5"/>
  <c r="X320" i="5"/>
  <c r="H320" i="5"/>
  <c r="W320" i="5" s="1"/>
  <c r="F320" i="5"/>
  <c r="V320" i="5"/>
  <c r="T320" i="5"/>
  <c r="U320" i="5"/>
  <c r="S320" i="5"/>
  <c r="E320" i="5"/>
  <c r="D320" i="5"/>
  <c r="C320" i="5"/>
  <c r="B320" i="5"/>
  <c r="A320" i="5"/>
  <c r="L319" i="5"/>
  <c r="G319" i="5"/>
  <c r="E319" i="5"/>
  <c r="J318" i="5"/>
  <c r="F318" i="5"/>
  <c r="E318" i="5"/>
  <c r="J317" i="5"/>
  <c r="F317" i="5"/>
  <c r="E317" i="5"/>
  <c r="K316" i="5"/>
  <c r="J316" i="5"/>
  <c r="H316" i="5"/>
  <c r="G316" i="5"/>
  <c r="F316" i="5"/>
  <c r="K315" i="5"/>
  <c r="J315" i="5"/>
  <c r="H315" i="5"/>
  <c r="R315" i="5" s="1"/>
  <c r="G315" i="5"/>
  <c r="F315" i="5"/>
  <c r="K314" i="5"/>
  <c r="J314" i="5"/>
  <c r="H314" i="5"/>
  <c r="G314" i="5"/>
  <c r="F314" i="5"/>
  <c r="K313" i="5"/>
  <c r="J313" i="5"/>
  <c r="H313" i="5"/>
  <c r="R313" i="5" s="1"/>
  <c r="G313" i="5"/>
  <c r="F313" i="5"/>
  <c r="C312" i="5"/>
  <c r="V311" i="5"/>
  <c r="T311" i="5"/>
  <c r="U311" i="5"/>
  <c r="S311" i="5"/>
  <c r="H317" i="5" s="1"/>
  <c r="F311" i="5"/>
  <c r="E311" i="5"/>
  <c r="D311" i="5"/>
  <c r="I311" i="5"/>
  <c r="C311" i="5"/>
  <c r="A311" i="5"/>
  <c r="L310" i="5"/>
  <c r="Q310" i="5" s="1"/>
  <c r="Z310" i="5"/>
  <c r="Y310" i="5"/>
  <c r="X310" i="5"/>
  <c r="K309" i="5"/>
  <c r="J310" i="5" s="1"/>
  <c r="P310" i="5" s="1"/>
  <c r="J309" i="5"/>
  <c r="H309" i="5"/>
  <c r="G310" i="5" s="1"/>
  <c r="O310" i="5" s="1"/>
  <c r="G309" i="5"/>
  <c r="F309" i="5"/>
  <c r="V309" i="5"/>
  <c r="T309" i="5"/>
  <c r="U309" i="5"/>
  <c r="S309" i="5"/>
  <c r="E309" i="5"/>
  <c r="D309" i="5"/>
  <c r="I309" i="5"/>
  <c r="C309" i="5"/>
  <c r="B309" i="5"/>
  <c r="A309" i="5"/>
  <c r="L308" i="5"/>
  <c r="Q308" i="5" s="1"/>
  <c r="Z308" i="5"/>
  <c r="Y308" i="5"/>
  <c r="X308" i="5"/>
  <c r="L307" i="5"/>
  <c r="G307" i="5"/>
  <c r="E307" i="5"/>
  <c r="J306" i="5"/>
  <c r="F306" i="5"/>
  <c r="E306" i="5"/>
  <c r="J305" i="5"/>
  <c r="F305" i="5"/>
  <c r="E305" i="5"/>
  <c r="K304" i="5"/>
  <c r="J304" i="5"/>
  <c r="H304" i="5"/>
  <c r="G304" i="5"/>
  <c r="F304" i="5"/>
  <c r="K303" i="5"/>
  <c r="J303" i="5"/>
  <c r="H303" i="5"/>
  <c r="R303" i="5" s="1"/>
  <c r="G303" i="5"/>
  <c r="F303" i="5"/>
  <c r="K302" i="5"/>
  <c r="J302" i="5"/>
  <c r="H302" i="5"/>
  <c r="G302" i="5"/>
  <c r="F302" i="5"/>
  <c r="K301" i="5"/>
  <c r="J301" i="5"/>
  <c r="H301" i="5"/>
  <c r="G301" i="5"/>
  <c r="F301" i="5"/>
  <c r="C300" i="5"/>
  <c r="V299" i="5"/>
  <c r="K306" i="5" s="1"/>
  <c r="T299" i="5"/>
  <c r="K305" i="5" s="1"/>
  <c r="U299" i="5"/>
  <c r="H306" i="5" s="1"/>
  <c r="S299" i="5"/>
  <c r="H305" i="5" s="1"/>
  <c r="F299" i="5"/>
  <c r="E299" i="5"/>
  <c r="D299" i="5"/>
  <c r="I299" i="5"/>
  <c r="C299" i="5"/>
  <c r="A299" i="5"/>
  <c r="L298" i="5"/>
  <c r="Q298" i="5" s="1"/>
  <c r="Z298" i="5"/>
  <c r="Y298" i="5"/>
  <c r="X298" i="5"/>
  <c r="K297" i="5"/>
  <c r="J297" i="5"/>
  <c r="Z297" i="5"/>
  <c r="Y297" i="5"/>
  <c r="X297" i="5"/>
  <c r="H297" i="5"/>
  <c r="W297" i="5" s="1"/>
  <c r="F297" i="5"/>
  <c r="V297" i="5"/>
  <c r="T297" i="5"/>
  <c r="U297" i="5"/>
  <c r="S297" i="5"/>
  <c r="E297" i="5"/>
  <c r="D297" i="5"/>
  <c r="C297" i="5"/>
  <c r="B297" i="5"/>
  <c r="A297" i="5"/>
  <c r="L296" i="5"/>
  <c r="G296" i="5"/>
  <c r="E296" i="5"/>
  <c r="J295" i="5"/>
  <c r="F295" i="5"/>
  <c r="E295" i="5"/>
  <c r="J294" i="5"/>
  <c r="F294" i="5"/>
  <c r="E294" i="5"/>
  <c r="K293" i="5"/>
  <c r="J293" i="5"/>
  <c r="H293" i="5"/>
  <c r="R293" i="5" s="1"/>
  <c r="G293" i="5"/>
  <c r="F293" i="5"/>
  <c r="K292" i="5"/>
  <c r="J292" i="5"/>
  <c r="H292" i="5"/>
  <c r="G292" i="5"/>
  <c r="F292" i="5"/>
  <c r="K291" i="5"/>
  <c r="J291" i="5"/>
  <c r="H291" i="5"/>
  <c r="G291" i="5"/>
  <c r="F291" i="5"/>
  <c r="C290" i="5"/>
  <c r="V289" i="5"/>
  <c r="K295" i="5" s="1"/>
  <c r="T289" i="5"/>
  <c r="U289" i="5"/>
  <c r="S289" i="5"/>
  <c r="F289" i="5"/>
  <c r="E289" i="5"/>
  <c r="D289" i="5"/>
  <c r="I289" i="5"/>
  <c r="C289" i="5"/>
  <c r="A289" i="5"/>
  <c r="L288" i="5"/>
  <c r="Q288" i="5" s="1"/>
  <c r="Z288" i="5"/>
  <c r="Y288" i="5"/>
  <c r="X288" i="5"/>
  <c r="K287" i="5"/>
  <c r="J287" i="5"/>
  <c r="Z287" i="5"/>
  <c r="Y287" i="5"/>
  <c r="X287" i="5"/>
  <c r="H287" i="5"/>
  <c r="W287" i="5" s="1"/>
  <c r="F287" i="5"/>
  <c r="V287" i="5"/>
  <c r="T287" i="5"/>
  <c r="U287" i="5"/>
  <c r="S287" i="5"/>
  <c r="E287" i="5"/>
  <c r="D287" i="5"/>
  <c r="C287" i="5"/>
  <c r="B287" i="5"/>
  <c r="A287" i="5"/>
  <c r="L286" i="5"/>
  <c r="G286" i="5"/>
  <c r="E286" i="5"/>
  <c r="J285" i="5"/>
  <c r="F285" i="5"/>
  <c r="E285" i="5"/>
  <c r="J284" i="5"/>
  <c r="F284" i="5"/>
  <c r="E284" i="5"/>
  <c r="K283" i="5"/>
  <c r="J283" i="5"/>
  <c r="H283" i="5"/>
  <c r="G283" i="5"/>
  <c r="F283" i="5"/>
  <c r="K282" i="5"/>
  <c r="J282" i="5"/>
  <c r="H282" i="5"/>
  <c r="R282" i="5" s="1"/>
  <c r="G282" i="5"/>
  <c r="F282" i="5"/>
  <c r="K281" i="5"/>
  <c r="J281" i="5"/>
  <c r="H281" i="5"/>
  <c r="G281" i="5"/>
  <c r="F281" i="5"/>
  <c r="K280" i="5"/>
  <c r="J280" i="5"/>
  <c r="H280" i="5"/>
  <c r="G280" i="5"/>
  <c r="F280" i="5"/>
  <c r="C279" i="5"/>
  <c r="V278" i="5"/>
  <c r="T278" i="5"/>
  <c r="K284" i="5" s="1"/>
  <c r="U278" i="5"/>
  <c r="S278" i="5"/>
  <c r="F278" i="5"/>
  <c r="E278" i="5"/>
  <c r="D278" i="5"/>
  <c r="I278" i="5"/>
  <c r="C278" i="5"/>
  <c r="A278" i="5"/>
  <c r="L277" i="5"/>
  <c r="Q277" i="5" s="1"/>
  <c r="Z277" i="5"/>
  <c r="Y277" i="5"/>
  <c r="X277" i="5"/>
  <c r="K276" i="5"/>
  <c r="J277" i="5" s="1"/>
  <c r="P277" i="5" s="1"/>
  <c r="J276" i="5"/>
  <c r="H276" i="5"/>
  <c r="G277" i="5" s="1"/>
  <c r="O277" i="5" s="1"/>
  <c r="G276" i="5"/>
  <c r="F276" i="5"/>
  <c r="V276" i="5"/>
  <c r="T276" i="5"/>
  <c r="U276" i="5"/>
  <c r="S276" i="5"/>
  <c r="E276" i="5"/>
  <c r="D276" i="5"/>
  <c r="I276" i="5"/>
  <c r="C276" i="5"/>
  <c r="B276" i="5"/>
  <c r="A276" i="5"/>
  <c r="L275" i="5"/>
  <c r="Q275" i="5" s="1"/>
  <c r="Z275" i="5"/>
  <c r="Y275" i="5"/>
  <c r="X275" i="5"/>
  <c r="L274" i="5"/>
  <c r="G274" i="5"/>
  <c r="E274" i="5"/>
  <c r="J273" i="5"/>
  <c r="F273" i="5"/>
  <c r="E273" i="5"/>
  <c r="J272" i="5"/>
  <c r="F272" i="5"/>
  <c r="E272" i="5"/>
  <c r="K271" i="5"/>
  <c r="J271" i="5"/>
  <c r="H271" i="5"/>
  <c r="G271" i="5"/>
  <c r="F271" i="5"/>
  <c r="K270" i="5"/>
  <c r="J270" i="5"/>
  <c r="H270" i="5"/>
  <c r="R270" i="5" s="1"/>
  <c r="G270" i="5"/>
  <c r="F270" i="5"/>
  <c r="K269" i="5"/>
  <c r="J269" i="5"/>
  <c r="H269" i="5"/>
  <c r="G269" i="5"/>
  <c r="F269" i="5"/>
  <c r="K268" i="5"/>
  <c r="J268" i="5"/>
  <c r="H268" i="5"/>
  <c r="G268" i="5"/>
  <c r="F268" i="5"/>
  <c r="V267" i="5"/>
  <c r="K273" i="5" s="1"/>
  <c r="T267" i="5"/>
  <c r="K272" i="5" s="1"/>
  <c r="U267" i="5"/>
  <c r="H273" i="5" s="1"/>
  <c r="S267" i="5"/>
  <c r="H272" i="5" s="1"/>
  <c r="F267" i="5"/>
  <c r="E267" i="5"/>
  <c r="D267" i="5"/>
  <c r="I267" i="5"/>
  <c r="C267" i="5"/>
  <c r="A267" i="5"/>
  <c r="L266" i="5"/>
  <c r="Q266" i="5" s="1"/>
  <c r="Z266" i="5"/>
  <c r="Y266" i="5"/>
  <c r="X266" i="5"/>
  <c r="K265" i="5"/>
  <c r="J265" i="5"/>
  <c r="Z265" i="5"/>
  <c r="Y265" i="5"/>
  <c r="X265" i="5"/>
  <c r="W265" i="5"/>
  <c r="H265" i="5"/>
  <c r="F265" i="5"/>
  <c r="V265" i="5"/>
  <c r="T265" i="5"/>
  <c r="U265" i="5"/>
  <c r="S265" i="5"/>
  <c r="E265" i="5"/>
  <c r="D265" i="5"/>
  <c r="C265" i="5"/>
  <c r="B265" i="5"/>
  <c r="A265" i="5"/>
  <c r="L264" i="5"/>
  <c r="G264" i="5"/>
  <c r="E264" i="5"/>
  <c r="J263" i="5"/>
  <c r="F263" i="5"/>
  <c r="E263" i="5"/>
  <c r="J262" i="5"/>
  <c r="F262" i="5"/>
  <c r="E262" i="5"/>
  <c r="K261" i="5"/>
  <c r="J261" i="5"/>
  <c r="H261" i="5"/>
  <c r="G261" i="5"/>
  <c r="F261" i="5"/>
  <c r="K260" i="5"/>
  <c r="J260" i="5"/>
  <c r="R260" i="5"/>
  <c r="H260" i="5"/>
  <c r="G260" i="5"/>
  <c r="F260" i="5"/>
  <c r="K259" i="5"/>
  <c r="J259" i="5"/>
  <c r="H259" i="5"/>
  <c r="G259" i="5"/>
  <c r="F259" i="5"/>
  <c r="K258" i="5"/>
  <c r="J258" i="5"/>
  <c r="H258" i="5"/>
  <c r="R258" i="5" s="1"/>
  <c r="G258" i="5"/>
  <c r="F258" i="5"/>
  <c r="C257" i="5"/>
  <c r="V256" i="5"/>
  <c r="K263" i="5" s="1"/>
  <c r="T256" i="5"/>
  <c r="K262" i="5" s="1"/>
  <c r="U256" i="5"/>
  <c r="H263" i="5" s="1"/>
  <c r="S256" i="5"/>
  <c r="F256" i="5"/>
  <c r="E256" i="5"/>
  <c r="D256" i="5"/>
  <c r="I256" i="5"/>
  <c r="C256" i="5"/>
  <c r="A256" i="5"/>
  <c r="L255" i="5"/>
  <c r="Q255" i="5" s="1"/>
  <c r="Z255" i="5"/>
  <c r="Y255" i="5"/>
  <c r="X255" i="5"/>
  <c r="K254" i="5"/>
  <c r="J254" i="5"/>
  <c r="Z254" i="5"/>
  <c r="Y254" i="5"/>
  <c r="X254" i="5"/>
  <c r="H254" i="5"/>
  <c r="W254" i="5" s="1"/>
  <c r="F254" i="5"/>
  <c r="V254" i="5"/>
  <c r="T254" i="5"/>
  <c r="U254" i="5"/>
  <c r="S254" i="5"/>
  <c r="E254" i="5"/>
  <c r="D254" i="5"/>
  <c r="C254" i="5"/>
  <c r="B254" i="5"/>
  <c r="A254" i="5"/>
  <c r="L253" i="5"/>
  <c r="G253" i="5"/>
  <c r="E253" i="5"/>
  <c r="J252" i="5"/>
  <c r="F252" i="5"/>
  <c r="E252" i="5"/>
  <c r="J251" i="5"/>
  <c r="F251" i="5"/>
  <c r="E251" i="5"/>
  <c r="K250" i="5"/>
  <c r="J250" i="5"/>
  <c r="H250" i="5"/>
  <c r="G250" i="5"/>
  <c r="F250" i="5"/>
  <c r="K249" i="5"/>
  <c r="J249" i="5"/>
  <c r="H249" i="5"/>
  <c r="R249" i="5" s="1"/>
  <c r="G249" i="5"/>
  <c r="F249" i="5"/>
  <c r="K248" i="5"/>
  <c r="J248" i="5"/>
  <c r="H248" i="5"/>
  <c r="G248" i="5"/>
  <c r="F248" i="5"/>
  <c r="K247" i="5"/>
  <c r="J247" i="5"/>
  <c r="H247" i="5"/>
  <c r="R247" i="5" s="1"/>
  <c r="G247" i="5"/>
  <c r="F247" i="5"/>
  <c r="C246" i="5"/>
  <c r="V245" i="5"/>
  <c r="T245" i="5"/>
  <c r="K251" i="5" s="1"/>
  <c r="U245" i="5"/>
  <c r="S245" i="5"/>
  <c r="F245" i="5"/>
  <c r="E245" i="5"/>
  <c r="D245" i="5"/>
  <c r="I245" i="5"/>
  <c r="C245" i="5"/>
  <c r="A245" i="5"/>
  <c r="L244" i="5"/>
  <c r="Q244" i="5" s="1"/>
  <c r="Z244" i="5"/>
  <c r="Y244" i="5"/>
  <c r="X244" i="5"/>
  <c r="K243" i="5"/>
  <c r="J243" i="5"/>
  <c r="Z243" i="5"/>
  <c r="Y243" i="5"/>
  <c r="X243" i="5"/>
  <c r="H243" i="5"/>
  <c r="W243" i="5" s="1"/>
  <c r="F243" i="5"/>
  <c r="V243" i="5"/>
  <c r="T243" i="5"/>
  <c r="U243" i="5"/>
  <c r="S243" i="5"/>
  <c r="E243" i="5"/>
  <c r="D243" i="5"/>
  <c r="C243" i="5"/>
  <c r="B243" i="5"/>
  <c r="A243" i="5"/>
  <c r="K242" i="5"/>
  <c r="J242" i="5"/>
  <c r="Z242" i="5"/>
  <c r="Y242" i="5"/>
  <c r="X242" i="5"/>
  <c r="H242" i="5"/>
  <c r="W242" i="5" s="1"/>
  <c r="F242" i="5"/>
  <c r="V242" i="5"/>
  <c r="T242" i="5"/>
  <c r="U242" i="5"/>
  <c r="S242" i="5"/>
  <c r="E242" i="5"/>
  <c r="D242" i="5"/>
  <c r="C242" i="5"/>
  <c r="B242" i="5"/>
  <c r="A242" i="5"/>
  <c r="L241" i="5"/>
  <c r="G241" i="5"/>
  <c r="E241" i="5"/>
  <c r="J240" i="5"/>
  <c r="F240" i="5"/>
  <c r="E240" i="5"/>
  <c r="J239" i="5"/>
  <c r="F239" i="5"/>
  <c r="E239" i="5"/>
  <c r="K238" i="5"/>
  <c r="J238" i="5"/>
  <c r="H238" i="5"/>
  <c r="G238" i="5"/>
  <c r="F238" i="5"/>
  <c r="K237" i="5"/>
  <c r="J237" i="5"/>
  <c r="H237" i="5"/>
  <c r="R237" i="5" s="1"/>
  <c r="G237" i="5"/>
  <c r="F237" i="5"/>
  <c r="K236" i="5"/>
  <c r="J236" i="5"/>
  <c r="H236" i="5"/>
  <c r="G236" i="5"/>
  <c r="F236" i="5"/>
  <c r="K235" i="5"/>
  <c r="J235" i="5"/>
  <c r="H235" i="5"/>
  <c r="R235" i="5" s="1"/>
  <c r="G235" i="5"/>
  <c r="F235" i="5"/>
  <c r="C234" i="5"/>
  <c r="V233" i="5"/>
  <c r="T233" i="5"/>
  <c r="K239" i="5" s="1"/>
  <c r="U233" i="5"/>
  <c r="S233" i="5"/>
  <c r="F233" i="5"/>
  <c r="E233" i="5"/>
  <c r="D233" i="5"/>
  <c r="I233" i="5"/>
  <c r="C233" i="5"/>
  <c r="A233" i="5"/>
  <c r="L232" i="5"/>
  <c r="Q232" i="5" s="1"/>
  <c r="Z232" i="5"/>
  <c r="Y232" i="5"/>
  <c r="X232" i="5"/>
  <c r="K231" i="5"/>
  <c r="J231" i="5"/>
  <c r="Z231" i="5"/>
  <c r="Y231" i="5"/>
  <c r="X231" i="5"/>
  <c r="H231" i="5"/>
  <c r="W231" i="5" s="1"/>
  <c r="F231" i="5"/>
  <c r="V231" i="5"/>
  <c r="T231" i="5"/>
  <c r="U231" i="5"/>
  <c r="S231" i="5"/>
  <c r="E231" i="5"/>
  <c r="D231" i="5"/>
  <c r="C231" i="5"/>
  <c r="B231" i="5"/>
  <c r="A231" i="5"/>
  <c r="K230" i="5"/>
  <c r="J230" i="5"/>
  <c r="Z230" i="5"/>
  <c r="Y230" i="5"/>
  <c r="X230" i="5"/>
  <c r="H230" i="5"/>
  <c r="W230" i="5" s="1"/>
  <c r="F230" i="5"/>
  <c r="V230" i="5"/>
  <c r="T230" i="5"/>
  <c r="U230" i="5"/>
  <c r="S230" i="5"/>
  <c r="E230" i="5"/>
  <c r="D230" i="5"/>
  <c r="C230" i="5"/>
  <c r="B230" i="5"/>
  <c r="A230" i="5"/>
  <c r="K229" i="5"/>
  <c r="J229" i="5"/>
  <c r="Z229" i="5"/>
  <c r="Y229" i="5"/>
  <c r="X229" i="5"/>
  <c r="H229" i="5"/>
  <c r="W229" i="5" s="1"/>
  <c r="F229" i="5"/>
  <c r="V229" i="5"/>
  <c r="T229" i="5"/>
  <c r="U229" i="5"/>
  <c r="S229" i="5"/>
  <c r="E229" i="5"/>
  <c r="D229" i="5"/>
  <c r="C229" i="5"/>
  <c r="B229" i="5"/>
  <c r="A229" i="5"/>
  <c r="L228" i="5"/>
  <c r="G228" i="5"/>
  <c r="E228" i="5"/>
  <c r="J227" i="5"/>
  <c r="F227" i="5"/>
  <c r="E227" i="5"/>
  <c r="J226" i="5"/>
  <c r="F226" i="5"/>
  <c r="E226" i="5"/>
  <c r="K225" i="5"/>
  <c r="J225" i="5"/>
  <c r="H225" i="5"/>
  <c r="G225" i="5"/>
  <c r="F225" i="5"/>
  <c r="K224" i="5"/>
  <c r="J224" i="5"/>
  <c r="H224" i="5"/>
  <c r="R224" i="5" s="1"/>
  <c r="G224" i="5"/>
  <c r="F224" i="5"/>
  <c r="K223" i="5"/>
  <c r="J223" i="5"/>
  <c r="H223" i="5"/>
  <c r="G223" i="5"/>
  <c r="F223" i="5"/>
  <c r="K222" i="5"/>
  <c r="J222" i="5"/>
  <c r="H222" i="5"/>
  <c r="R222" i="5" s="1"/>
  <c r="G222" i="5"/>
  <c r="F222" i="5"/>
  <c r="C221" i="5"/>
  <c r="V220" i="5"/>
  <c r="T220" i="5"/>
  <c r="U220" i="5"/>
  <c r="S220" i="5"/>
  <c r="F220" i="5"/>
  <c r="E220" i="5"/>
  <c r="D220" i="5"/>
  <c r="I220" i="5"/>
  <c r="C220" i="5"/>
  <c r="A220" i="5"/>
  <c r="L219" i="5"/>
  <c r="Q219" i="5" s="1"/>
  <c r="Z219" i="5"/>
  <c r="Y219" i="5"/>
  <c r="X219" i="5"/>
  <c r="K218" i="5"/>
  <c r="J218" i="5"/>
  <c r="Z218" i="5"/>
  <c r="Y218" i="5"/>
  <c r="X218" i="5"/>
  <c r="H218" i="5"/>
  <c r="W218" i="5" s="1"/>
  <c r="F218" i="5"/>
  <c r="V218" i="5"/>
  <c r="T218" i="5"/>
  <c r="U218" i="5"/>
  <c r="S218" i="5"/>
  <c r="E218" i="5"/>
  <c r="D218" i="5"/>
  <c r="C218" i="5"/>
  <c r="B218" i="5"/>
  <c r="A218" i="5"/>
  <c r="L217" i="5"/>
  <c r="G217" i="5"/>
  <c r="E217" i="5"/>
  <c r="J216" i="5"/>
  <c r="F216" i="5"/>
  <c r="E216" i="5"/>
  <c r="J215" i="5"/>
  <c r="F215" i="5"/>
  <c r="E215" i="5"/>
  <c r="K214" i="5"/>
  <c r="J214" i="5"/>
  <c r="H214" i="5"/>
  <c r="G214" i="5"/>
  <c r="F214" i="5"/>
  <c r="K213" i="5"/>
  <c r="J213" i="5"/>
  <c r="H213" i="5"/>
  <c r="R213" i="5" s="1"/>
  <c r="G213" i="5"/>
  <c r="F213" i="5"/>
  <c r="K212" i="5"/>
  <c r="J212" i="5"/>
  <c r="H212" i="5"/>
  <c r="G212" i="5"/>
  <c r="F212" i="5"/>
  <c r="K211" i="5"/>
  <c r="J211" i="5"/>
  <c r="H211" i="5"/>
  <c r="R211" i="5" s="1"/>
  <c r="G211" i="5"/>
  <c r="F211" i="5"/>
  <c r="V210" i="5"/>
  <c r="T210" i="5"/>
  <c r="U210" i="5"/>
  <c r="S210" i="5"/>
  <c r="F210" i="5"/>
  <c r="E210" i="5"/>
  <c r="D210" i="5"/>
  <c r="I210" i="5"/>
  <c r="C210" i="5"/>
  <c r="A210" i="5"/>
  <c r="A209" i="5"/>
  <c r="A205" i="5"/>
  <c r="A201" i="5"/>
  <c r="L199" i="5"/>
  <c r="Q199" i="5" s="1"/>
  <c r="L201" i="5" s="1"/>
  <c r="Z199" i="5"/>
  <c r="Y199" i="5"/>
  <c r="X199" i="5"/>
  <c r="K198" i="5"/>
  <c r="J198" i="5"/>
  <c r="Z198" i="5"/>
  <c r="Y198" i="5"/>
  <c r="X198" i="5"/>
  <c r="H198" i="5"/>
  <c r="W198" i="5" s="1"/>
  <c r="F198" i="5"/>
  <c r="V198" i="5"/>
  <c r="T198" i="5"/>
  <c r="U198" i="5"/>
  <c r="S198" i="5"/>
  <c r="E198" i="5"/>
  <c r="D198" i="5"/>
  <c r="C198" i="5"/>
  <c r="B198" i="5"/>
  <c r="A198" i="5"/>
  <c r="K197" i="5"/>
  <c r="J197" i="5"/>
  <c r="Z197" i="5"/>
  <c r="Y197" i="5"/>
  <c r="X197" i="5"/>
  <c r="H197" i="5"/>
  <c r="W197" i="5" s="1"/>
  <c r="F197" i="5"/>
  <c r="V197" i="5"/>
  <c r="T197" i="5"/>
  <c r="U197" i="5"/>
  <c r="S197" i="5"/>
  <c r="E197" i="5"/>
  <c r="D197" i="5"/>
  <c r="C197" i="5"/>
  <c r="B197" i="5"/>
  <c r="A197" i="5"/>
  <c r="K196" i="5"/>
  <c r="J196" i="5"/>
  <c r="Z196" i="5"/>
  <c r="Y196" i="5"/>
  <c r="X196" i="5"/>
  <c r="H196" i="5"/>
  <c r="W196" i="5" s="1"/>
  <c r="F196" i="5"/>
  <c r="V196" i="5"/>
  <c r="T196" i="5"/>
  <c r="U196" i="5"/>
  <c r="S196" i="5"/>
  <c r="E196" i="5"/>
  <c r="D196" i="5"/>
  <c r="C196" i="5"/>
  <c r="B196" i="5"/>
  <c r="A196" i="5"/>
  <c r="L195" i="5"/>
  <c r="G195" i="5"/>
  <c r="E195" i="5"/>
  <c r="J194" i="5"/>
  <c r="F194" i="5"/>
  <c r="E194" i="5"/>
  <c r="J193" i="5"/>
  <c r="F193" i="5"/>
  <c r="E193" i="5"/>
  <c r="K192" i="5"/>
  <c r="J192" i="5"/>
  <c r="H192" i="5"/>
  <c r="G192" i="5"/>
  <c r="F192" i="5"/>
  <c r="K191" i="5"/>
  <c r="J191" i="5"/>
  <c r="H191" i="5"/>
  <c r="R191" i="5" s="1"/>
  <c r="G191" i="5"/>
  <c r="F191" i="5"/>
  <c r="K190" i="5"/>
  <c r="J190" i="5"/>
  <c r="H190" i="5"/>
  <c r="G190" i="5"/>
  <c r="F190" i="5"/>
  <c r="K189" i="5"/>
  <c r="J189" i="5"/>
  <c r="H189" i="5"/>
  <c r="R189" i="5" s="1"/>
  <c r="G189" i="5"/>
  <c r="F189" i="5"/>
  <c r="V188" i="5"/>
  <c r="T188" i="5"/>
  <c r="U188" i="5"/>
  <c r="S188" i="5"/>
  <c r="F188" i="5"/>
  <c r="E188" i="5"/>
  <c r="D188" i="5"/>
  <c r="I188" i="5"/>
  <c r="C188" i="5"/>
  <c r="A188" i="5"/>
  <c r="A187" i="5"/>
  <c r="A183" i="5"/>
  <c r="L181" i="5"/>
  <c r="Q181" i="5" s="1"/>
  <c r="Z181" i="5"/>
  <c r="Y181" i="5"/>
  <c r="X181" i="5"/>
  <c r="K180" i="5"/>
  <c r="J180" i="5"/>
  <c r="Z180" i="5"/>
  <c r="Y180" i="5"/>
  <c r="X180" i="5"/>
  <c r="H180" i="5"/>
  <c r="W180" i="5" s="1"/>
  <c r="F180" i="5"/>
  <c r="V180" i="5"/>
  <c r="T180" i="5"/>
  <c r="U180" i="5"/>
  <c r="S180" i="5"/>
  <c r="E180" i="5"/>
  <c r="D180" i="5"/>
  <c r="C180" i="5"/>
  <c r="B180" i="5"/>
  <c r="A180" i="5"/>
  <c r="L179" i="5"/>
  <c r="G179" i="5"/>
  <c r="E179" i="5"/>
  <c r="J178" i="5"/>
  <c r="F178" i="5"/>
  <c r="E178" i="5"/>
  <c r="J177" i="5"/>
  <c r="F177" i="5"/>
  <c r="E177" i="5"/>
  <c r="K176" i="5"/>
  <c r="J176" i="5"/>
  <c r="H176" i="5"/>
  <c r="G176" i="5"/>
  <c r="F176" i="5"/>
  <c r="K175" i="5"/>
  <c r="J175" i="5"/>
  <c r="H175" i="5"/>
  <c r="R175" i="5" s="1"/>
  <c r="G175" i="5"/>
  <c r="F175" i="5"/>
  <c r="K174" i="5"/>
  <c r="J174" i="5"/>
  <c r="H174" i="5"/>
  <c r="G174" i="5"/>
  <c r="F174" i="5"/>
  <c r="K173" i="5"/>
  <c r="J173" i="5"/>
  <c r="H173" i="5"/>
  <c r="R173" i="5" s="1"/>
  <c r="G173" i="5"/>
  <c r="F173" i="5"/>
  <c r="V172" i="5"/>
  <c r="T172" i="5"/>
  <c r="U172" i="5"/>
  <c r="S172" i="5"/>
  <c r="F172" i="5"/>
  <c r="E172" i="5"/>
  <c r="D172" i="5"/>
  <c r="I172" i="5"/>
  <c r="C172" i="5"/>
  <c r="A172" i="5"/>
  <c r="L171" i="5"/>
  <c r="Q171" i="5" s="1"/>
  <c r="Z171" i="5"/>
  <c r="Y171" i="5"/>
  <c r="X171" i="5"/>
  <c r="K170" i="5"/>
  <c r="J170" i="5"/>
  <c r="Z170" i="5"/>
  <c r="Y170" i="5"/>
  <c r="X170" i="5"/>
  <c r="H170" i="5"/>
  <c r="W170" i="5" s="1"/>
  <c r="F170" i="5"/>
  <c r="V170" i="5"/>
  <c r="T170" i="5"/>
  <c r="U170" i="5"/>
  <c r="S170" i="5"/>
  <c r="E170" i="5"/>
  <c r="D170" i="5"/>
  <c r="C170" i="5"/>
  <c r="B170" i="5"/>
  <c r="A170" i="5"/>
  <c r="K169" i="5"/>
  <c r="J169" i="5"/>
  <c r="Z169" i="5"/>
  <c r="Y169" i="5"/>
  <c r="X169" i="5"/>
  <c r="H169" i="5"/>
  <c r="W169" i="5" s="1"/>
  <c r="F169" i="5"/>
  <c r="V169" i="5"/>
  <c r="T169" i="5"/>
  <c r="U169" i="5"/>
  <c r="S169" i="5"/>
  <c r="E169" i="5"/>
  <c r="D169" i="5"/>
  <c r="C169" i="5"/>
  <c r="B169" i="5"/>
  <c r="A169" i="5"/>
  <c r="L168" i="5"/>
  <c r="G168" i="5"/>
  <c r="E168" i="5"/>
  <c r="J167" i="5"/>
  <c r="F167" i="5"/>
  <c r="E167" i="5"/>
  <c r="J166" i="5"/>
  <c r="F166" i="5"/>
  <c r="E166" i="5"/>
  <c r="K165" i="5"/>
  <c r="J165" i="5"/>
  <c r="H165" i="5"/>
  <c r="G165" i="5"/>
  <c r="F165" i="5"/>
  <c r="K164" i="5"/>
  <c r="J164" i="5"/>
  <c r="H164" i="5"/>
  <c r="R164" i="5" s="1"/>
  <c r="G164" i="5"/>
  <c r="F164" i="5"/>
  <c r="K163" i="5"/>
  <c r="J163" i="5"/>
  <c r="H163" i="5"/>
  <c r="G163" i="5"/>
  <c r="F163" i="5"/>
  <c r="K162" i="5"/>
  <c r="J162" i="5"/>
  <c r="H162" i="5"/>
  <c r="R162" i="5" s="1"/>
  <c r="G162" i="5"/>
  <c r="F162" i="5"/>
  <c r="C161" i="5"/>
  <c r="V160" i="5"/>
  <c r="T160" i="5"/>
  <c r="U160" i="5"/>
  <c r="S160" i="5"/>
  <c r="F160" i="5"/>
  <c r="E160" i="5"/>
  <c r="D160" i="5"/>
  <c r="I160" i="5"/>
  <c r="C160" i="5"/>
  <c r="A160" i="5"/>
  <c r="A159" i="5"/>
  <c r="A155" i="5"/>
  <c r="L153" i="5"/>
  <c r="Q153" i="5" s="1"/>
  <c r="Z153" i="5"/>
  <c r="Y153" i="5"/>
  <c r="X153" i="5"/>
  <c r="L152" i="5"/>
  <c r="G152" i="5"/>
  <c r="E152" i="5"/>
  <c r="J151" i="5"/>
  <c r="F151" i="5"/>
  <c r="E151" i="5"/>
  <c r="J150" i="5"/>
  <c r="F150" i="5"/>
  <c r="E150" i="5"/>
  <c r="K149" i="5"/>
  <c r="J149" i="5"/>
  <c r="H149" i="5"/>
  <c r="G149" i="5"/>
  <c r="F149" i="5"/>
  <c r="C148" i="5"/>
  <c r="V147" i="5"/>
  <c r="K151" i="5" s="1"/>
  <c r="T147" i="5"/>
  <c r="K150" i="5" s="1"/>
  <c r="U147" i="5"/>
  <c r="H151" i="5" s="1"/>
  <c r="S147" i="5"/>
  <c r="H150" i="5" s="1"/>
  <c r="F147" i="5"/>
  <c r="E147" i="5"/>
  <c r="D147" i="5"/>
  <c r="I147" i="5"/>
  <c r="C147" i="5"/>
  <c r="A147" i="5"/>
  <c r="L146" i="5"/>
  <c r="Q146" i="5" s="1"/>
  <c r="Z146" i="5"/>
  <c r="Y146" i="5"/>
  <c r="X146" i="5"/>
  <c r="L145" i="5"/>
  <c r="G145" i="5"/>
  <c r="E145" i="5"/>
  <c r="J144" i="5"/>
  <c r="F144" i="5"/>
  <c r="E144" i="5"/>
  <c r="J143" i="5"/>
  <c r="F143" i="5"/>
  <c r="E143" i="5"/>
  <c r="K142" i="5"/>
  <c r="J142" i="5"/>
  <c r="H142" i="5"/>
  <c r="G142" i="5"/>
  <c r="F142" i="5"/>
  <c r="C141" i="5"/>
  <c r="V140" i="5"/>
  <c r="K144" i="5" s="1"/>
  <c r="T140" i="5"/>
  <c r="K143" i="5" s="1"/>
  <c r="U140" i="5"/>
  <c r="H144" i="5" s="1"/>
  <c r="S140" i="5"/>
  <c r="H143" i="5" s="1"/>
  <c r="F140" i="5"/>
  <c r="E140" i="5"/>
  <c r="D140" i="5"/>
  <c r="I140" i="5"/>
  <c r="C140" i="5"/>
  <c r="A140" i="5"/>
  <c r="A139" i="5"/>
  <c r="A137" i="5"/>
  <c r="A133" i="5"/>
  <c r="L131" i="5"/>
  <c r="Q131" i="5" s="1"/>
  <c r="Z131" i="5"/>
  <c r="Y131" i="5"/>
  <c r="X131" i="5"/>
  <c r="K130" i="5"/>
  <c r="J130" i="5"/>
  <c r="Z130" i="5"/>
  <c r="Y130" i="5"/>
  <c r="X130" i="5"/>
  <c r="H130" i="5"/>
  <c r="W130" i="5" s="1"/>
  <c r="F130" i="5"/>
  <c r="V130" i="5"/>
  <c r="T130" i="5"/>
  <c r="U130" i="5"/>
  <c r="S130" i="5"/>
  <c r="E130" i="5"/>
  <c r="D130" i="5"/>
  <c r="C130" i="5"/>
  <c r="B130" i="5"/>
  <c r="A130" i="5"/>
  <c r="L129" i="5"/>
  <c r="G129" i="5"/>
  <c r="E129" i="5"/>
  <c r="J128" i="5"/>
  <c r="F128" i="5"/>
  <c r="E128" i="5"/>
  <c r="J127" i="5"/>
  <c r="F127" i="5"/>
  <c r="E127" i="5"/>
  <c r="K126" i="5"/>
  <c r="J126" i="5"/>
  <c r="H126" i="5"/>
  <c r="R126" i="5" s="1"/>
  <c r="G126" i="5"/>
  <c r="F126" i="5"/>
  <c r="K125" i="5"/>
  <c r="J125" i="5"/>
  <c r="H125" i="5"/>
  <c r="G125" i="5"/>
  <c r="F125" i="5"/>
  <c r="K124" i="5"/>
  <c r="J124" i="5"/>
  <c r="H124" i="5"/>
  <c r="G124" i="5"/>
  <c r="F124" i="5"/>
  <c r="C123" i="5"/>
  <c r="V122" i="5"/>
  <c r="K128" i="5" s="1"/>
  <c r="T122" i="5"/>
  <c r="U122" i="5"/>
  <c r="S122" i="5"/>
  <c r="F122" i="5"/>
  <c r="E122" i="5"/>
  <c r="D122" i="5"/>
  <c r="I122" i="5"/>
  <c r="C122" i="5"/>
  <c r="A122" i="5"/>
  <c r="L121" i="5"/>
  <c r="Q121" i="5" s="1"/>
  <c r="Z121" i="5"/>
  <c r="Y121" i="5"/>
  <c r="X121" i="5"/>
  <c r="L120" i="5"/>
  <c r="G120" i="5"/>
  <c r="E120" i="5"/>
  <c r="J119" i="5"/>
  <c r="F119" i="5"/>
  <c r="E119" i="5"/>
  <c r="J118" i="5"/>
  <c r="F118" i="5"/>
  <c r="E118" i="5"/>
  <c r="K117" i="5"/>
  <c r="J117" i="5"/>
  <c r="H117" i="5"/>
  <c r="G117" i="5"/>
  <c r="F117" i="5"/>
  <c r="K116" i="5"/>
  <c r="J116" i="5"/>
  <c r="H116" i="5"/>
  <c r="R116" i="5" s="1"/>
  <c r="G116" i="5"/>
  <c r="F116" i="5"/>
  <c r="K115" i="5"/>
  <c r="J115" i="5"/>
  <c r="H115" i="5"/>
  <c r="G115" i="5"/>
  <c r="F115" i="5"/>
  <c r="K114" i="5"/>
  <c r="J114" i="5"/>
  <c r="H114" i="5"/>
  <c r="G114" i="5"/>
  <c r="F114" i="5"/>
  <c r="C113" i="5"/>
  <c r="V112" i="5"/>
  <c r="K119" i="5" s="1"/>
  <c r="T112" i="5"/>
  <c r="K118" i="5" s="1"/>
  <c r="U112" i="5"/>
  <c r="H119" i="5" s="1"/>
  <c r="S112" i="5"/>
  <c r="H118" i="5" s="1"/>
  <c r="F112" i="5"/>
  <c r="E112" i="5"/>
  <c r="D112" i="5"/>
  <c r="I112" i="5"/>
  <c r="C112" i="5"/>
  <c r="A112" i="5"/>
  <c r="L111" i="5"/>
  <c r="Q111" i="5" s="1"/>
  <c r="Z111" i="5"/>
  <c r="Y111" i="5"/>
  <c r="X111" i="5"/>
  <c r="L110" i="5"/>
  <c r="G110" i="5"/>
  <c r="E110" i="5"/>
  <c r="J109" i="5"/>
  <c r="F109" i="5"/>
  <c r="E109" i="5"/>
  <c r="J108" i="5"/>
  <c r="F108" i="5"/>
  <c r="E108" i="5"/>
  <c r="K107" i="5"/>
  <c r="J107" i="5"/>
  <c r="H107" i="5"/>
  <c r="G107" i="5"/>
  <c r="F107" i="5"/>
  <c r="K106" i="5"/>
  <c r="J106" i="5"/>
  <c r="H106" i="5"/>
  <c r="R106" i="5" s="1"/>
  <c r="G106" i="5"/>
  <c r="F106" i="5"/>
  <c r="K105" i="5"/>
  <c r="J105" i="5"/>
  <c r="H105" i="5"/>
  <c r="G105" i="5"/>
  <c r="F105" i="5"/>
  <c r="K104" i="5"/>
  <c r="J104" i="5"/>
  <c r="H104" i="5"/>
  <c r="G104" i="5"/>
  <c r="F104" i="5"/>
  <c r="C103" i="5"/>
  <c r="V102" i="5"/>
  <c r="K109" i="5" s="1"/>
  <c r="T102" i="5"/>
  <c r="K108" i="5" s="1"/>
  <c r="U102" i="5"/>
  <c r="H109" i="5" s="1"/>
  <c r="S102" i="5"/>
  <c r="H108" i="5" s="1"/>
  <c r="F102" i="5"/>
  <c r="E102" i="5"/>
  <c r="D102" i="5"/>
  <c r="I102" i="5"/>
  <c r="C102" i="5"/>
  <c r="A102" i="5"/>
  <c r="L101" i="5"/>
  <c r="Q101" i="5" s="1"/>
  <c r="Z101" i="5"/>
  <c r="Y101" i="5"/>
  <c r="X101" i="5"/>
  <c r="K100" i="5"/>
  <c r="J100" i="5"/>
  <c r="Z100" i="5"/>
  <c r="Y100" i="5"/>
  <c r="X100" i="5"/>
  <c r="H100" i="5"/>
  <c r="W100" i="5" s="1"/>
  <c r="F100" i="5"/>
  <c r="V100" i="5"/>
  <c r="T100" i="5"/>
  <c r="U100" i="5"/>
  <c r="S100" i="5"/>
  <c r="E100" i="5"/>
  <c r="D100" i="5"/>
  <c r="C100" i="5"/>
  <c r="B100" i="5"/>
  <c r="A100" i="5"/>
  <c r="K99" i="5"/>
  <c r="J99" i="5"/>
  <c r="Z99" i="5"/>
  <c r="Y99" i="5"/>
  <c r="X99" i="5"/>
  <c r="H99" i="5"/>
  <c r="W99" i="5" s="1"/>
  <c r="F99" i="5"/>
  <c r="V99" i="5"/>
  <c r="T99" i="5"/>
  <c r="U99" i="5"/>
  <c r="S99" i="5"/>
  <c r="E99" i="5"/>
  <c r="D99" i="5"/>
  <c r="C99" i="5"/>
  <c r="B99" i="5"/>
  <c r="A99" i="5"/>
  <c r="K98" i="5"/>
  <c r="J98" i="5"/>
  <c r="Z98" i="5"/>
  <c r="Y98" i="5"/>
  <c r="X98" i="5"/>
  <c r="H98" i="5"/>
  <c r="W98" i="5" s="1"/>
  <c r="F98" i="5"/>
  <c r="V98" i="5"/>
  <c r="T98" i="5"/>
  <c r="U98" i="5"/>
  <c r="S98" i="5"/>
  <c r="E98" i="5"/>
  <c r="D98" i="5"/>
  <c r="C98" i="5"/>
  <c r="B98" i="5"/>
  <c r="A98" i="5"/>
  <c r="L97" i="5"/>
  <c r="G97" i="5"/>
  <c r="E97" i="5"/>
  <c r="J96" i="5"/>
  <c r="F96" i="5"/>
  <c r="E96" i="5"/>
  <c r="J95" i="5"/>
  <c r="F95" i="5"/>
  <c r="E95" i="5"/>
  <c r="K94" i="5"/>
  <c r="J94" i="5"/>
  <c r="H94" i="5"/>
  <c r="G94" i="5"/>
  <c r="F94" i="5"/>
  <c r="K93" i="5"/>
  <c r="J93" i="5"/>
  <c r="H93" i="5"/>
  <c r="R93" i="5" s="1"/>
  <c r="G93" i="5"/>
  <c r="F93" i="5"/>
  <c r="K92" i="5"/>
  <c r="J92" i="5"/>
  <c r="H92" i="5"/>
  <c r="G92" i="5"/>
  <c r="F92" i="5"/>
  <c r="K91" i="5"/>
  <c r="J91" i="5"/>
  <c r="H91" i="5"/>
  <c r="R91" i="5" s="1"/>
  <c r="G91" i="5"/>
  <c r="F91" i="5"/>
  <c r="C90" i="5"/>
  <c r="V89" i="5"/>
  <c r="T89" i="5"/>
  <c r="U89" i="5"/>
  <c r="S89" i="5"/>
  <c r="F89" i="5"/>
  <c r="E89" i="5"/>
  <c r="D89" i="5"/>
  <c r="I89" i="5"/>
  <c r="C89" i="5"/>
  <c r="A89" i="5"/>
  <c r="L88" i="5"/>
  <c r="Q88" i="5" s="1"/>
  <c r="Z88" i="5"/>
  <c r="Y88" i="5"/>
  <c r="X88" i="5"/>
  <c r="K87" i="5"/>
  <c r="J87" i="5"/>
  <c r="Z87" i="5"/>
  <c r="Y87" i="5"/>
  <c r="X87" i="5"/>
  <c r="H87" i="5"/>
  <c r="W87" i="5" s="1"/>
  <c r="F87" i="5"/>
  <c r="V87" i="5"/>
  <c r="T87" i="5"/>
  <c r="U87" i="5"/>
  <c r="S87" i="5"/>
  <c r="E87" i="5"/>
  <c r="D87" i="5"/>
  <c r="C87" i="5"/>
  <c r="B87" i="5"/>
  <c r="A87" i="5"/>
  <c r="L86" i="5"/>
  <c r="G86" i="5"/>
  <c r="E86" i="5"/>
  <c r="J85" i="5"/>
  <c r="F85" i="5"/>
  <c r="E85" i="5"/>
  <c r="J84" i="5"/>
  <c r="F84" i="5"/>
  <c r="E84" i="5"/>
  <c r="K83" i="5"/>
  <c r="J83" i="5"/>
  <c r="H83" i="5"/>
  <c r="G83" i="5"/>
  <c r="F83" i="5"/>
  <c r="K82" i="5"/>
  <c r="J82" i="5"/>
  <c r="H82" i="5"/>
  <c r="R82" i="5" s="1"/>
  <c r="G82" i="5"/>
  <c r="F82" i="5"/>
  <c r="K81" i="5"/>
  <c r="J81" i="5"/>
  <c r="H81" i="5"/>
  <c r="G81" i="5"/>
  <c r="F81" i="5"/>
  <c r="K80" i="5"/>
  <c r="J80" i="5"/>
  <c r="H80" i="5"/>
  <c r="R80" i="5" s="1"/>
  <c r="G80" i="5"/>
  <c r="F80" i="5"/>
  <c r="V79" i="5"/>
  <c r="T79" i="5"/>
  <c r="U79" i="5"/>
  <c r="S79" i="5"/>
  <c r="F79" i="5"/>
  <c r="E79" i="5"/>
  <c r="D79" i="5"/>
  <c r="I79" i="5"/>
  <c r="C79" i="5"/>
  <c r="A79" i="5"/>
  <c r="A78" i="5"/>
  <c r="A74" i="5"/>
  <c r="L72" i="5"/>
  <c r="Q72" i="5" s="1"/>
  <c r="Z72" i="5"/>
  <c r="Y72" i="5"/>
  <c r="X72" i="5"/>
  <c r="K71" i="5"/>
  <c r="J71" i="5"/>
  <c r="Z71" i="5"/>
  <c r="Y71" i="5"/>
  <c r="X71" i="5"/>
  <c r="H71" i="5"/>
  <c r="W71" i="5" s="1"/>
  <c r="F71" i="5"/>
  <c r="V71" i="5"/>
  <c r="T71" i="5"/>
  <c r="U71" i="5"/>
  <c r="S71" i="5"/>
  <c r="E71" i="5"/>
  <c r="D71" i="5"/>
  <c r="C71" i="5"/>
  <c r="B71" i="5"/>
  <c r="A71" i="5"/>
  <c r="L70" i="5"/>
  <c r="G70" i="5"/>
  <c r="E70" i="5"/>
  <c r="J69" i="5"/>
  <c r="F69" i="5"/>
  <c r="E69" i="5"/>
  <c r="J68" i="5"/>
  <c r="F68" i="5"/>
  <c r="E68" i="5"/>
  <c r="K67" i="5"/>
  <c r="J67" i="5"/>
  <c r="H67" i="5"/>
  <c r="G67" i="5"/>
  <c r="F67" i="5"/>
  <c r="K66" i="5"/>
  <c r="J66" i="5"/>
  <c r="H66" i="5"/>
  <c r="R66" i="5" s="1"/>
  <c r="G66" i="5"/>
  <c r="F66" i="5"/>
  <c r="K65" i="5"/>
  <c r="J65" i="5"/>
  <c r="H65" i="5"/>
  <c r="G65" i="5"/>
  <c r="F65" i="5"/>
  <c r="K64" i="5"/>
  <c r="J64" i="5"/>
  <c r="H64" i="5"/>
  <c r="R64" i="5" s="1"/>
  <c r="G64" i="5"/>
  <c r="F64" i="5"/>
  <c r="C63" i="5"/>
  <c r="V62" i="5"/>
  <c r="T62" i="5"/>
  <c r="U62" i="5"/>
  <c r="S62" i="5"/>
  <c r="F62" i="5"/>
  <c r="E62" i="5"/>
  <c r="D62" i="5"/>
  <c r="I62" i="5"/>
  <c r="C62" i="5"/>
  <c r="A62" i="5"/>
  <c r="L61" i="5"/>
  <c r="Q61" i="5" s="1"/>
  <c r="Z61" i="5"/>
  <c r="Y61" i="5"/>
  <c r="X61" i="5"/>
  <c r="K60" i="5"/>
  <c r="J61" i="5" s="1"/>
  <c r="P61" i="5" s="1"/>
  <c r="J60" i="5"/>
  <c r="H60" i="5"/>
  <c r="G61" i="5" s="1"/>
  <c r="O61" i="5" s="1"/>
  <c r="G60" i="5"/>
  <c r="F60" i="5"/>
  <c r="V60" i="5"/>
  <c r="T60" i="5"/>
  <c r="U60" i="5"/>
  <c r="S60" i="5"/>
  <c r="E60" i="5"/>
  <c r="D60" i="5"/>
  <c r="I60" i="5"/>
  <c r="C60" i="5"/>
  <c r="B60" i="5"/>
  <c r="A60" i="5"/>
  <c r="L59" i="5"/>
  <c r="Q59" i="5" s="1"/>
  <c r="Z59" i="5"/>
  <c r="Y59" i="5"/>
  <c r="X59" i="5"/>
  <c r="L58" i="5"/>
  <c r="G58" i="5"/>
  <c r="E58" i="5"/>
  <c r="J57" i="5"/>
  <c r="F57" i="5"/>
  <c r="E57" i="5"/>
  <c r="J56" i="5"/>
  <c r="F56" i="5"/>
  <c r="E56" i="5"/>
  <c r="K55" i="5"/>
  <c r="J55" i="5"/>
  <c r="H55" i="5"/>
  <c r="G55" i="5"/>
  <c r="F55" i="5"/>
  <c r="K54" i="5"/>
  <c r="J54" i="5"/>
  <c r="H54" i="5"/>
  <c r="R54" i="5" s="1"/>
  <c r="G54" i="5"/>
  <c r="F54" i="5"/>
  <c r="K53" i="5"/>
  <c r="J53" i="5"/>
  <c r="H53" i="5"/>
  <c r="G53" i="5"/>
  <c r="F53" i="5"/>
  <c r="K52" i="5"/>
  <c r="J52" i="5"/>
  <c r="H52" i="5"/>
  <c r="G52" i="5"/>
  <c r="F52" i="5"/>
  <c r="C51" i="5"/>
  <c r="V50" i="5"/>
  <c r="K57" i="5" s="1"/>
  <c r="T50" i="5"/>
  <c r="K56" i="5" s="1"/>
  <c r="U50" i="5"/>
  <c r="H57" i="5" s="1"/>
  <c r="S50" i="5"/>
  <c r="H56" i="5" s="1"/>
  <c r="F50" i="5"/>
  <c r="E50" i="5"/>
  <c r="D50" i="5"/>
  <c r="I50" i="5"/>
  <c r="C50" i="5"/>
  <c r="A50" i="5"/>
  <c r="A49" i="5"/>
  <c r="A45" i="5"/>
  <c r="L43" i="5"/>
  <c r="Q43" i="5" s="1"/>
  <c r="Z43" i="5"/>
  <c r="Y43" i="5"/>
  <c r="X43" i="5"/>
  <c r="K42" i="5"/>
  <c r="J42" i="5"/>
  <c r="Z42" i="5"/>
  <c r="Y42" i="5"/>
  <c r="X42" i="5"/>
  <c r="H42" i="5"/>
  <c r="W42" i="5" s="1"/>
  <c r="F42" i="5"/>
  <c r="V42" i="5"/>
  <c r="T42" i="5"/>
  <c r="U42" i="5"/>
  <c r="S42" i="5"/>
  <c r="E42" i="5"/>
  <c r="D42" i="5"/>
  <c r="C42" i="5"/>
  <c r="B42" i="5"/>
  <c r="A42" i="5"/>
  <c r="K41" i="5"/>
  <c r="J41" i="5"/>
  <c r="Z41" i="5"/>
  <c r="Y41" i="5"/>
  <c r="X41" i="5"/>
  <c r="H41" i="5"/>
  <c r="W41" i="5" s="1"/>
  <c r="F41" i="5"/>
  <c r="V41" i="5"/>
  <c r="T41" i="5"/>
  <c r="U41" i="5"/>
  <c r="S41" i="5"/>
  <c r="E41" i="5"/>
  <c r="D41" i="5"/>
  <c r="C41" i="5"/>
  <c r="B41" i="5"/>
  <c r="A41" i="5"/>
  <c r="K40" i="5"/>
  <c r="J40" i="5"/>
  <c r="Z40" i="5"/>
  <c r="Y40" i="5"/>
  <c r="X40" i="5"/>
  <c r="H40" i="5"/>
  <c r="W40" i="5" s="1"/>
  <c r="F40" i="5"/>
  <c r="V40" i="5"/>
  <c r="T40" i="5"/>
  <c r="U40" i="5"/>
  <c r="S40" i="5"/>
  <c r="E40" i="5"/>
  <c r="D40" i="5"/>
  <c r="C40" i="5"/>
  <c r="B40" i="5"/>
  <c r="A40" i="5"/>
  <c r="K39" i="5"/>
  <c r="J39" i="5"/>
  <c r="Z39" i="5"/>
  <c r="Y39" i="5"/>
  <c r="X39" i="5"/>
  <c r="H39" i="5"/>
  <c r="W39" i="5" s="1"/>
  <c r="F39" i="5"/>
  <c r="V39" i="5"/>
  <c r="T39" i="5"/>
  <c r="U39" i="5"/>
  <c r="S39" i="5"/>
  <c r="E39" i="5"/>
  <c r="D39" i="5"/>
  <c r="C39" i="5"/>
  <c r="B39" i="5"/>
  <c r="A39" i="5"/>
  <c r="K38" i="5"/>
  <c r="J38" i="5"/>
  <c r="Z38" i="5"/>
  <c r="Y38" i="5"/>
  <c r="X38" i="5"/>
  <c r="H38" i="5"/>
  <c r="W38" i="5" s="1"/>
  <c r="F38" i="5"/>
  <c r="V38" i="5"/>
  <c r="T38" i="5"/>
  <c r="U38" i="5"/>
  <c r="S38" i="5"/>
  <c r="E38" i="5"/>
  <c r="D38" i="5"/>
  <c r="C38" i="5"/>
  <c r="B38" i="5"/>
  <c r="A38" i="5"/>
  <c r="L37" i="5"/>
  <c r="G37" i="5"/>
  <c r="E37" i="5"/>
  <c r="J36" i="5"/>
  <c r="F36" i="5"/>
  <c r="E36" i="5"/>
  <c r="J35" i="5"/>
  <c r="F35" i="5"/>
  <c r="E35" i="5"/>
  <c r="K34" i="5"/>
  <c r="J34" i="5"/>
  <c r="H34" i="5"/>
  <c r="G34" i="5"/>
  <c r="F34" i="5"/>
  <c r="K33" i="5"/>
  <c r="J33" i="5"/>
  <c r="H33" i="5"/>
  <c r="R33" i="5" s="1"/>
  <c r="G33" i="5"/>
  <c r="F33" i="5"/>
  <c r="K32" i="5"/>
  <c r="J32" i="5"/>
  <c r="H32" i="5"/>
  <c r="G32" i="5"/>
  <c r="F32" i="5"/>
  <c r="K31" i="5"/>
  <c r="J31" i="5"/>
  <c r="H31" i="5"/>
  <c r="G31" i="5"/>
  <c r="F31" i="5"/>
  <c r="C30" i="5"/>
  <c r="V29" i="5"/>
  <c r="T29" i="5"/>
  <c r="U29" i="5"/>
  <c r="S29" i="5"/>
  <c r="F29" i="5"/>
  <c r="E29" i="5"/>
  <c r="D29" i="5"/>
  <c r="I29" i="5"/>
  <c r="C29" i="5"/>
  <c r="A29" i="5"/>
  <c r="A28" i="5"/>
  <c r="B7" i="5"/>
  <c r="A1" i="5"/>
  <c r="K460" i="5" l="1"/>
  <c r="H240" i="5"/>
  <c r="W244" i="5" s="1"/>
  <c r="K240" i="5"/>
  <c r="K166" i="5"/>
  <c r="J171" i="5" s="1"/>
  <c r="P171" i="5" s="1"/>
  <c r="H239" i="5"/>
  <c r="K96" i="5"/>
  <c r="K178" i="5"/>
  <c r="K167" i="5"/>
  <c r="H227" i="5"/>
  <c r="H294" i="5"/>
  <c r="K318" i="5"/>
  <c r="K449" i="5"/>
  <c r="K397" i="5"/>
  <c r="H437" i="5"/>
  <c r="H127" i="5"/>
  <c r="H178" i="5"/>
  <c r="K317" i="5"/>
  <c r="H334" i="5"/>
  <c r="K371" i="5"/>
  <c r="K68" i="5"/>
  <c r="H284" i="5"/>
  <c r="K420" i="5"/>
  <c r="H449" i="5"/>
  <c r="W61" i="5"/>
  <c r="J308" i="5"/>
  <c r="P308" i="5" s="1"/>
  <c r="K69" i="5"/>
  <c r="H95" i="5"/>
  <c r="H166" i="5"/>
  <c r="H285" i="5"/>
  <c r="W288" i="5" s="1"/>
  <c r="H450" i="5"/>
  <c r="H68" i="5"/>
  <c r="H96" i="5"/>
  <c r="J146" i="5"/>
  <c r="P146" i="5" s="1"/>
  <c r="L155" i="5"/>
  <c r="K194" i="5"/>
  <c r="K227" i="5"/>
  <c r="J232" i="5" s="1"/>
  <c r="P232" i="5" s="1"/>
  <c r="H251" i="5"/>
  <c r="K344" i="5"/>
  <c r="H372" i="5"/>
  <c r="H397" i="5"/>
  <c r="H408" i="5"/>
  <c r="G413" i="5" s="1"/>
  <c r="O413" i="5" s="1"/>
  <c r="H85" i="5"/>
  <c r="K252" i="5"/>
  <c r="J255" i="5" s="1"/>
  <c r="P255" i="5" s="1"/>
  <c r="H371" i="5"/>
  <c r="K409" i="5"/>
  <c r="K421" i="5"/>
  <c r="K127" i="5"/>
  <c r="J131" i="5" s="1"/>
  <c r="P131" i="5" s="1"/>
  <c r="H216" i="5"/>
  <c r="H226" i="5"/>
  <c r="W232" i="5" s="1"/>
  <c r="H252" i="5"/>
  <c r="W255" i="5" s="1"/>
  <c r="K294" i="5"/>
  <c r="J298" i="5" s="1"/>
  <c r="P298" i="5" s="1"/>
  <c r="K334" i="5"/>
  <c r="K345" i="5"/>
  <c r="H398" i="5"/>
  <c r="K408" i="5"/>
  <c r="W467" i="5"/>
  <c r="L205" i="5"/>
  <c r="L74" i="5"/>
  <c r="L426" i="5"/>
  <c r="L469" i="5"/>
  <c r="K285" i="5"/>
  <c r="J288" i="5" s="1"/>
  <c r="P288" i="5" s="1"/>
  <c r="H318" i="5"/>
  <c r="W322" i="5" s="1"/>
  <c r="H35" i="5"/>
  <c r="K35" i="5"/>
  <c r="J59" i="5"/>
  <c r="P59" i="5" s="1"/>
  <c r="K84" i="5"/>
  <c r="H128" i="5"/>
  <c r="W131" i="5" s="1"/>
  <c r="H177" i="5"/>
  <c r="G181" i="5" s="1"/>
  <c r="O181" i="5" s="1"/>
  <c r="K215" i="5"/>
  <c r="R280" i="5"/>
  <c r="K355" i="5"/>
  <c r="H36" i="5"/>
  <c r="H69" i="5"/>
  <c r="K85" i="5"/>
  <c r="H84" i="5"/>
  <c r="L133" i="5"/>
  <c r="K193" i="5"/>
  <c r="K216" i="5"/>
  <c r="H215" i="5"/>
  <c r="H262" i="5"/>
  <c r="G266" i="5" s="1"/>
  <c r="O266" i="5" s="1"/>
  <c r="J275" i="5"/>
  <c r="P275" i="5" s="1"/>
  <c r="K335" i="5"/>
  <c r="H345" i="5"/>
  <c r="H461" i="5"/>
  <c r="J121" i="5"/>
  <c r="P121" i="5" s="1"/>
  <c r="H167" i="5"/>
  <c r="G171" i="5" s="1"/>
  <c r="O171" i="5" s="1"/>
  <c r="H382" i="5"/>
  <c r="J413" i="5"/>
  <c r="P413" i="5" s="1"/>
  <c r="K461" i="5"/>
  <c r="J465" i="5" s="1"/>
  <c r="P465" i="5" s="1"/>
  <c r="R31" i="5"/>
  <c r="H193" i="5"/>
  <c r="H295" i="5"/>
  <c r="H344" i="5"/>
  <c r="K398" i="5"/>
  <c r="J401" i="5" s="1"/>
  <c r="P401" i="5" s="1"/>
  <c r="H420" i="5"/>
  <c r="G424" i="5" s="1"/>
  <c r="O424" i="5" s="1"/>
  <c r="K95" i="5"/>
  <c r="K226" i="5"/>
  <c r="W277" i="5"/>
  <c r="W310" i="5"/>
  <c r="H355" i="5"/>
  <c r="K372" i="5"/>
  <c r="K437" i="5"/>
  <c r="J442" i="5" s="1"/>
  <c r="P442" i="5" s="1"/>
  <c r="K450" i="5"/>
  <c r="J153" i="5"/>
  <c r="P153" i="5" s="1"/>
  <c r="L481" i="5"/>
  <c r="L45" i="5"/>
  <c r="G59" i="5"/>
  <c r="O59" i="5" s="1"/>
  <c r="J111" i="5"/>
  <c r="P111" i="5" s="1"/>
  <c r="W59" i="5"/>
  <c r="R124" i="5"/>
  <c r="G153" i="5"/>
  <c r="O153" i="5" s="1"/>
  <c r="W153" i="5"/>
  <c r="R149" i="5"/>
  <c r="R404" i="5"/>
  <c r="R445" i="5"/>
  <c r="G20" i="5"/>
  <c r="R52" i="5"/>
  <c r="G232" i="5"/>
  <c r="O232" i="5" s="1"/>
  <c r="H383" i="5"/>
  <c r="W390" i="5" s="1"/>
  <c r="G19" i="5"/>
  <c r="G111" i="5"/>
  <c r="O111" i="5" s="1"/>
  <c r="W111" i="5"/>
  <c r="R104" i="5"/>
  <c r="K177" i="5"/>
  <c r="J181" i="5" s="1"/>
  <c r="P181" i="5" s="1"/>
  <c r="H194" i="5"/>
  <c r="G199" i="5" s="1"/>
  <c r="O199" i="5" s="1"/>
  <c r="G201" i="5" s="1"/>
  <c r="R367" i="5"/>
  <c r="K36" i="5"/>
  <c r="G121" i="5"/>
  <c r="O121" i="5" s="1"/>
  <c r="W121" i="5"/>
  <c r="R114" i="5"/>
  <c r="G146" i="5"/>
  <c r="O146" i="5" s="1"/>
  <c r="W146" i="5"/>
  <c r="R142" i="5"/>
  <c r="L183" i="5"/>
  <c r="L324" i="5"/>
  <c r="G244" i="5"/>
  <c r="O244" i="5" s="1"/>
  <c r="R291" i="5"/>
  <c r="K356" i="5"/>
  <c r="K382" i="5"/>
  <c r="G18" i="5"/>
  <c r="J244" i="5"/>
  <c r="P244" i="5" s="1"/>
  <c r="J266" i="5"/>
  <c r="P266" i="5" s="1"/>
  <c r="G275" i="5"/>
  <c r="O275" i="5" s="1"/>
  <c r="W275" i="5"/>
  <c r="R268" i="5"/>
  <c r="G308" i="5"/>
  <c r="O308" i="5" s="1"/>
  <c r="W308" i="5"/>
  <c r="R301" i="5"/>
  <c r="H335" i="5"/>
  <c r="R351" i="5"/>
  <c r="K383" i="5"/>
  <c r="H438" i="5"/>
  <c r="R456" i="5"/>
  <c r="H356" i="5"/>
  <c r="R433" i="5"/>
  <c r="H460" i="5"/>
  <c r="G475" i="5"/>
  <c r="O475" i="5" s="1"/>
  <c r="G477" i="5" s="1"/>
  <c r="W475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1" i="3"/>
  <c r="CX1" i="3"/>
  <c r="CY1" i="3"/>
  <c r="CZ1" i="3"/>
  <c r="DA1" i="3"/>
  <c r="DB1" i="3"/>
  <c r="DC1" i="3"/>
  <c r="A2" i="3"/>
  <c r="CY2" i="3"/>
  <c r="CZ2" i="3"/>
  <c r="DA2" i="3"/>
  <c r="DB2" i="3"/>
  <c r="DC2" i="3"/>
  <c r="A3" i="3"/>
  <c r="CY3" i="3"/>
  <c r="CZ3" i="3"/>
  <c r="DB3" i="3" s="1"/>
  <c r="DA3" i="3"/>
  <c r="DC3" i="3"/>
  <c r="A4" i="3"/>
  <c r="CY4" i="3"/>
  <c r="CZ4" i="3"/>
  <c r="DB4" i="3" s="1"/>
  <c r="DA4" i="3"/>
  <c r="DC4" i="3"/>
  <c r="A5" i="3"/>
  <c r="CY5" i="3"/>
  <c r="CZ5" i="3"/>
  <c r="DB5" i="3" s="1"/>
  <c r="DA5" i="3"/>
  <c r="DC5" i="3"/>
  <c r="A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Y8" i="3"/>
  <c r="CZ8" i="3"/>
  <c r="DA8" i="3"/>
  <c r="DB8" i="3"/>
  <c r="DC8" i="3"/>
  <c r="A9" i="3"/>
  <c r="CY9" i="3"/>
  <c r="CZ9" i="3"/>
  <c r="DB9" i="3" s="1"/>
  <c r="DA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B14" i="3" s="1"/>
  <c r="DA14" i="3"/>
  <c r="DC14" i="3"/>
  <c r="A15" i="3"/>
  <c r="CY15" i="3"/>
  <c r="CZ15" i="3"/>
  <c r="DA15" i="3"/>
  <c r="DB15" i="3"/>
  <c r="DC15" i="3"/>
  <c r="A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Y20" i="3"/>
  <c r="CZ20" i="3"/>
  <c r="DA20" i="3"/>
  <c r="DB20" i="3"/>
  <c r="DC20" i="3"/>
  <c r="A21" i="3"/>
  <c r="CY21" i="3"/>
  <c r="CZ21" i="3"/>
  <c r="DB21" i="3" s="1"/>
  <c r="DA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Y24" i="3"/>
  <c r="CZ24" i="3"/>
  <c r="DA24" i="3"/>
  <c r="DB24" i="3"/>
  <c r="DC24" i="3"/>
  <c r="A25" i="3"/>
  <c r="CY25" i="3"/>
  <c r="CZ25" i="3"/>
  <c r="DB25" i="3" s="1"/>
  <c r="DA25" i="3"/>
  <c r="DC25" i="3"/>
  <c r="A26" i="3"/>
  <c r="CY26" i="3"/>
  <c r="CZ26" i="3"/>
  <c r="DB26" i="3" s="1"/>
  <c r="DA26" i="3"/>
  <c r="DC26" i="3"/>
  <c r="A27" i="3"/>
  <c r="CY27" i="3"/>
  <c r="CZ27" i="3"/>
  <c r="DB27" i="3" s="1"/>
  <c r="DA27" i="3"/>
  <c r="DC27" i="3"/>
  <c r="A28" i="3"/>
  <c r="CY28" i="3"/>
  <c r="CZ28" i="3"/>
  <c r="DA28" i="3"/>
  <c r="DB28" i="3"/>
  <c r="DC28" i="3"/>
  <c r="A29" i="3"/>
  <c r="CY29" i="3"/>
  <c r="CZ29" i="3"/>
  <c r="DA29" i="3"/>
  <c r="DB29" i="3"/>
  <c r="DC29" i="3"/>
  <c r="A30" i="3"/>
  <c r="CY30" i="3"/>
  <c r="CZ30" i="3"/>
  <c r="DB30" i="3" s="1"/>
  <c r="DA30" i="3"/>
  <c r="DC30" i="3"/>
  <c r="A31" i="3"/>
  <c r="CY31" i="3"/>
  <c r="CZ31" i="3"/>
  <c r="DA31" i="3"/>
  <c r="DB31" i="3"/>
  <c r="DC31" i="3"/>
  <c r="A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B37" i="3" s="1"/>
  <c r="DA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A44" i="3"/>
  <c r="DB44" i="3"/>
  <c r="DC44" i="3"/>
  <c r="A45" i="3"/>
  <c r="CY45" i="3"/>
  <c r="CZ45" i="3"/>
  <c r="DA45" i="3"/>
  <c r="DB45" i="3"/>
  <c r="DC45" i="3"/>
  <c r="A46" i="3"/>
  <c r="CY46" i="3"/>
  <c r="CZ46" i="3"/>
  <c r="DB46" i="3" s="1"/>
  <c r="DA46" i="3"/>
  <c r="DC46" i="3"/>
  <c r="A47" i="3"/>
  <c r="CY47" i="3"/>
  <c r="CZ47" i="3"/>
  <c r="DA47" i="3"/>
  <c r="DB47" i="3"/>
  <c r="DC47" i="3"/>
  <c r="A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Y50" i="3"/>
  <c r="CZ50" i="3"/>
  <c r="DB50" i="3" s="1"/>
  <c r="DA50" i="3"/>
  <c r="DC50" i="3"/>
  <c r="A51" i="3"/>
  <c r="CX51" i="3"/>
  <c r="CY51" i="3"/>
  <c r="CZ51" i="3"/>
  <c r="DA51" i="3"/>
  <c r="DB51" i="3"/>
  <c r="DC51" i="3"/>
  <c r="A52" i="3"/>
  <c r="CY52" i="3"/>
  <c r="CZ52" i="3"/>
  <c r="DA52" i="3"/>
  <c r="DB52" i="3"/>
  <c r="DC52" i="3"/>
  <c r="A53" i="3"/>
  <c r="CY53" i="3"/>
  <c r="CZ53" i="3"/>
  <c r="DB53" i="3" s="1"/>
  <c r="DA53" i="3"/>
  <c r="DC53" i="3"/>
  <c r="A54" i="3"/>
  <c r="CY54" i="3"/>
  <c r="CZ54" i="3"/>
  <c r="DB54" i="3" s="1"/>
  <c r="DA54" i="3"/>
  <c r="DC54" i="3"/>
  <c r="A55" i="3"/>
  <c r="CY55" i="3"/>
  <c r="CZ55" i="3"/>
  <c r="DB55" i="3" s="1"/>
  <c r="DA55" i="3"/>
  <c r="DC55" i="3"/>
  <c r="A56" i="3"/>
  <c r="CY56" i="3"/>
  <c r="CZ56" i="3"/>
  <c r="DA56" i="3"/>
  <c r="DB56" i="3"/>
  <c r="DC56" i="3"/>
  <c r="A57" i="3"/>
  <c r="CY57" i="3"/>
  <c r="CZ57" i="3"/>
  <c r="DB57" i="3" s="1"/>
  <c r="DA57" i="3"/>
  <c r="DC57" i="3"/>
  <c r="A58" i="3"/>
  <c r="CY58" i="3"/>
  <c r="CZ58" i="3"/>
  <c r="DB58" i="3" s="1"/>
  <c r="DA58" i="3"/>
  <c r="DC58" i="3"/>
  <c r="A59" i="3"/>
  <c r="CY59" i="3"/>
  <c r="CZ59" i="3"/>
  <c r="DB59" i="3" s="1"/>
  <c r="DA59" i="3"/>
  <c r="DC59" i="3"/>
  <c r="A60" i="3"/>
  <c r="CY60" i="3"/>
  <c r="CZ60" i="3"/>
  <c r="DA60" i="3"/>
  <c r="DB60" i="3"/>
  <c r="DC60" i="3"/>
  <c r="A61" i="3"/>
  <c r="CY61" i="3"/>
  <c r="CZ61" i="3"/>
  <c r="DA61" i="3"/>
  <c r="DB61" i="3"/>
  <c r="DC61" i="3"/>
  <c r="A62" i="3"/>
  <c r="CY62" i="3"/>
  <c r="CZ62" i="3"/>
  <c r="DB62" i="3" s="1"/>
  <c r="DA62" i="3"/>
  <c r="DC62" i="3"/>
  <c r="A63" i="3"/>
  <c r="CY63" i="3"/>
  <c r="CZ63" i="3"/>
  <c r="DA63" i="3"/>
  <c r="DB63" i="3"/>
  <c r="DC63" i="3"/>
  <c r="A64" i="3"/>
  <c r="CY64" i="3"/>
  <c r="CZ64" i="3"/>
  <c r="DA64" i="3"/>
  <c r="DB64" i="3"/>
  <c r="DC64" i="3"/>
  <c r="A65" i="3"/>
  <c r="CX65" i="3"/>
  <c r="CY65" i="3"/>
  <c r="CZ65" i="3"/>
  <c r="DA65" i="3"/>
  <c r="DB65" i="3"/>
  <c r="DC65" i="3"/>
  <c r="A66" i="3"/>
  <c r="CY66" i="3"/>
  <c r="CZ66" i="3"/>
  <c r="DB66" i="3" s="1"/>
  <c r="DA66" i="3"/>
  <c r="DC66" i="3"/>
  <c r="A67" i="3"/>
  <c r="CX67" i="3"/>
  <c r="CY67" i="3"/>
  <c r="CZ67" i="3"/>
  <c r="DA67" i="3"/>
  <c r="DB67" i="3"/>
  <c r="DC67" i="3"/>
  <c r="A68" i="3"/>
  <c r="CY68" i="3"/>
  <c r="CZ68" i="3"/>
  <c r="DA68" i="3"/>
  <c r="DB68" i="3"/>
  <c r="DC68" i="3"/>
  <c r="A69" i="3"/>
  <c r="CY69" i="3"/>
  <c r="CZ69" i="3"/>
  <c r="DB69" i="3" s="1"/>
  <c r="DA69" i="3"/>
  <c r="DC69" i="3"/>
  <c r="A70" i="3"/>
  <c r="CY70" i="3"/>
  <c r="CZ70" i="3"/>
  <c r="DB70" i="3" s="1"/>
  <c r="DA70" i="3"/>
  <c r="DC70" i="3"/>
  <c r="A71" i="3"/>
  <c r="CY71" i="3"/>
  <c r="CZ71" i="3"/>
  <c r="DB71" i="3" s="1"/>
  <c r="DA71" i="3"/>
  <c r="DC71" i="3"/>
  <c r="A72" i="3"/>
  <c r="CY72" i="3"/>
  <c r="CZ72" i="3"/>
  <c r="DA72" i="3"/>
  <c r="DB72" i="3"/>
  <c r="DC72" i="3"/>
  <c r="A73" i="3"/>
  <c r="CY73" i="3"/>
  <c r="CZ73" i="3"/>
  <c r="DB73" i="3" s="1"/>
  <c r="DA73" i="3"/>
  <c r="DC73" i="3"/>
  <c r="A74" i="3"/>
  <c r="CY74" i="3"/>
  <c r="CZ74" i="3"/>
  <c r="DB74" i="3" s="1"/>
  <c r="DA74" i="3"/>
  <c r="DC74" i="3"/>
  <c r="A75" i="3"/>
  <c r="CY75" i="3"/>
  <c r="CZ75" i="3"/>
  <c r="DB75" i="3" s="1"/>
  <c r="DA75" i="3"/>
  <c r="DC75" i="3"/>
  <c r="A76" i="3"/>
  <c r="CY76" i="3"/>
  <c r="CZ76" i="3"/>
  <c r="DA76" i="3"/>
  <c r="DB76" i="3"/>
  <c r="DC76" i="3"/>
  <c r="A77" i="3"/>
  <c r="CY77" i="3"/>
  <c r="CZ77" i="3"/>
  <c r="DA77" i="3"/>
  <c r="DB77" i="3"/>
  <c r="DC77" i="3"/>
  <c r="A78" i="3"/>
  <c r="CY78" i="3"/>
  <c r="CZ78" i="3"/>
  <c r="DB78" i="3" s="1"/>
  <c r="DA78" i="3"/>
  <c r="DC78" i="3"/>
  <c r="A79" i="3"/>
  <c r="CY79" i="3"/>
  <c r="CZ79" i="3"/>
  <c r="DA79" i="3"/>
  <c r="DB79" i="3"/>
  <c r="DC79" i="3"/>
  <c r="A80" i="3"/>
  <c r="CY80" i="3"/>
  <c r="CZ80" i="3"/>
  <c r="DA80" i="3"/>
  <c r="DB80" i="3"/>
  <c r="DC80" i="3"/>
  <c r="A81" i="3"/>
  <c r="CX81" i="3"/>
  <c r="CY81" i="3"/>
  <c r="CZ81" i="3"/>
  <c r="DA81" i="3"/>
  <c r="DB81" i="3"/>
  <c r="DC81" i="3"/>
  <c r="A82" i="3"/>
  <c r="CY82" i="3"/>
  <c r="CZ82" i="3"/>
  <c r="DB82" i="3" s="1"/>
  <c r="DA82" i="3"/>
  <c r="DC82" i="3"/>
  <c r="A83" i="3"/>
  <c r="CX83" i="3"/>
  <c r="CY83" i="3"/>
  <c r="CZ83" i="3"/>
  <c r="DA83" i="3"/>
  <c r="DB83" i="3"/>
  <c r="DC83" i="3"/>
  <c r="A84" i="3"/>
  <c r="CY84" i="3"/>
  <c r="CZ84" i="3"/>
  <c r="DA84" i="3"/>
  <c r="DB84" i="3"/>
  <c r="DC84" i="3"/>
  <c r="A85" i="3"/>
  <c r="CY85" i="3"/>
  <c r="CZ85" i="3"/>
  <c r="DB85" i="3" s="1"/>
  <c r="DA85" i="3"/>
  <c r="DC85" i="3"/>
  <c r="A86" i="3"/>
  <c r="CY86" i="3"/>
  <c r="CZ86" i="3"/>
  <c r="DB86" i="3" s="1"/>
  <c r="DA86" i="3"/>
  <c r="DC86" i="3"/>
  <c r="A87" i="3"/>
  <c r="CY87" i="3"/>
  <c r="CZ87" i="3"/>
  <c r="DB87" i="3" s="1"/>
  <c r="DA87" i="3"/>
  <c r="DC87" i="3"/>
  <c r="A88" i="3"/>
  <c r="CY88" i="3"/>
  <c r="CZ88" i="3"/>
  <c r="DA88" i="3"/>
  <c r="DB88" i="3"/>
  <c r="DC88" i="3"/>
  <c r="A89" i="3"/>
  <c r="CY89" i="3"/>
  <c r="CZ89" i="3"/>
  <c r="DB89" i="3" s="1"/>
  <c r="DA89" i="3"/>
  <c r="DC89" i="3"/>
  <c r="A90" i="3"/>
  <c r="CY90" i="3"/>
  <c r="CZ90" i="3"/>
  <c r="DB90" i="3" s="1"/>
  <c r="DA90" i="3"/>
  <c r="DC90" i="3"/>
  <c r="A91" i="3"/>
  <c r="CY91" i="3"/>
  <c r="CZ91" i="3"/>
  <c r="DB91" i="3" s="1"/>
  <c r="DA91" i="3"/>
  <c r="DC91" i="3"/>
  <c r="A92" i="3"/>
  <c r="CY92" i="3"/>
  <c r="CZ92" i="3"/>
  <c r="DA92" i="3"/>
  <c r="DB92" i="3"/>
  <c r="DC92" i="3"/>
  <c r="A93" i="3"/>
  <c r="CY93" i="3"/>
  <c r="CZ93" i="3"/>
  <c r="DA93" i="3"/>
  <c r="DB93" i="3"/>
  <c r="DC93" i="3"/>
  <c r="A94" i="3"/>
  <c r="CY94" i="3"/>
  <c r="CZ94" i="3"/>
  <c r="DB94" i="3" s="1"/>
  <c r="DA94" i="3"/>
  <c r="DC94" i="3"/>
  <c r="A95" i="3"/>
  <c r="CY95" i="3"/>
  <c r="CZ95" i="3"/>
  <c r="DA95" i="3"/>
  <c r="DB95" i="3"/>
  <c r="DC95" i="3"/>
  <c r="A96" i="3"/>
  <c r="CY96" i="3"/>
  <c r="CZ96" i="3"/>
  <c r="DA96" i="3"/>
  <c r="DB96" i="3"/>
  <c r="DC96" i="3"/>
  <c r="A97" i="3"/>
  <c r="CX97" i="3"/>
  <c r="CY97" i="3"/>
  <c r="CZ97" i="3"/>
  <c r="DA97" i="3"/>
  <c r="DB97" i="3"/>
  <c r="DC97" i="3"/>
  <c r="A98" i="3"/>
  <c r="CY98" i="3"/>
  <c r="CZ98" i="3"/>
  <c r="DB98" i="3" s="1"/>
  <c r="DA98" i="3"/>
  <c r="DC98" i="3"/>
  <c r="A99" i="3"/>
  <c r="CX99" i="3"/>
  <c r="CY99" i="3"/>
  <c r="CZ99" i="3"/>
  <c r="DA99" i="3"/>
  <c r="DB99" i="3"/>
  <c r="DC99" i="3"/>
  <c r="A100" i="3"/>
  <c r="CY100" i="3"/>
  <c r="CZ100" i="3"/>
  <c r="DA100" i="3"/>
  <c r="DB100" i="3"/>
  <c r="DC100" i="3"/>
  <c r="A101" i="3"/>
  <c r="CY101" i="3"/>
  <c r="CZ101" i="3"/>
  <c r="DB101" i="3" s="1"/>
  <c r="DA101" i="3"/>
  <c r="DC101" i="3"/>
  <c r="A102" i="3"/>
  <c r="CY102" i="3"/>
  <c r="CZ102" i="3"/>
  <c r="DB102" i="3" s="1"/>
  <c r="DA102" i="3"/>
  <c r="DC102" i="3"/>
  <c r="A103" i="3"/>
  <c r="CY103" i="3"/>
  <c r="CZ103" i="3"/>
  <c r="DB103" i="3" s="1"/>
  <c r="DA103" i="3"/>
  <c r="DC103" i="3"/>
  <c r="A104" i="3"/>
  <c r="CY104" i="3"/>
  <c r="CZ104" i="3"/>
  <c r="DA104" i="3"/>
  <c r="DB104" i="3"/>
  <c r="DC104" i="3"/>
  <c r="A105" i="3"/>
  <c r="CY105" i="3"/>
  <c r="CZ105" i="3"/>
  <c r="DB105" i="3" s="1"/>
  <c r="DA105" i="3"/>
  <c r="DC105" i="3"/>
  <c r="A106" i="3"/>
  <c r="CY106" i="3"/>
  <c r="CZ106" i="3"/>
  <c r="DB106" i="3" s="1"/>
  <c r="DA106" i="3"/>
  <c r="DC106" i="3"/>
  <c r="A107" i="3"/>
  <c r="CY107" i="3"/>
  <c r="CZ107" i="3"/>
  <c r="DB107" i="3" s="1"/>
  <c r="DA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A109" i="3"/>
  <c r="DB109" i="3"/>
  <c r="DC109" i="3"/>
  <c r="A110" i="3"/>
  <c r="CX110" i="3"/>
  <c r="CY110" i="3"/>
  <c r="CZ110" i="3"/>
  <c r="DB110" i="3" s="1"/>
  <c r="DA110" i="3"/>
  <c r="DC110" i="3"/>
  <c r="A111" i="3"/>
  <c r="CX111" i="3"/>
  <c r="CY111" i="3"/>
  <c r="CZ111" i="3"/>
  <c r="DB111" i="3" s="1"/>
  <c r="DA111" i="3"/>
  <c r="DC111" i="3"/>
  <c r="A112" i="3"/>
  <c r="CX112" i="3"/>
  <c r="CY112" i="3"/>
  <c r="CZ112" i="3"/>
  <c r="DA112" i="3"/>
  <c r="DB112" i="3"/>
  <c r="DC112" i="3"/>
  <c r="A113" i="3"/>
  <c r="CX113" i="3"/>
  <c r="CY113" i="3"/>
  <c r="CZ113" i="3"/>
  <c r="DA113" i="3"/>
  <c r="DB113" i="3"/>
  <c r="DC113" i="3"/>
  <c r="A114" i="3"/>
  <c r="CX114" i="3"/>
  <c r="CY114" i="3"/>
  <c r="CZ114" i="3"/>
  <c r="DB114" i="3" s="1"/>
  <c r="DA114" i="3"/>
  <c r="DC114" i="3"/>
  <c r="A115" i="3"/>
  <c r="CY115" i="3"/>
  <c r="CZ115" i="3"/>
  <c r="DA115" i="3"/>
  <c r="DB115" i="3"/>
  <c r="DC115" i="3"/>
  <c r="A116" i="3"/>
  <c r="CY116" i="3"/>
  <c r="CZ116" i="3"/>
  <c r="DA116" i="3"/>
  <c r="DB116" i="3"/>
  <c r="DC116" i="3"/>
  <c r="A117" i="3"/>
  <c r="CY117" i="3"/>
  <c r="CZ117" i="3"/>
  <c r="DB117" i="3" s="1"/>
  <c r="DA117" i="3"/>
  <c r="DC117" i="3"/>
  <c r="A118" i="3"/>
  <c r="CY118" i="3"/>
  <c r="CZ118" i="3"/>
  <c r="DB118" i="3" s="1"/>
  <c r="DA118" i="3"/>
  <c r="DC118" i="3"/>
  <c r="A119" i="3"/>
  <c r="CY119" i="3"/>
  <c r="CZ119" i="3"/>
  <c r="DB119" i="3" s="1"/>
  <c r="DA119" i="3"/>
  <c r="DC119" i="3"/>
  <c r="A120" i="3"/>
  <c r="CY120" i="3"/>
  <c r="CZ120" i="3"/>
  <c r="DA120" i="3"/>
  <c r="DB120" i="3"/>
  <c r="DC120" i="3"/>
  <c r="A121" i="3"/>
  <c r="CY121" i="3"/>
  <c r="CZ121" i="3"/>
  <c r="DB121" i="3" s="1"/>
  <c r="DA121" i="3"/>
  <c r="DC121" i="3"/>
  <c r="A122" i="3"/>
  <c r="CY122" i="3"/>
  <c r="CZ122" i="3"/>
  <c r="DB122" i="3" s="1"/>
  <c r="DA122" i="3"/>
  <c r="DC122" i="3"/>
  <c r="A123" i="3"/>
  <c r="CY123" i="3"/>
  <c r="CZ123" i="3"/>
  <c r="DB123" i="3" s="1"/>
  <c r="DA123" i="3"/>
  <c r="DC123" i="3"/>
  <c r="A124" i="3"/>
  <c r="CY124" i="3"/>
  <c r="CZ124" i="3"/>
  <c r="DA124" i="3"/>
  <c r="DB124" i="3"/>
  <c r="DC124" i="3"/>
  <c r="A125" i="3"/>
  <c r="CY125" i="3"/>
  <c r="CZ125" i="3"/>
  <c r="DA125" i="3"/>
  <c r="DB125" i="3"/>
  <c r="DC125" i="3"/>
  <c r="A126" i="3"/>
  <c r="CY126" i="3"/>
  <c r="CZ126" i="3"/>
  <c r="DB126" i="3" s="1"/>
  <c r="DA126" i="3"/>
  <c r="DC126" i="3"/>
  <c r="A127" i="3"/>
  <c r="CY127" i="3"/>
  <c r="CZ127" i="3"/>
  <c r="DA127" i="3"/>
  <c r="DB127" i="3"/>
  <c r="DC127" i="3"/>
  <c r="A128" i="3"/>
  <c r="CY128" i="3"/>
  <c r="CZ128" i="3"/>
  <c r="DA128" i="3"/>
  <c r="DB128" i="3"/>
  <c r="DC128" i="3"/>
  <c r="A129" i="3"/>
  <c r="CX129" i="3"/>
  <c r="CY129" i="3"/>
  <c r="CZ129" i="3"/>
  <c r="DA129" i="3"/>
  <c r="DB129" i="3"/>
  <c r="DC129" i="3"/>
  <c r="A130" i="3"/>
  <c r="CX130" i="3"/>
  <c r="CY130" i="3"/>
  <c r="CZ130" i="3"/>
  <c r="DB130" i="3" s="1"/>
  <c r="DA130" i="3"/>
  <c r="DC130" i="3"/>
  <c r="A131" i="3"/>
  <c r="CX131" i="3"/>
  <c r="CY131" i="3"/>
  <c r="CZ131" i="3"/>
  <c r="DB131" i="3" s="1"/>
  <c r="DA131" i="3"/>
  <c r="DC131" i="3"/>
  <c r="A132" i="3"/>
  <c r="CX132" i="3"/>
  <c r="CY132" i="3"/>
  <c r="CZ132" i="3"/>
  <c r="DA132" i="3"/>
  <c r="DB132" i="3"/>
  <c r="DC132" i="3"/>
  <c r="A133" i="3"/>
  <c r="CX133" i="3"/>
  <c r="CY133" i="3"/>
  <c r="CZ133" i="3"/>
  <c r="DA133" i="3"/>
  <c r="DB133" i="3"/>
  <c r="DC133" i="3"/>
  <c r="A134" i="3"/>
  <c r="CX134" i="3"/>
  <c r="CY134" i="3"/>
  <c r="CZ134" i="3"/>
  <c r="DB134" i="3" s="1"/>
  <c r="DA134" i="3"/>
  <c r="DC134" i="3"/>
  <c r="A135" i="3"/>
  <c r="CX135" i="3"/>
  <c r="CY135" i="3"/>
  <c r="CZ135" i="3"/>
  <c r="DA135" i="3"/>
  <c r="DB135" i="3"/>
  <c r="DC135" i="3"/>
  <c r="A136" i="3"/>
  <c r="CY136" i="3"/>
  <c r="CZ136" i="3"/>
  <c r="DA136" i="3"/>
  <c r="DB136" i="3"/>
  <c r="DC136" i="3"/>
  <c r="A137" i="3"/>
  <c r="CY137" i="3"/>
  <c r="CZ137" i="3"/>
  <c r="DB137" i="3" s="1"/>
  <c r="DA137" i="3"/>
  <c r="DC137" i="3"/>
  <c r="A138" i="3"/>
  <c r="CY138" i="3"/>
  <c r="CZ138" i="3"/>
  <c r="DB138" i="3" s="1"/>
  <c r="DA138" i="3"/>
  <c r="DC138" i="3"/>
  <c r="A139" i="3"/>
  <c r="CY139" i="3"/>
  <c r="CZ139" i="3"/>
  <c r="DB139" i="3" s="1"/>
  <c r="DA139" i="3"/>
  <c r="DC139" i="3"/>
  <c r="A140" i="3"/>
  <c r="CY140" i="3"/>
  <c r="CZ140" i="3"/>
  <c r="DA140" i="3"/>
  <c r="DB140" i="3"/>
  <c r="DC140" i="3"/>
  <c r="A141" i="3"/>
  <c r="CY141" i="3"/>
  <c r="CZ141" i="3"/>
  <c r="DB141" i="3" s="1"/>
  <c r="DA141" i="3"/>
  <c r="DC141" i="3"/>
  <c r="A142" i="3"/>
  <c r="CY142" i="3"/>
  <c r="CZ142" i="3"/>
  <c r="DB142" i="3" s="1"/>
  <c r="DA142" i="3"/>
  <c r="DC142" i="3"/>
  <c r="A143" i="3"/>
  <c r="CY143" i="3"/>
  <c r="CZ143" i="3"/>
  <c r="DB143" i="3" s="1"/>
  <c r="DA143" i="3"/>
  <c r="DC143" i="3"/>
  <c r="A144" i="3"/>
  <c r="CY144" i="3"/>
  <c r="CZ144" i="3"/>
  <c r="DA144" i="3"/>
  <c r="DB144" i="3"/>
  <c r="DC144" i="3"/>
  <c r="A145" i="3"/>
  <c r="CY145" i="3"/>
  <c r="CZ145" i="3"/>
  <c r="DA145" i="3"/>
  <c r="DB145" i="3"/>
  <c r="DC145" i="3"/>
  <c r="A146" i="3"/>
  <c r="CY146" i="3"/>
  <c r="CZ146" i="3"/>
  <c r="DB146" i="3" s="1"/>
  <c r="DA146" i="3"/>
  <c r="DC146" i="3"/>
  <c r="A147" i="3"/>
  <c r="CY147" i="3"/>
  <c r="CZ147" i="3"/>
  <c r="DA147" i="3"/>
  <c r="DB147" i="3"/>
  <c r="DC147" i="3"/>
  <c r="A148" i="3"/>
  <c r="CY148" i="3"/>
  <c r="CZ148" i="3"/>
  <c r="DA148" i="3"/>
  <c r="DB148" i="3"/>
  <c r="DC148" i="3"/>
  <c r="A149" i="3"/>
  <c r="CY149" i="3"/>
  <c r="CZ149" i="3"/>
  <c r="DB149" i="3" s="1"/>
  <c r="DA149" i="3"/>
  <c r="DC149" i="3"/>
  <c r="A150" i="3"/>
  <c r="CY150" i="3"/>
  <c r="CZ150" i="3"/>
  <c r="DB150" i="3" s="1"/>
  <c r="DA150" i="3"/>
  <c r="DC150" i="3"/>
  <c r="A151" i="3"/>
  <c r="CY151" i="3"/>
  <c r="CZ151" i="3"/>
  <c r="DB151" i="3" s="1"/>
  <c r="DA151" i="3"/>
  <c r="DC151" i="3"/>
  <c r="A152" i="3"/>
  <c r="CY152" i="3"/>
  <c r="CZ152" i="3"/>
  <c r="DA152" i="3"/>
  <c r="DB152" i="3"/>
  <c r="DC152" i="3"/>
  <c r="A153" i="3"/>
  <c r="CX153" i="3"/>
  <c r="CY153" i="3"/>
  <c r="CZ153" i="3"/>
  <c r="DA153" i="3"/>
  <c r="DB153" i="3"/>
  <c r="DC153" i="3"/>
  <c r="A154" i="3"/>
  <c r="CY154" i="3"/>
  <c r="CZ154" i="3"/>
  <c r="DB154" i="3" s="1"/>
  <c r="DA154" i="3"/>
  <c r="DC154" i="3"/>
  <c r="A155" i="3"/>
  <c r="CX155" i="3"/>
  <c r="CY155" i="3"/>
  <c r="CZ155" i="3"/>
  <c r="DA155" i="3"/>
  <c r="DB155" i="3"/>
  <c r="DC155" i="3"/>
  <c r="A156" i="3"/>
  <c r="CY156" i="3"/>
  <c r="CZ156" i="3"/>
  <c r="DA156" i="3"/>
  <c r="DB156" i="3"/>
  <c r="DC156" i="3"/>
  <c r="A157" i="3"/>
  <c r="CY157" i="3"/>
  <c r="CZ157" i="3"/>
  <c r="DB157" i="3" s="1"/>
  <c r="DA157" i="3"/>
  <c r="DC157" i="3"/>
  <c r="A158" i="3"/>
  <c r="CY158" i="3"/>
  <c r="CZ158" i="3"/>
  <c r="DB158" i="3" s="1"/>
  <c r="DA158" i="3"/>
  <c r="DC158" i="3"/>
  <c r="A159" i="3"/>
  <c r="CY159" i="3"/>
  <c r="CZ159" i="3"/>
  <c r="DB159" i="3" s="1"/>
  <c r="DA159" i="3"/>
  <c r="DC159" i="3"/>
  <c r="A160" i="3"/>
  <c r="CX160" i="3"/>
  <c r="CY160" i="3"/>
  <c r="CZ160" i="3"/>
  <c r="DA160" i="3"/>
  <c r="DB160" i="3"/>
  <c r="DC160" i="3"/>
  <c r="A161" i="3"/>
  <c r="CY161" i="3"/>
  <c r="CZ161" i="3"/>
  <c r="DA161" i="3"/>
  <c r="DB161" i="3"/>
  <c r="DC161" i="3"/>
  <c r="A162" i="3"/>
  <c r="CY162" i="3"/>
  <c r="CZ162" i="3"/>
  <c r="DB162" i="3" s="1"/>
  <c r="DA162" i="3"/>
  <c r="DC162" i="3"/>
  <c r="A163" i="3"/>
  <c r="CY163" i="3"/>
  <c r="CZ163" i="3"/>
  <c r="DA163" i="3"/>
  <c r="DB163" i="3"/>
  <c r="DC163" i="3"/>
  <c r="A164" i="3"/>
  <c r="CY164" i="3"/>
  <c r="CZ164" i="3"/>
  <c r="DA164" i="3"/>
  <c r="DB164" i="3"/>
  <c r="DC164" i="3"/>
  <c r="A165" i="3"/>
  <c r="CY165" i="3"/>
  <c r="CZ165" i="3"/>
  <c r="DB165" i="3" s="1"/>
  <c r="DA165" i="3"/>
  <c r="DC165" i="3"/>
  <c r="A166" i="3"/>
  <c r="CY166" i="3"/>
  <c r="CZ166" i="3"/>
  <c r="DB166" i="3" s="1"/>
  <c r="DA166" i="3"/>
  <c r="DC166" i="3"/>
  <c r="A167" i="3"/>
  <c r="CY167" i="3"/>
  <c r="CZ167" i="3"/>
  <c r="DB167" i="3" s="1"/>
  <c r="DA167" i="3"/>
  <c r="DC167" i="3"/>
  <c r="A168" i="3"/>
  <c r="CY168" i="3"/>
  <c r="CZ168" i="3"/>
  <c r="DA168" i="3"/>
  <c r="DB168" i="3"/>
  <c r="DC168" i="3"/>
  <c r="A169" i="3"/>
  <c r="CY169" i="3"/>
  <c r="CZ169" i="3"/>
  <c r="DA169" i="3"/>
  <c r="DB169" i="3"/>
  <c r="DC169" i="3"/>
  <c r="A170" i="3"/>
  <c r="CY170" i="3"/>
  <c r="CZ170" i="3"/>
  <c r="DB170" i="3" s="1"/>
  <c r="DA170" i="3"/>
  <c r="DC170" i="3"/>
  <c r="A171" i="3"/>
  <c r="CY171" i="3"/>
  <c r="CZ171" i="3"/>
  <c r="DA171" i="3"/>
  <c r="DB171" i="3"/>
  <c r="DC171" i="3"/>
  <c r="A172" i="3"/>
  <c r="CY172" i="3"/>
  <c r="CZ172" i="3"/>
  <c r="DA172" i="3"/>
  <c r="DB172" i="3"/>
  <c r="DC172" i="3"/>
  <c r="A173" i="3"/>
  <c r="CY173" i="3"/>
  <c r="CZ173" i="3"/>
  <c r="DB173" i="3" s="1"/>
  <c r="DA173" i="3"/>
  <c r="DC173" i="3"/>
  <c r="A174" i="3"/>
  <c r="CY174" i="3"/>
  <c r="CZ174" i="3"/>
  <c r="DB174" i="3" s="1"/>
  <c r="DA174" i="3"/>
  <c r="DC174" i="3"/>
  <c r="A175" i="3"/>
  <c r="CY175" i="3"/>
  <c r="CZ175" i="3"/>
  <c r="DB175" i="3" s="1"/>
  <c r="DA175" i="3"/>
  <c r="DC175" i="3"/>
  <c r="A176" i="3"/>
  <c r="CY176" i="3"/>
  <c r="CZ176" i="3"/>
  <c r="DA176" i="3"/>
  <c r="DB176" i="3"/>
  <c r="DC176" i="3"/>
  <c r="A177" i="3"/>
  <c r="CY177" i="3"/>
  <c r="CZ177" i="3"/>
  <c r="DA177" i="3"/>
  <c r="DB177" i="3"/>
  <c r="DC177" i="3"/>
  <c r="A178" i="3"/>
  <c r="CY178" i="3"/>
  <c r="CZ178" i="3"/>
  <c r="DB178" i="3" s="1"/>
  <c r="DA178" i="3"/>
  <c r="DC178" i="3"/>
  <c r="A179" i="3"/>
  <c r="CY179" i="3"/>
  <c r="CZ179" i="3"/>
  <c r="DA179" i="3"/>
  <c r="DB179" i="3"/>
  <c r="DC179" i="3"/>
  <c r="A180" i="3"/>
  <c r="CY180" i="3"/>
  <c r="CZ180" i="3"/>
  <c r="DA180" i="3"/>
  <c r="DB180" i="3"/>
  <c r="DC180" i="3"/>
  <c r="A181" i="3"/>
  <c r="CY181" i="3"/>
  <c r="CZ181" i="3"/>
  <c r="DB181" i="3" s="1"/>
  <c r="DA181" i="3"/>
  <c r="DC181" i="3"/>
  <c r="A182" i="3"/>
  <c r="CY182" i="3"/>
  <c r="CZ182" i="3"/>
  <c r="DB182" i="3" s="1"/>
  <c r="DA182" i="3"/>
  <c r="DC182" i="3"/>
  <c r="A183" i="3"/>
  <c r="CY183" i="3"/>
  <c r="CZ183" i="3"/>
  <c r="DB183" i="3" s="1"/>
  <c r="DA183" i="3"/>
  <c r="DC183" i="3"/>
  <c r="A184" i="3"/>
  <c r="CY184" i="3"/>
  <c r="CZ184" i="3"/>
  <c r="DA184" i="3"/>
  <c r="DB184" i="3"/>
  <c r="DC184" i="3"/>
  <c r="A185" i="3"/>
  <c r="CY185" i="3"/>
  <c r="CZ185" i="3"/>
  <c r="DA185" i="3"/>
  <c r="DB185" i="3"/>
  <c r="DC185" i="3"/>
  <c r="A186" i="3"/>
  <c r="CY186" i="3"/>
  <c r="CZ186" i="3"/>
  <c r="DB186" i="3" s="1"/>
  <c r="DA186" i="3"/>
  <c r="DC186" i="3"/>
  <c r="A187" i="3"/>
  <c r="CY187" i="3"/>
  <c r="CZ187" i="3"/>
  <c r="DB187" i="3" s="1"/>
  <c r="DA187" i="3"/>
  <c r="DC187" i="3"/>
  <c r="A188" i="3"/>
  <c r="CY188" i="3"/>
  <c r="CZ188" i="3"/>
  <c r="DA188" i="3"/>
  <c r="DB188" i="3"/>
  <c r="DC188" i="3"/>
  <c r="A189" i="3"/>
  <c r="CY189" i="3"/>
  <c r="CZ189" i="3"/>
  <c r="DA189" i="3"/>
  <c r="DB189" i="3"/>
  <c r="DC189" i="3"/>
  <c r="A190" i="3"/>
  <c r="CY190" i="3"/>
  <c r="CZ190" i="3"/>
  <c r="DB190" i="3" s="1"/>
  <c r="DA190" i="3"/>
  <c r="DC190" i="3"/>
  <c r="A191" i="3"/>
  <c r="CY191" i="3"/>
  <c r="CZ191" i="3"/>
  <c r="DB191" i="3" s="1"/>
  <c r="DA191" i="3"/>
  <c r="DC191" i="3"/>
  <c r="A192" i="3"/>
  <c r="CY192" i="3"/>
  <c r="CZ192" i="3"/>
  <c r="DA192" i="3"/>
  <c r="DB192" i="3"/>
  <c r="DC192" i="3"/>
  <c r="A193" i="3"/>
  <c r="CY193" i="3"/>
  <c r="CZ193" i="3"/>
  <c r="DA193" i="3"/>
  <c r="DB193" i="3"/>
  <c r="DC193" i="3"/>
  <c r="A194" i="3"/>
  <c r="CY194" i="3"/>
  <c r="CZ194" i="3"/>
  <c r="DB194" i="3" s="1"/>
  <c r="DA194" i="3"/>
  <c r="DC194" i="3"/>
  <c r="A195" i="3"/>
  <c r="CY195" i="3"/>
  <c r="CZ195" i="3"/>
  <c r="DB195" i="3" s="1"/>
  <c r="DA195" i="3"/>
  <c r="DC195" i="3"/>
  <c r="A196" i="3"/>
  <c r="CY196" i="3"/>
  <c r="CZ196" i="3"/>
  <c r="DA196" i="3"/>
  <c r="DB196" i="3"/>
  <c r="DC196" i="3"/>
  <c r="A197" i="3"/>
  <c r="CY197" i="3"/>
  <c r="CZ197" i="3"/>
  <c r="DA197" i="3"/>
  <c r="DB197" i="3"/>
  <c r="DC197" i="3"/>
  <c r="A198" i="3"/>
  <c r="CY198" i="3"/>
  <c r="CZ198" i="3"/>
  <c r="DB198" i="3" s="1"/>
  <c r="DA198" i="3"/>
  <c r="DC198" i="3"/>
  <c r="A199" i="3"/>
  <c r="CY199" i="3"/>
  <c r="CZ199" i="3"/>
  <c r="DB199" i="3" s="1"/>
  <c r="DA199" i="3"/>
  <c r="DC199" i="3"/>
  <c r="A200" i="3"/>
  <c r="CY200" i="3"/>
  <c r="CZ200" i="3"/>
  <c r="DA200" i="3"/>
  <c r="DB200" i="3"/>
  <c r="DC200" i="3"/>
  <c r="A201" i="3"/>
  <c r="CY201" i="3"/>
  <c r="CZ201" i="3"/>
  <c r="DA201" i="3"/>
  <c r="DB201" i="3"/>
  <c r="DC201" i="3"/>
  <c r="A202" i="3"/>
  <c r="CY202" i="3"/>
  <c r="CZ202" i="3"/>
  <c r="DB202" i="3" s="1"/>
  <c r="DA202" i="3"/>
  <c r="DC202" i="3"/>
  <c r="A203" i="3"/>
  <c r="CY203" i="3"/>
  <c r="CZ203" i="3"/>
  <c r="DB203" i="3" s="1"/>
  <c r="DA203" i="3"/>
  <c r="DC203" i="3"/>
  <c r="A204" i="3"/>
  <c r="CY204" i="3"/>
  <c r="CZ204" i="3"/>
  <c r="DA204" i="3"/>
  <c r="DB204" i="3"/>
  <c r="DC204" i="3"/>
  <c r="A205" i="3"/>
  <c r="CY205" i="3"/>
  <c r="CZ205" i="3"/>
  <c r="DA205" i="3"/>
  <c r="DB205" i="3"/>
  <c r="DC205" i="3"/>
  <c r="A206" i="3"/>
  <c r="CY206" i="3"/>
  <c r="CZ206" i="3"/>
  <c r="DB206" i="3" s="1"/>
  <c r="DA206" i="3"/>
  <c r="DC206" i="3"/>
  <c r="A207" i="3"/>
  <c r="CY207" i="3"/>
  <c r="CZ207" i="3"/>
  <c r="DB207" i="3" s="1"/>
  <c r="DA207" i="3"/>
  <c r="DC207" i="3"/>
  <c r="A208" i="3"/>
  <c r="CY208" i="3"/>
  <c r="CZ208" i="3"/>
  <c r="DA208" i="3"/>
  <c r="DB208" i="3"/>
  <c r="DC208" i="3"/>
  <c r="A209" i="3"/>
  <c r="CX209" i="3"/>
  <c r="CY209" i="3"/>
  <c r="CZ209" i="3"/>
  <c r="DA209" i="3"/>
  <c r="DB209" i="3"/>
  <c r="DC209" i="3"/>
  <c r="A210" i="3"/>
  <c r="CY210" i="3"/>
  <c r="CZ210" i="3"/>
  <c r="DB210" i="3" s="1"/>
  <c r="DA210" i="3"/>
  <c r="DC210" i="3"/>
  <c r="A211" i="3"/>
  <c r="CY211" i="3"/>
  <c r="CZ211" i="3"/>
  <c r="DB211" i="3" s="1"/>
  <c r="DA211" i="3"/>
  <c r="DC211" i="3"/>
  <c r="A212" i="3"/>
  <c r="CY212" i="3"/>
  <c r="CZ212" i="3"/>
  <c r="DA212" i="3"/>
  <c r="DB212" i="3"/>
  <c r="DC212" i="3"/>
  <c r="A213" i="3"/>
  <c r="CY213" i="3"/>
  <c r="CZ213" i="3"/>
  <c r="DA213" i="3"/>
  <c r="DB213" i="3"/>
  <c r="DC213" i="3"/>
  <c r="A214" i="3"/>
  <c r="CY214" i="3"/>
  <c r="CZ214" i="3"/>
  <c r="DB214" i="3" s="1"/>
  <c r="DA214" i="3"/>
  <c r="DC214" i="3"/>
  <c r="A215" i="3"/>
  <c r="CY215" i="3"/>
  <c r="CZ215" i="3"/>
  <c r="DB215" i="3" s="1"/>
  <c r="DA215" i="3"/>
  <c r="DC215" i="3"/>
  <c r="A216" i="3"/>
  <c r="CY216" i="3"/>
  <c r="CZ216" i="3"/>
  <c r="DA216" i="3"/>
  <c r="DB216" i="3"/>
  <c r="DC216" i="3"/>
  <c r="A217" i="3"/>
  <c r="CY217" i="3"/>
  <c r="CZ217" i="3"/>
  <c r="DA217" i="3"/>
  <c r="DB217" i="3"/>
  <c r="DC217" i="3"/>
  <c r="A218" i="3"/>
  <c r="CY218" i="3"/>
  <c r="CZ218" i="3"/>
  <c r="DB218" i="3" s="1"/>
  <c r="DA218" i="3"/>
  <c r="DC218" i="3"/>
  <c r="A219" i="3"/>
  <c r="CY219" i="3"/>
  <c r="CZ219" i="3"/>
  <c r="DB219" i="3" s="1"/>
  <c r="DA219" i="3"/>
  <c r="DC219" i="3"/>
  <c r="A220" i="3"/>
  <c r="CX220" i="3"/>
  <c r="CY220" i="3"/>
  <c r="CZ220" i="3"/>
  <c r="DA220" i="3"/>
  <c r="DB220" i="3"/>
  <c r="DC220" i="3"/>
  <c r="A221" i="3"/>
  <c r="CX221" i="3"/>
  <c r="CY221" i="3"/>
  <c r="CZ221" i="3"/>
  <c r="DA221" i="3"/>
  <c r="DB221" i="3"/>
  <c r="DC221" i="3"/>
  <c r="A222" i="3"/>
  <c r="CX222" i="3"/>
  <c r="CY222" i="3"/>
  <c r="CZ222" i="3"/>
  <c r="DB222" i="3" s="1"/>
  <c r="DA222" i="3"/>
  <c r="DC222" i="3"/>
  <c r="A223" i="3"/>
  <c r="CX223" i="3"/>
  <c r="CY223" i="3"/>
  <c r="CZ223" i="3"/>
  <c r="DB223" i="3" s="1"/>
  <c r="DA223" i="3"/>
  <c r="DC223" i="3"/>
  <c r="A224" i="3"/>
  <c r="CX224" i="3"/>
  <c r="CY224" i="3"/>
  <c r="CZ224" i="3"/>
  <c r="DA224" i="3"/>
  <c r="DB224" i="3"/>
  <c r="DC224" i="3"/>
  <c r="A225" i="3"/>
  <c r="CX225" i="3"/>
  <c r="CY225" i="3"/>
  <c r="CZ225" i="3"/>
  <c r="DA225" i="3"/>
  <c r="DB225" i="3"/>
  <c r="DC225" i="3"/>
  <c r="A226" i="3"/>
  <c r="CX226" i="3"/>
  <c r="CY226" i="3"/>
  <c r="CZ226" i="3"/>
  <c r="DB226" i="3" s="1"/>
  <c r="DA226" i="3"/>
  <c r="DC226" i="3"/>
  <c r="A227" i="3"/>
  <c r="CX227" i="3"/>
  <c r="CY227" i="3"/>
  <c r="CZ227" i="3"/>
  <c r="DB227" i="3" s="1"/>
  <c r="DA227" i="3"/>
  <c r="DC227" i="3"/>
  <c r="A228" i="3"/>
  <c r="CX228" i="3"/>
  <c r="CY228" i="3"/>
  <c r="CZ228" i="3"/>
  <c r="DA228" i="3"/>
  <c r="DB228" i="3"/>
  <c r="DC228" i="3"/>
  <c r="A229" i="3"/>
  <c r="CX229" i="3"/>
  <c r="CY229" i="3"/>
  <c r="CZ229" i="3"/>
  <c r="DA229" i="3"/>
  <c r="DB229" i="3"/>
  <c r="DC229" i="3"/>
  <c r="A230" i="3"/>
  <c r="CX230" i="3"/>
  <c r="CY230" i="3"/>
  <c r="CZ230" i="3"/>
  <c r="DB230" i="3" s="1"/>
  <c r="DA230" i="3"/>
  <c r="DC230" i="3"/>
  <c r="A231" i="3"/>
  <c r="CX231" i="3"/>
  <c r="CY231" i="3"/>
  <c r="CZ231" i="3"/>
  <c r="DB231" i="3" s="1"/>
  <c r="DA231" i="3"/>
  <c r="DC231" i="3"/>
  <c r="A232" i="3"/>
  <c r="CX232" i="3"/>
  <c r="CY232" i="3"/>
  <c r="CZ232" i="3"/>
  <c r="DA232" i="3"/>
  <c r="DB232" i="3"/>
  <c r="DC232" i="3"/>
  <c r="A233" i="3"/>
  <c r="CX233" i="3"/>
  <c r="CY233" i="3"/>
  <c r="CZ233" i="3"/>
  <c r="DA233" i="3"/>
  <c r="DB233" i="3"/>
  <c r="DC233" i="3"/>
  <c r="A234" i="3"/>
  <c r="CX234" i="3"/>
  <c r="CY234" i="3"/>
  <c r="CZ234" i="3"/>
  <c r="DB234" i="3" s="1"/>
  <c r="DA234" i="3"/>
  <c r="DC234" i="3"/>
  <c r="A235" i="3"/>
  <c r="CX235" i="3"/>
  <c r="CY235" i="3"/>
  <c r="CZ235" i="3"/>
  <c r="DB235" i="3" s="1"/>
  <c r="DA235" i="3"/>
  <c r="DC235" i="3"/>
  <c r="A236" i="3"/>
  <c r="CX236" i="3"/>
  <c r="CY236" i="3"/>
  <c r="CZ236" i="3"/>
  <c r="DA236" i="3"/>
  <c r="DB236" i="3"/>
  <c r="DC236" i="3"/>
  <c r="A237" i="3"/>
  <c r="CY237" i="3"/>
  <c r="CZ237" i="3"/>
  <c r="DA237" i="3"/>
  <c r="DB237" i="3"/>
  <c r="DC237" i="3"/>
  <c r="A238" i="3"/>
  <c r="CY238" i="3"/>
  <c r="CZ238" i="3"/>
  <c r="DB238" i="3" s="1"/>
  <c r="DA238" i="3"/>
  <c r="DC238" i="3"/>
  <c r="A239" i="3"/>
  <c r="CY239" i="3"/>
  <c r="CZ239" i="3"/>
  <c r="DB239" i="3" s="1"/>
  <c r="DA239" i="3"/>
  <c r="DC239" i="3"/>
  <c r="A240" i="3"/>
  <c r="CY240" i="3"/>
  <c r="CZ240" i="3"/>
  <c r="DA240" i="3"/>
  <c r="DB240" i="3"/>
  <c r="DC240" i="3"/>
  <c r="A241" i="3"/>
  <c r="CY241" i="3"/>
  <c r="CZ241" i="3"/>
  <c r="DA241" i="3"/>
  <c r="DB241" i="3"/>
  <c r="DC241" i="3"/>
  <c r="A242" i="3"/>
  <c r="CY242" i="3"/>
  <c r="CZ242" i="3"/>
  <c r="DA242" i="3"/>
  <c r="DB242" i="3"/>
  <c r="DC242" i="3"/>
  <c r="A243" i="3"/>
  <c r="CY243" i="3"/>
  <c r="CZ243" i="3"/>
  <c r="DB243" i="3" s="1"/>
  <c r="DA243" i="3"/>
  <c r="DC243" i="3"/>
  <c r="A244" i="3"/>
  <c r="CY244" i="3"/>
  <c r="CZ244" i="3"/>
  <c r="DA244" i="3"/>
  <c r="DB244" i="3"/>
  <c r="DC244" i="3"/>
  <c r="A245" i="3"/>
  <c r="CY245" i="3"/>
  <c r="CZ245" i="3"/>
  <c r="DB245" i="3" s="1"/>
  <c r="DA245" i="3"/>
  <c r="DC245" i="3"/>
  <c r="A246" i="3"/>
  <c r="CY246" i="3"/>
  <c r="CZ246" i="3"/>
  <c r="DA246" i="3"/>
  <c r="DB246" i="3"/>
  <c r="DC246" i="3"/>
  <c r="A247" i="3"/>
  <c r="CY247" i="3"/>
  <c r="CZ247" i="3"/>
  <c r="DA247" i="3"/>
  <c r="DB247" i="3"/>
  <c r="DC247" i="3"/>
  <c r="A248" i="3"/>
  <c r="CY248" i="3"/>
  <c r="CZ248" i="3"/>
  <c r="DB248" i="3" s="1"/>
  <c r="DA248" i="3"/>
  <c r="DC248" i="3"/>
  <c r="A249" i="3"/>
  <c r="CY249" i="3"/>
  <c r="CZ249" i="3"/>
  <c r="DB249" i="3" s="1"/>
  <c r="DA249" i="3"/>
  <c r="DC249" i="3"/>
  <c r="A250" i="3"/>
  <c r="CY250" i="3"/>
  <c r="CZ250" i="3"/>
  <c r="DB250" i="3" s="1"/>
  <c r="DA250" i="3"/>
  <c r="DC250" i="3"/>
  <c r="A251" i="3"/>
  <c r="CY251" i="3"/>
  <c r="CZ251" i="3"/>
  <c r="DA251" i="3"/>
  <c r="DB251" i="3"/>
  <c r="DC251" i="3"/>
  <c r="A252" i="3"/>
  <c r="CY252" i="3"/>
  <c r="CZ252" i="3"/>
  <c r="DB252" i="3" s="1"/>
  <c r="DA252" i="3"/>
  <c r="DC252" i="3"/>
  <c r="A253" i="3"/>
  <c r="CY253" i="3"/>
  <c r="CZ253" i="3"/>
  <c r="DB253" i="3" s="1"/>
  <c r="DA253" i="3"/>
  <c r="DC253" i="3"/>
  <c r="A254" i="3"/>
  <c r="CY254" i="3"/>
  <c r="CZ254" i="3"/>
  <c r="DB254" i="3" s="1"/>
  <c r="DA254" i="3"/>
  <c r="DC254" i="3"/>
  <c r="A255" i="3"/>
  <c r="CY255" i="3"/>
  <c r="CZ255" i="3"/>
  <c r="DA255" i="3"/>
  <c r="DB255" i="3"/>
  <c r="DC255" i="3"/>
  <c r="A256" i="3"/>
  <c r="CX256" i="3"/>
  <c r="CY256" i="3"/>
  <c r="CZ256" i="3"/>
  <c r="DA256" i="3"/>
  <c r="DB256" i="3"/>
  <c r="DC256" i="3"/>
  <c r="A257" i="3"/>
  <c r="CY257" i="3"/>
  <c r="CZ257" i="3"/>
  <c r="DB257" i="3" s="1"/>
  <c r="DA257" i="3"/>
  <c r="DC257" i="3"/>
  <c r="A258" i="3"/>
  <c r="CX258" i="3"/>
  <c r="CY258" i="3"/>
  <c r="CZ258" i="3"/>
  <c r="DA258" i="3"/>
  <c r="DB258" i="3"/>
  <c r="DC258" i="3"/>
  <c r="A259" i="3"/>
  <c r="CY259" i="3"/>
  <c r="CZ259" i="3"/>
  <c r="DA259" i="3"/>
  <c r="DB259" i="3"/>
  <c r="DC259" i="3"/>
  <c r="A260" i="3"/>
  <c r="CY260" i="3"/>
  <c r="CZ260" i="3"/>
  <c r="DA260" i="3"/>
  <c r="DB260" i="3"/>
  <c r="DC260" i="3"/>
  <c r="A261" i="3"/>
  <c r="CY261" i="3"/>
  <c r="CZ261" i="3"/>
  <c r="DB261" i="3" s="1"/>
  <c r="DA261" i="3"/>
  <c r="DC261" i="3"/>
  <c r="A262" i="3"/>
  <c r="CY262" i="3"/>
  <c r="CZ262" i="3"/>
  <c r="DA262" i="3"/>
  <c r="DB262" i="3"/>
  <c r="DC262" i="3"/>
  <c r="A263" i="3"/>
  <c r="CY263" i="3"/>
  <c r="CZ263" i="3"/>
  <c r="DA263" i="3"/>
  <c r="DB263" i="3"/>
  <c r="DC263" i="3"/>
  <c r="A264" i="3"/>
  <c r="CX264" i="3"/>
  <c r="CY264" i="3"/>
  <c r="CZ264" i="3"/>
  <c r="DA264" i="3"/>
  <c r="DB264" i="3"/>
  <c r="DC264" i="3"/>
  <c r="A265" i="3"/>
  <c r="CY265" i="3"/>
  <c r="CZ265" i="3"/>
  <c r="DB265" i="3" s="1"/>
  <c r="DA265" i="3"/>
  <c r="DC265" i="3"/>
  <c r="A266" i="3"/>
  <c r="CX266" i="3"/>
  <c r="CY266" i="3"/>
  <c r="CZ266" i="3"/>
  <c r="DA266" i="3"/>
  <c r="DB266" i="3"/>
  <c r="DC266" i="3"/>
  <c r="A267" i="3"/>
  <c r="CY267" i="3"/>
  <c r="CZ267" i="3"/>
  <c r="DA267" i="3"/>
  <c r="DB267" i="3"/>
  <c r="DC267" i="3"/>
  <c r="A268" i="3"/>
  <c r="CY268" i="3"/>
  <c r="CZ268" i="3"/>
  <c r="DB268" i="3" s="1"/>
  <c r="DA268" i="3"/>
  <c r="DC268" i="3"/>
  <c r="A269" i="3"/>
  <c r="CY269" i="3"/>
  <c r="CZ269" i="3"/>
  <c r="DB269" i="3" s="1"/>
  <c r="DA269" i="3"/>
  <c r="DC269" i="3"/>
  <c r="A270" i="3"/>
  <c r="CY270" i="3"/>
  <c r="CZ270" i="3"/>
  <c r="DB270" i="3" s="1"/>
  <c r="DA270" i="3"/>
  <c r="DC270" i="3"/>
  <c r="A271" i="3"/>
  <c r="CY271" i="3"/>
  <c r="CZ271" i="3"/>
  <c r="DA271" i="3"/>
  <c r="DB271" i="3"/>
  <c r="DC271" i="3"/>
  <c r="A272" i="3"/>
  <c r="CY272" i="3"/>
  <c r="CZ272" i="3"/>
  <c r="DB272" i="3" s="1"/>
  <c r="DA272" i="3"/>
  <c r="DC272" i="3"/>
  <c r="A273" i="3"/>
  <c r="CY273" i="3"/>
  <c r="CZ273" i="3"/>
  <c r="DB273" i="3" s="1"/>
  <c r="DA273" i="3"/>
  <c r="DC273" i="3"/>
  <c r="A274" i="3"/>
  <c r="CY274" i="3"/>
  <c r="CZ274" i="3"/>
  <c r="DB274" i="3" s="1"/>
  <c r="DA274" i="3"/>
  <c r="DC274" i="3"/>
  <c r="A275" i="3"/>
  <c r="CY275" i="3"/>
  <c r="CZ275" i="3"/>
  <c r="DA275" i="3"/>
  <c r="DB275" i="3"/>
  <c r="DC275" i="3"/>
  <c r="A276" i="3"/>
  <c r="CY276" i="3"/>
  <c r="CZ276" i="3"/>
  <c r="DA276" i="3"/>
  <c r="DB276" i="3"/>
  <c r="DC276" i="3"/>
  <c r="A277" i="3"/>
  <c r="CY277" i="3"/>
  <c r="CZ277" i="3"/>
  <c r="DB277" i="3" s="1"/>
  <c r="DA277" i="3"/>
  <c r="DC277" i="3"/>
  <c r="A278" i="3"/>
  <c r="CY278" i="3"/>
  <c r="CZ278" i="3"/>
  <c r="DA278" i="3"/>
  <c r="DB278" i="3"/>
  <c r="DC278" i="3"/>
  <c r="A279" i="3"/>
  <c r="CY279" i="3"/>
  <c r="CZ279" i="3"/>
  <c r="DA279" i="3"/>
  <c r="DB279" i="3"/>
  <c r="DC279" i="3"/>
  <c r="A280" i="3"/>
  <c r="CY280" i="3"/>
  <c r="CZ280" i="3"/>
  <c r="DB280" i="3" s="1"/>
  <c r="DA280" i="3"/>
  <c r="DC280" i="3"/>
  <c r="A281" i="3"/>
  <c r="CY281" i="3"/>
  <c r="CZ281" i="3"/>
  <c r="DB281" i="3" s="1"/>
  <c r="DA281" i="3"/>
  <c r="DC281" i="3"/>
  <c r="A282" i="3"/>
  <c r="CY282" i="3"/>
  <c r="CZ282" i="3"/>
  <c r="DB282" i="3" s="1"/>
  <c r="DA282" i="3"/>
  <c r="DC282" i="3"/>
  <c r="A283" i="3"/>
  <c r="CY283" i="3"/>
  <c r="CZ283" i="3"/>
  <c r="DA283" i="3"/>
  <c r="DB283" i="3"/>
  <c r="DC283" i="3"/>
  <c r="A284" i="3"/>
  <c r="CY284" i="3"/>
  <c r="CZ284" i="3"/>
  <c r="DB284" i="3" s="1"/>
  <c r="DA284" i="3"/>
  <c r="DC284" i="3"/>
  <c r="A285" i="3"/>
  <c r="CY285" i="3"/>
  <c r="CZ285" i="3"/>
  <c r="DB285" i="3" s="1"/>
  <c r="DA285" i="3"/>
  <c r="DC285" i="3"/>
  <c r="A286" i="3"/>
  <c r="CY286" i="3"/>
  <c r="CZ286" i="3"/>
  <c r="DB286" i="3" s="1"/>
  <c r="DA286" i="3"/>
  <c r="DC286" i="3"/>
  <c r="A287" i="3"/>
  <c r="CY287" i="3"/>
  <c r="CZ287" i="3"/>
  <c r="DA287" i="3"/>
  <c r="DB287" i="3"/>
  <c r="DC287" i="3"/>
  <c r="A288" i="3"/>
  <c r="CX288" i="3"/>
  <c r="CY288" i="3"/>
  <c r="CZ288" i="3"/>
  <c r="DA288" i="3"/>
  <c r="DB288" i="3"/>
  <c r="DC288" i="3"/>
  <c r="A289" i="3"/>
  <c r="CY289" i="3"/>
  <c r="CZ289" i="3"/>
  <c r="DB289" i="3" s="1"/>
  <c r="DA289" i="3"/>
  <c r="DC289" i="3"/>
  <c r="A290" i="3"/>
  <c r="CX290" i="3"/>
  <c r="CY290" i="3"/>
  <c r="CZ290" i="3"/>
  <c r="DA290" i="3"/>
  <c r="DB290" i="3"/>
  <c r="DC290" i="3"/>
  <c r="A291" i="3"/>
  <c r="CY291" i="3"/>
  <c r="CZ291" i="3"/>
  <c r="DA291" i="3"/>
  <c r="DB291" i="3"/>
  <c r="DC291" i="3"/>
  <c r="A292" i="3"/>
  <c r="CY292" i="3"/>
  <c r="CZ292" i="3"/>
  <c r="DA292" i="3"/>
  <c r="DB292" i="3"/>
  <c r="DC292" i="3"/>
  <c r="A293" i="3"/>
  <c r="CY293" i="3"/>
  <c r="CZ293" i="3"/>
  <c r="DB293" i="3" s="1"/>
  <c r="DA293" i="3"/>
  <c r="DC293" i="3"/>
  <c r="A294" i="3"/>
  <c r="CY294" i="3"/>
  <c r="CZ294" i="3"/>
  <c r="DA294" i="3"/>
  <c r="DB294" i="3"/>
  <c r="DC294" i="3"/>
  <c r="A295" i="3"/>
  <c r="CY295" i="3"/>
  <c r="CZ295" i="3"/>
  <c r="DA295" i="3"/>
  <c r="DB295" i="3"/>
  <c r="DC295" i="3"/>
  <c r="A296" i="3"/>
  <c r="CY296" i="3"/>
  <c r="CZ296" i="3"/>
  <c r="DA296" i="3"/>
  <c r="DB296" i="3"/>
  <c r="DC296" i="3"/>
  <c r="A297" i="3"/>
  <c r="CY297" i="3"/>
  <c r="CZ297" i="3"/>
  <c r="DB297" i="3" s="1"/>
  <c r="DA297" i="3"/>
  <c r="DC297" i="3"/>
  <c r="A298" i="3"/>
  <c r="CY298" i="3"/>
  <c r="CZ298" i="3"/>
  <c r="DA298" i="3"/>
  <c r="DB298" i="3"/>
  <c r="DC298" i="3"/>
  <c r="A299" i="3"/>
  <c r="CY299" i="3"/>
  <c r="CZ299" i="3"/>
  <c r="DA299" i="3"/>
  <c r="DB299" i="3"/>
  <c r="DC299" i="3"/>
  <c r="A300" i="3"/>
  <c r="CY300" i="3"/>
  <c r="CZ300" i="3"/>
  <c r="DB300" i="3" s="1"/>
  <c r="DA300" i="3"/>
  <c r="DC300" i="3"/>
  <c r="A301" i="3"/>
  <c r="CY301" i="3"/>
  <c r="CZ301" i="3"/>
  <c r="DB301" i="3" s="1"/>
  <c r="DA301" i="3"/>
  <c r="DC301" i="3"/>
  <c r="A302" i="3"/>
  <c r="CY302" i="3"/>
  <c r="CZ302" i="3"/>
  <c r="DB302" i="3" s="1"/>
  <c r="DA302" i="3"/>
  <c r="DC302" i="3"/>
  <c r="A303" i="3"/>
  <c r="CY303" i="3"/>
  <c r="CZ303" i="3"/>
  <c r="DA303" i="3"/>
  <c r="DB303" i="3"/>
  <c r="DC303" i="3"/>
  <c r="A304" i="3"/>
  <c r="CY304" i="3"/>
  <c r="CZ304" i="3"/>
  <c r="DB304" i="3" s="1"/>
  <c r="DA304" i="3"/>
  <c r="DC304" i="3"/>
  <c r="A305" i="3"/>
  <c r="CY305" i="3"/>
  <c r="CZ305" i="3"/>
  <c r="DB305" i="3" s="1"/>
  <c r="DA305" i="3"/>
  <c r="DC305" i="3"/>
  <c r="A306" i="3"/>
  <c r="CY306" i="3"/>
  <c r="CZ306" i="3"/>
  <c r="DB306" i="3" s="1"/>
  <c r="DA306" i="3"/>
  <c r="DC306" i="3"/>
  <c r="A307" i="3"/>
  <c r="CY307" i="3"/>
  <c r="CZ307" i="3"/>
  <c r="DA307" i="3"/>
  <c r="DB307" i="3"/>
  <c r="DC307" i="3"/>
  <c r="A308" i="3"/>
  <c r="CY308" i="3"/>
  <c r="CZ308" i="3"/>
  <c r="DA308" i="3"/>
  <c r="DB308" i="3"/>
  <c r="DC308" i="3"/>
  <c r="A309" i="3"/>
  <c r="CY309" i="3"/>
  <c r="CZ309" i="3"/>
  <c r="DB309" i="3" s="1"/>
  <c r="DA309" i="3"/>
  <c r="DC309" i="3"/>
  <c r="A310" i="3"/>
  <c r="CY310" i="3"/>
  <c r="CZ310" i="3"/>
  <c r="DA310" i="3"/>
  <c r="DB310" i="3"/>
  <c r="DC310" i="3"/>
  <c r="A311" i="3"/>
  <c r="CY311" i="3"/>
  <c r="CZ311" i="3"/>
  <c r="DA311" i="3"/>
  <c r="DB311" i="3"/>
  <c r="DC311" i="3"/>
  <c r="A312" i="3"/>
  <c r="CY312" i="3"/>
  <c r="CZ312" i="3"/>
  <c r="DB312" i="3" s="1"/>
  <c r="DA312" i="3"/>
  <c r="DC312" i="3"/>
  <c r="A313" i="3"/>
  <c r="CY313" i="3"/>
  <c r="CZ313" i="3"/>
  <c r="DB313" i="3" s="1"/>
  <c r="DA313" i="3"/>
  <c r="DC313" i="3"/>
  <c r="A314" i="3"/>
  <c r="CY314" i="3"/>
  <c r="CZ314" i="3"/>
  <c r="DB314" i="3" s="1"/>
  <c r="DA314" i="3"/>
  <c r="DC314" i="3"/>
  <c r="A315" i="3"/>
  <c r="CY315" i="3"/>
  <c r="CZ315" i="3"/>
  <c r="DA315" i="3"/>
  <c r="DB315" i="3"/>
  <c r="DC315" i="3"/>
  <c r="A316" i="3"/>
  <c r="CY316" i="3"/>
  <c r="CZ316" i="3"/>
  <c r="DB316" i="3" s="1"/>
  <c r="DA316" i="3"/>
  <c r="DC316" i="3"/>
  <c r="A317" i="3"/>
  <c r="CY317" i="3"/>
  <c r="CZ317" i="3"/>
  <c r="DB317" i="3" s="1"/>
  <c r="DA317" i="3"/>
  <c r="DC317" i="3"/>
  <c r="A318" i="3"/>
  <c r="CY318" i="3"/>
  <c r="CZ318" i="3"/>
  <c r="DB318" i="3" s="1"/>
  <c r="DA318" i="3"/>
  <c r="DC318" i="3"/>
  <c r="A319" i="3"/>
  <c r="CY319" i="3"/>
  <c r="CZ319" i="3"/>
  <c r="DA319" i="3"/>
  <c r="DB319" i="3"/>
  <c r="DC319" i="3"/>
  <c r="A320" i="3"/>
  <c r="CX320" i="3"/>
  <c r="CY320" i="3"/>
  <c r="CZ320" i="3"/>
  <c r="DA320" i="3"/>
  <c r="DB320" i="3"/>
  <c r="DC320" i="3"/>
  <c r="A321" i="3"/>
  <c r="CX321" i="3"/>
  <c r="CY321" i="3"/>
  <c r="CZ321" i="3"/>
  <c r="DB321" i="3" s="1"/>
  <c r="DA321" i="3"/>
  <c r="DC321" i="3"/>
  <c r="A322" i="3"/>
  <c r="CX322" i="3"/>
  <c r="CY322" i="3"/>
  <c r="CZ322" i="3"/>
  <c r="DA322" i="3"/>
  <c r="DB322" i="3"/>
  <c r="DC322" i="3"/>
  <c r="A323" i="3"/>
  <c r="CX323" i="3"/>
  <c r="CY323" i="3"/>
  <c r="CZ323" i="3"/>
  <c r="DA323" i="3"/>
  <c r="DB323" i="3"/>
  <c r="DC323" i="3"/>
  <c r="A324" i="3"/>
  <c r="CX324" i="3"/>
  <c r="CY324" i="3"/>
  <c r="CZ324" i="3"/>
  <c r="DB324" i="3" s="1"/>
  <c r="DA324" i="3"/>
  <c r="DC324" i="3"/>
  <c r="A325" i="3"/>
  <c r="CX325" i="3"/>
  <c r="CY325" i="3"/>
  <c r="CZ325" i="3"/>
  <c r="DB325" i="3" s="1"/>
  <c r="DA325" i="3"/>
  <c r="DC325" i="3"/>
  <c r="A326" i="3"/>
  <c r="CX326" i="3"/>
  <c r="CY326" i="3"/>
  <c r="CZ326" i="3"/>
  <c r="DB326" i="3" s="1"/>
  <c r="DA326" i="3"/>
  <c r="DC326" i="3"/>
  <c r="A327" i="3"/>
  <c r="CX327" i="3"/>
  <c r="CY327" i="3"/>
  <c r="CZ327" i="3"/>
  <c r="DA327" i="3"/>
  <c r="DB327" i="3"/>
  <c r="DC327" i="3"/>
  <c r="A328" i="3"/>
  <c r="CX328" i="3"/>
  <c r="CY328" i="3"/>
  <c r="CZ328" i="3"/>
  <c r="DA328" i="3"/>
  <c r="DB328" i="3"/>
  <c r="DC32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E26" i="1"/>
  <c r="G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I30" i="1" s="1"/>
  <c r="S28" i="1"/>
  <c r="W28" i="1"/>
  <c r="AC28" i="1"/>
  <c r="AE28" i="1"/>
  <c r="AF28" i="1"/>
  <c r="AG28" i="1"/>
  <c r="CU28" i="1" s="1"/>
  <c r="T28" i="1" s="1"/>
  <c r="AH28" i="1"/>
  <c r="AI28" i="1"/>
  <c r="CW28" i="1" s="1"/>
  <c r="V28" i="1" s="1"/>
  <c r="AJ28" i="1"/>
  <c r="CT28" i="1"/>
  <c r="CV28" i="1"/>
  <c r="U28" i="1" s="1"/>
  <c r="CX28" i="1"/>
  <c r="FR28" i="1"/>
  <c r="GL28" i="1"/>
  <c r="BZ35" i="1" s="1"/>
  <c r="GO28" i="1"/>
  <c r="GP28" i="1"/>
  <c r="GV28" i="1"/>
  <c r="GX28" i="1"/>
  <c r="HC28" i="1"/>
  <c r="I29" i="1"/>
  <c r="R29" i="1"/>
  <c r="X29" i="1"/>
  <c r="AC29" i="1"/>
  <c r="AD29" i="1"/>
  <c r="CR29" i="1" s="1"/>
  <c r="Q29" i="1" s="1"/>
  <c r="AE29" i="1"/>
  <c r="AF29" i="1"/>
  <c r="CT29" i="1" s="1"/>
  <c r="S29" i="1" s="1"/>
  <c r="CZ29" i="1" s="1"/>
  <c r="Y29" i="1" s="1"/>
  <c r="AG29" i="1"/>
  <c r="AH29" i="1"/>
  <c r="CV29" i="1" s="1"/>
  <c r="U29" i="1" s="1"/>
  <c r="AI29" i="1"/>
  <c r="AJ29" i="1"/>
  <c r="CX29" i="1" s="1"/>
  <c r="W29" i="1" s="1"/>
  <c r="CQ29" i="1"/>
  <c r="P29" i="1" s="1"/>
  <c r="CP29" i="1" s="1"/>
  <c r="O29" i="1" s="1"/>
  <c r="CS29" i="1"/>
  <c r="CU29" i="1"/>
  <c r="T29" i="1" s="1"/>
  <c r="CW29" i="1"/>
  <c r="V29" i="1" s="1"/>
  <c r="CY29" i="1"/>
  <c r="FR29" i="1"/>
  <c r="GL29" i="1"/>
  <c r="GO29" i="1"/>
  <c r="CC35" i="1" s="1"/>
  <c r="GP29" i="1"/>
  <c r="GV29" i="1"/>
  <c r="HC29" i="1" s="1"/>
  <c r="GX29" i="1" s="1"/>
  <c r="S30" i="1"/>
  <c r="W30" i="1"/>
  <c r="AC30" i="1"/>
  <c r="AE30" i="1"/>
  <c r="AF30" i="1"/>
  <c r="AG30" i="1"/>
  <c r="CU30" i="1" s="1"/>
  <c r="T30" i="1" s="1"/>
  <c r="AH30" i="1"/>
  <c r="AI30" i="1"/>
  <c r="CW30" i="1" s="1"/>
  <c r="V30" i="1" s="1"/>
  <c r="AJ30" i="1"/>
  <c r="CT30" i="1"/>
  <c r="CV30" i="1"/>
  <c r="U30" i="1" s="1"/>
  <c r="CX30" i="1"/>
  <c r="FR30" i="1"/>
  <c r="GL30" i="1"/>
  <c r="GO30" i="1"/>
  <c r="GP30" i="1"/>
  <c r="GV30" i="1"/>
  <c r="HC30" i="1" s="1"/>
  <c r="GX30" i="1" s="1"/>
  <c r="I31" i="1"/>
  <c r="P31" i="1" s="1"/>
  <c r="R31" i="1"/>
  <c r="AC31" i="1"/>
  <c r="AD31" i="1"/>
  <c r="CR31" i="1" s="1"/>
  <c r="Q31" i="1" s="1"/>
  <c r="AE31" i="1"/>
  <c r="AF31" i="1"/>
  <c r="CT31" i="1" s="1"/>
  <c r="S31" i="1" s="1"/>
  <c r="AG31" i="1"/>
  <c r="AH31" i="1"/>
  <c r="CV31" i="1" s="1"/>
  <c r="U31" i="1" s="1"/>
  <c r="AI31" i="1"/>
  <c r="AJ31" i="1"/>
  <c r="CX31" i="1" s="1"/>
  <c r="W31" i="1" s="1"/>
  <c r="CQ31" i="1"/>
  <c r="CS31" i="1"/>
  <c r="CU31" i="1"/>
  <c r="CW31" i="1"/>
  <c r="V31" i="1" s="1"/>
  <c r="FR31" i="1"/>
  <c r="BY35" i="1" s="1"/>
  <c r="GL31" i="1"/>
  <c r="GO31" i="1"/>
  <c r="GP31" i="1"/>
  <c r="GV31" i="1"/>
  <c r="HC31" i="1"/>
  <c r="I32" i="1"/>
  <c r="S32" i="1"/>
  <c r="W32" i="1"/>
  <c r="AC32" i="1"/>
  <c r="AE32" i="1"/>
  <c r="AF32" i="1"/>
  <c r="AG32" i="1"/>
  <c r="CU32" i="1" s="1"/>
  <c r="T32" i="1" s="1"/>
  <c r="AH32" i="1"/>
  <c r="AI32" i="1"/>
  <c r="CW32" i="1" s="1"/>
  <c r="V32" i="1" s="1"/>
  <c r="AJ32" i="1"/>
  <c r="CT32" i="1"/>
  <c r="CV32" i="1"/>
  <c r="U32" i="1" s="1"/>
  <c r="CX32" i="1"/>
  <c r="FR32" i="1"/>
  <c r="GL32" i="1"/>
  <c r="GO32" i="1"/>
  <c r="GP32" i="1"/>
  <c r="GV32" i="1"/>
  <c r="GX32" i="1"/>
  <c r="HC32" i="1"/>
  <c r="I33" i="1"/>
  <c r="R33" i="1"/>
  <c r="AC33" i="1"/>
  <c r="AD33" i="1"/>
  <c r="CR33" i="1" s="1"/>
  <c r="Q33" i="1" s="1"/>
  <c r="AE33" i="1"/>
  <c r="AF33" i="1"/>
  <c r="CT33" i="1" s="1"/>
  <c r="S33" i="1" s="1"/>
  <c r="CZ33" i="1" s="1"/>
  <c r="Y33" i="1" s="1"/>
  <c r="AG33" i="1"/>
  <c r="AH33" i="1"/>
  <c r="CV33" i="1" s="1"/>
  <c r="U33" i="1" s="1"/>
  <c r="AI33" i="1"/>
  <c r="AJ33" i="1"/>
  <c r="CX33" i="1" s="1"/>
  <c r="W33" i="1" s="1"/>
  <c r="CQ33" i="1"/>
  <c r="P33" i="1" s="1"/>
  <c r="CP33" i="1" s="1"/>
  <c r="O33" i="1" s="1"/>
  <c r="CS33" i="1"/>
  <c r="CU33" i="1"/>
  <c r="T33" i="1" s="1"/>
  <c r="CW33" i="1"/>
  <c r="V33" i="1" s="1"/>
  <c r="CY33" i="1"/>
  <c r="X33" i="1" s="1"/>
  <c r="FR33" i="1"/>
  <c r="GL33" i="1"/>
  <c r="GO33" i="1"/>
  <c r="GP33" i="1"/>
  <c r="GV33" i="1"/>
  <c r="HC33" i="1" s="1"/>
  <c r="GX33" i="1" s="1"/>
  <c r="B35" i="1"/>
  <c r="B26" i="1" s="1"/>
  <c r="C35" i="1"/>
  <c r="D35" i="1"/>
  <c r="D26" i="1" s="1"/>
  <c r="F35" i="1"/>
  <c r="F26" i="1" s="1"/>
  <c r="G35" i="1"/>
  <c r="AO35" i="1"/>
  <c r="BC35" i="1"/>
  <c r="BC26" i="1" s="1"/>
  <c r="BX35" i="1"/>
  <c r="CI35" i="1"/>
  <c r="CK35" i="1"/>
  <c r="CL35" i="1"/>
  <c r="F51" i="1"/>
  <c r="D64" i="1"/>
  <c r="C66" i="1"/>
  <c r="E66" i="1"/>
  <c r="Z66" i="1"/>
  <c r="AA66" i="1"/>
  <c r="AM66" i="1"/>
  <c r="AN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CM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C68" i="1"/>
  <c r="D68" i="1"/>
  <c r="I68" i="1"/>
  <c r="U68" i="1"/>
  <c r="AC68" i="1"/>
  <c r="AE68" i="1"/>
  <c r="AF68" i="1"/>
  <c r="AG68" i="1"/>
  <c r="CU68" i="1" s="1"/>
  <c r="T68" i="1" s="1"/>
  <c r="AH68" i="1"/>
  <c r="AI68" i="1"/>
  <c r="CW68" i="1" s="1"/>
  <c r="V68" i="1" s="1"/>
  <c r="AJ68" i="1"/>
  <c r="CT68" i="1"/>
  <c r="S68" i="1" s="1"/>
  <c r="CV68" i="1"/>
  <c r="CX68" i="1"/>
  <c r="W68" i="1" s="1"/>
  <c r="FR68" i="1"/>
  <c r="GL68" i="1"/>
  <c r="GO68" i="1"/>
  <c r="GP68" i="1"/>
  <c r="CD73" i="1" s="1"/>
  <c r="GV68" i="1"/>
  <c r="GX68" i="1"/>
  <c r="HC68" i="1"/>
  <c r="I69" i="1"/>
  <c r="V69" i="1"/>
  <c r="AC69" i="1"/>
  <c r="AD69" i="1"/>
  <c r="AE69" i="1"/>
  <c r="AF69" i="1"/>
  <c r="AB69" i="1" s="1"/>
  <c r="AG69" i="1"/>
  <c r="AH69" i="1"/>
  <c r="AI69" i="1"/>
  <c r="AJ69" i="1"/>
  <c r="CQ69" i="1"/>
  <c r="CR69" i="1"/>
  <c r="CS69" i="1"/>
  <c r="CT69" i="1"/>
  <c r="CU69" i="1"/>
  <c r="T69" i="1" s="1"/>
  <c r="CV69" i="1"/>
  <c r="CW69" i="1"/>
  <c r="CX69" i="1"/>
  <c r="FR69" i="1"/>
  <c r="GL69" i="1"/>
  <c r="GO69" i="1"/>
  <c r="GP69" i="1"/>
  <c r="GV69" i="1"/>
  <c r="HC69" i="1"/>
  <c r="C70" i="1"/>
  <c r="D70" i="1"/>
  <c r="I70" i="1"/>
  <c r="T70" i="1"/>
  <c r="V70" i="1"/>
  <c r="AC70" i="1"/>
  <c r="AD70" i="1"/>
  <c r="CR70" i="1" s="1"/>
  <c r="Q70" i="1" s="1"/>
  <c r="AE70" i="1"/>
  <c r="AF70" i="1"/>
  <c r="CT70" i="1" s="1"/>
  <c r="AG70" i="1"/>
  <c r="AH70" i="1"/>
  <c r="CV70" i="1" s="1"/>
  <c r="U70" i="1" s="1"/>
  <c r="AI70" i="1"/>
  <c r="AJ70" i="1"/>
  <c r="CX70" i="1" s="1"/>
  <c r="CQ70" i="1"/>
  <c r="P70" i="1" s="1"/>
  <c r="CS70" i="1"/>
  <c r="R70" i="1" s="1"/>
  <c r="CU70" i="1"/>
  <c r="CW70" i="1"/>
  <c r="FR70" i="1"/>
  <c r="BY73" i="1" s="1"/>
  <c r="AP73" i="1" s="1"/>
  <c r="AP66" i="1" s="1"/>
  <c r="GL70" i="1"/>
  <c r="GO70" i="1"/>
  <c r="CC73" i="1" s="1"/>
  <c r="GP70" i="1"/>
  <c r="GV70" i="1"/>
  <c r="HC70" i="1" s="1"/>
  <c r="GX70" i="1" s="1"/>
  <c r="AC71" i="1"/>
  <c r="AE71" i="1"/>
  <c r="AF71" i="1"/>
  <c r="AG71" i="1"/>
  <c r="CU71" i="1" s="1"/>
  <c r="AH71" i="1"/>
  <c r="AI71" i="1"/>
  <c r="CW71" i="1" s="1"/>
  <c r="AJ71" i="1"/>
  <c r="CT71" i="1"/>
  <c r="CV71" i="1"/>
  <c r="CX71" i="1"/>
  <c r="FR71" i="1"/>
  <c r="GL71" i="1"/>
  <c r="GO71" i="1"/>
  <c r="GP71" i="1"/>
  <c r="GV71" i="1"/>
  <c r="HC71" i="1"/>
  <c r="B73" i="1"/>
  <c r="B66" i="1" s="1"/>
  <c r="C73" i="1"/>
  <c r="D73" i="1"/>
  <c r="D66" i="1" s="1"/>
  <c r="F73" i="1"/>
  <c r="F66" i="1" s="1"/>
  <c r="G73" i="1"/>
  <c r="G66" i="1" s="1"/>
  <c r="BB73" i="1"/>
  <c r="BB66" i="1" s="1"/>
  <c r="BX73" i="1"/>
  <c r="CK73" i="1"/>
  <c r="CK66" i="1" s="1"/>
  <c r="CL73" i="1"/>
  <c r="F82" i="1"/>
  <c r="F86" i="1"/>
  <c r="D102" i="1"/>
  <c r="B104" i="1"/>
  <c r="D104" i="1"/>
  <c r="E104" i="1"/>
  <c r="Z104" i="1"/>
  <c r="AA104" i="1"/>
  <c r="AM104" i="1"/>
  <c r="AN104" i="1"/>
  <c r="BD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CC104" i="1"/>
  <c r="CK104" i="1"/>
  <c r="CM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GX104" i="1"/>
  <c r="C106" i="1"/>
  <c r="D106" i="1"/>
  <c r="U106" i="1"/>
  <c r="AC106" i="1"/>
  <c r="AE106" i="1"/>
  <c r="AF106" i="1"/>
  <c r="AG106" i="1"/>
  <c r="CU106" i="1" s="1"/>
  <c r="T106" i="1" s="1"/>
  <c r="AH106" i="1"/>
  <c r="AI106" i="1"/>
  <c r="CW106" i="1" s="1"/>
  <c r="V106" i="1" s="1"/>
  <c r="AJ106" i="1"/>
  <c r="CT106" i="1"/>
  <c r="S106" i="1" s="1"/>
  <c r="CV106" i="1"/>
  <c r="CX106" i="1"/>
  <c r="W106" i="1" s="1"/>
  <c r="FR106" i="1"/>
  <c r="GL106" i="1"/>
  <c r="GO106" i="1"/>
  <c r="GP106" i="1"/>
  <c r="CD117" i="1" s="1"/>
  <c r="GV106" i="1"/>
  <c r="GX106" i="1"/>
  <c r="HC106" i="1"/>
  <c r="I107" i="1"/>
  <c r="P107" i="1" s="1"/>
  <c r="R107" i="1"/>
  <c r="AC107" i="1"/>
  <c r="AD107" i="1"/>
  <c r="CR107" i="1" s="1"/>
  <c r="Q107" i="1" s="1"/>
  <c r="AE107" i="1"/>
  <c r="AF107" i="1"/>
  <c r="CT107" i="1" s="1"/>
  <c r="S107" i="1" s="1"/>
  <c r="AG107" i="1"/>
  <c r="AH107" i="1"/>
  <c r="CV107" i="1" s="1"/>
  <c r="U107" i="1" s="1"/>
  <c r="AI107" i="1"/>
  <c r="AJ107" i="1"/>
  <c r="CX107" i="1" s="1"/>
  <c r="W107" i="1" s="1"/>
  <c r="CQ107" i="1"/>
  <c r="CS107" i="1"/>
  <c r="CU107" i="1"/>
  <c r="T107" i="1" s="1"/>
  <c r="CW107" i="1"/>
  <c r="V107" i="1" s="1"/>
  <c r="FR107" i="1"/>
  <c r="GL107" i="1"/>
  <c r="GO107" i="1"/>
  <c r="GP107" i="1"/>
  <c r="GV107" i="1"/>
  <c r="HC107" i="1"/>
  <c r="GX107" i="1" s="1"/>
  <c r="C108" i="1"/>
  <c r="D108" i="1"/>
  <c r="I108" i="1"/>
  <c r="I110" i="1" s="1"/>
  <c r="S108" i="1"/>
  <c r="W108" i="1"/>
  <c r="AC108" i="1"/>
  <c r="AE108" i="1"/>
  <c r="AF108" i="1"/>
  <c r="AG108" i="1"/>
  <c r="CU108" i="1" s="1"/>
  <c r="T108" i="1" s="1"/>
  <c r="AH108" i="1"/>
  <c r="AI108" i="1"/>
  <c r="CW108" i="1" s="1"/>
  <c r="V108" i="1" s="1"/>
  <c r="AJ108" i="1"/>
  <c r="CT108" i="1"/>
  <c r="CV108" i="1"/>
  <c r="U108" i="1" s="1"/>
  <c r="CX108" i="1"/>
  <c r="FR108" i="1"/>
  <c r="GL108" i="1"/>
  <c r="GO108" i="1"/>
  <c r="GP108" i="1"/>
  <c r="GV108" i="1"/>
  <c r="GX108" i="1"/>
  <c r="HC108" i="1"/>
  <c r="I109" i="1"/>
  <c r="V109" i="1"/>
  <c r="AC109" i="1"/>
  <c r="AD109" i="1"/>
  <c r="CR109" i="1" s="1"/>
  <c r="Q109" i="1" s="1"/>
  <c r="AE109" i="1"/>
  <c r="AF109" i="1"/>
  <c r="CT109" i="1" s="1"/>
  <c r="AG109" i="1"/>
  <c r="AH109" i="1"/>
  <c r="CV109" i="1" s="1"/>
  <c r="U109" i="1" s="1"/>
  <c r="AI109" i="1"/>
  <c r="AJ109" i="1"/>
  <c r="CX109" i="1" s="1"/>
  <c r="CQ109" i="1"/>
  <c r="P109" i="1" s="1"/>
  <c r="CS109" i="1"/>
  <c r="R109" i="1" s="1"/>
  <c r="CU109" i="1"/>
  <c r="T109" i="1" s="1"/>
  <c r="CW109" i="1"/>
  <c r="FR109" i="1"/>
  <c r="GL109" i="1"/>
  <c r="GO109" i="1"/>
  <c r="GP109" i="1"/>
  <c r="GV109" i="1"/>
  <c r="HC109" i="1" s="1"/>
  <c r="GX109" i="1" s="1"/>
  <c r="S110" i="1"/>
  <c r="W110" i="1"/>
  <c r="AC110" i="1"/>
  <c r="AE110" i="1"/>
  <c r="AF110" i="1"/>
  <c r="AG110" i="1"/>
  <c r="CU110" i="1" s="1"/>
  <c r="T110" i="1" s="1"/>
  <c r="AH110" i="1"/>
  <c r="AI110" i="1"/>
  <c r="CW110" i="1" s="1"/>
  <c r="AJ110" i="1"/>
  <c r="CT110" i="1"/>
  <c r="CV110" i="1"/>
  <c r="U110" i="1" s="1"/>
  <c r="CX110" i="1"/>
  <c r="FR110" i="1"/>
  <c r="GL110" i="1"/>
  <c r="GO110" i="1"/>
  <c r="GP110" i="1"/>
  <c r="GV110" i="1"/>
  <c r="HC110" i="1" s="1"/>
  <c r="GX110" i="1" s="1"/>
  <c r="I111" i="1"/>
  <c r="T111" i="1" s="1"/>
  <c r="V111" i="1"/>
  <c r="AC111" i="1"/>
  <c r="AD111" i="1"/>
  <c r="CR111" i="1" s="1"/>
  <c r="AE111" i="1"/>
  <c r="AF111" i="1"/>
  <c r="CT111" i="1" s="1"/>
  <c r="AG111" i="1"/>
  <c r="AH111" i="1"/>
  <c r="CV111" i="1" s="1"/>
  <c r="AI111" i="1"/>
  <c r="AJ111" i="1"/>
  <c r="CX111" i="1" s="1"/>
  <c r="CQ111" i="1"/>
  <c r="P111" i="1" s="1"/>
  <c r="CS111" i="1"/>
  <c r="R111" i="1" s="1"/>
  <c r="CU111" i="1"/>
  <c r="CW111" i="1"/>
  <c r="FR111" i="1"/>
  <c r="GL111" i="1"/>
  <c r="GO111" i="1"/>
  <c r="GP111" i="1"/>
  <c r="GV111" i="1"/>
  <c r="HC111" i="1"/>
  <c r="GX111" i="1" s="1"/>
  <c r="C112" i="1"/>
  <c r="D112" i="1"/>
  <c r="I112" i="1"/>
  <c r="S112" i="1"/>
  <c r="W112" i="1"/>
  <c r="AC112" i="1"/>
  <c r="AE112" i="1"/>
  <c r="AF112" i="1"/>
  <c r="AG112" i="1"/>
  <c r="CU112" i="1" s="1"/>
  <c r="T112" i="1" s="1"/>
  <c r="AH112" i="1"/>
  <c r="AI112" i="1"/>
  <c r="CW112" i="1" s="1"/>
  <c r="V112" i="1" s="1"/>
  <c r="AJ112" i="1"/>
  <c r="CT112" i="1"/>
  <c r="CV112" i="1"/>
  <c r="U112" i="1" s="1"/>
  <c r="CX112" i="1"/>
  <c r="FR112" i="1"/>
  <c r="GL112" i="1"/>
  <c r="GO112" i="1"/>
  <c r="GP112" i="1"/>
  <c r="GV112" i="1"/>
  <c r="HC112" i="1" s="1"/>
  <c r="GX112" i="1" s="1"/>
  <c r="C113" i="1"/>
  <c r="D113" i="1"/>
  <c r="I113" i="1"/>
  <c r="V113" i="1" s="1"/>
  <c r="AC113" i="1"/>
  <c r="AD113" i="1"/>
  <c r="CR113" i="1" s="1"/>
  <c r="AE113" i="1"/>
  <c r="AF113" i="1"/>
  <c r="CT113" i="1" s="1"/>
  <c r="AG113" i="1"/>
  <c r="AH113" i="1"/>
  <c r="CV113" i="1" s="1"/>
  <c r="AI113" i="1"/>
  <c r="AJ113" i="1"/>
  <c r="CX113" i="1" s="1"/>
  <c r="CQ113" i="1"/>
  <c r="CS113" i="1"/>
  <c r="CU113" i="1"/>
  <c r="T113" i="1" s="1"/>
  <c r="AG117" i="1" s="1"/>
  <c r="AG104" i="1" s="1"/>
  <c r="CW113" i="1"/>
  <c r="FR113" i="1"/>
  <c r="GL113" i="1"/>
  <c r="GO113" i="1"/>
  <c r="GP113" i="1"/>
  <c r="GV113" i="1"/>
  <c r="HC113" i="1"/>
  <c r="GX113" i="1" s="1"/>
  <c r="C114" i="1"/>
  <c r="D114" i="1"/>
  <c r="I114" i="1"/>
  <c r="S114" i="1"/>
  <c r="W114" i="1"/>
  <c r="AC114" i="1"/>
  <c r="AE114" i="1"/>
  <c r="AF114" i="1"/>
  <c r="AG114" i="1"/>
  <c r="CU114" i="1" s="1"/>
  <c r="T114" i="1" s="1"/>
  <c r="AH114" i="1"/>
  <c r="AI114" i="1"/>
  <c r="CW114" i="1" s="1"/>
  <c r="V114" i="1" s="1"/>
  <c r="AJ114" i="1"/>
  <c r="CT114" i="1"/>
  <c r="CV114" i="1"/>
  <c r="U114" i="1" s="1"/>
  <c r="CX114" i="1"/>
  <c r="FR114" i="1"/>
  <c r="GL114" i="1"/>
  <c r="GO114" i="1"/>
  <c r="GP114" i="1"/>
  <c r="GV114" i="1"/>
  <c r="GX114" i="1"/>
  <c r="HC114" i="1"/>
  <c r="I115" i="1"/>
  <c r="T115" i="1"/>
  <c r="AC115" i="1"/>
  <c r="AE115" i="1"/>
  <c r="AD115" i="1" s="1"/>
  <c r="AF115" i="1"/>
  <c r="CT115" i="1" s="1"/>
  <c r="AG115" i="1"/>
  <c r="AH115" i="1"/>
  <c r="AI115" i="1"/>
  <c r="CW115" i="1" s="1"/>
  <c r="V115" i="1" s="1"/>
  <c r="AJ115" i="1"/>
  <c r="CX115" i="1" s="1"/>
  <c r="CQ115" i="1"/>
  <c r="P115" i="1" s="1"/>
  <c r="CS115" i="1"/>
  <c r="R115" i="1" s="1"/>
  <c r="CU115" i="1"/>
  <c r="CV115" i="1"/>
  <c r="U115" i="1" s="1"/>
  <c r="FR115" i="1"/>
  <c r="GL115" i="1"/>
  <c r="GO115" i="1"/>
  <c r="CC117" i="1" s="1"/>
  <c r="AT117" i="1" s="1"/>
  <c r="GP115" i="1"/>
  <c r="GV115" i="1"/>
  <c r="HC115" i="1"/>
  <c r="GX115" i="1" s="1"/>
  <c r="B117" i="1"/>
  <c r="C117" i="1"/>
  <c r="C104" i="1" s="1"/>
  <c r="D117" i="1"/>
  <c r="F117" i="1"/>
  <c r="F104" i="1" s="1"/>
  <c r="G117" i="1"/>
  <c r="G104" i="1" s="1"/>
  <c r="BC117" i="1"/>
  <c r="BC104" i="1" s="1"/>
  <c r="BX117" i="1"/>
  <c r="CK117" i="1"/>
  <c r="BB117" i="1" s="1"/>
  <c r="CL117" i="1"/>
  <c r="CL104" i="1" s="1"/>
  <c r="F133" i="1"/>
  <c r="D146" i="1"/>
  <c r="D148" i="1"/>
  <c r="E148" i="1"/>
  <c r="G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BD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BX148" i="1"/>
  <c r="BY148" i="1"/>
  <c r="BZ148" i="1"/>
  <c r="CA148" i="1"/>
  <c r="CB148" i="1"/>
  <c r="CC148" i="1"/>
  <c r="CD148" i="1"/>
  <c r="CE148" i="1"/>
  <c r="CF148" i="1"/>
  <c r="CG148" i="1"/>
  <c r="CH148" i="1"/>
  <c r="CI148" i="1"/>
  <c r="CJ148" i="1"/>
  <c r="CK148" i="1"/>
  <c r="CL148" i="1"/>
  <c r="CM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G148" i="1"/>
  <c r="DH148" i="1"/>
  <c r="DI148" i="1"/>
  <c r="DJ148" i="1"/>
  <c r="DK148" i="1"/>
  <c r="DL148" i="1"/>
  <c r="DM148" i="1"/>
  <c r="DN148" i="1"/>
  <c r="DO148" i="1"/>
  <c r="DP148" i="1"/>
  <c r="DQ148" i="1"/>
  <c r="DR148" i="1"/>
  <c r="DS148" i="1"/>
  <c r="DT148" i="1"/>
  <c r="DU148" i="1"/>
  <c r="DV148" i="1"/>
  <c r="DW148" i="1"/>
  <c r="DX148" i="1"/>
  <c r="DY148" i="1"/>
  <c r="DZ148" i="1"/>
  <c r="EA148" i="1"/>
  <c r="EB148" i="1"/>
  <c r="EC148" i="1"/>
  <c r="ED148" i="1"/>
  <c r="EE148" i="1"/>
  <c r="EF148" i="1"/>
  <c r="EG148" i="1"/>
  <c r="EH148" i="1"/>
  <c r="EI148" i="1"/>
  <c r="EJ148" i="1"/>
  <c r="EK148" i="1"/>
  <c r="EL148" i="1"/>
  <c r="EM148" i="1"/>
  <c r="EN148" i="1"/>
  <c r="EO148" i="1"/>
  <c r="EP148" i="1"/>
  <c r="EQ148" i="1"/>
  <c r="ER148" i="1"/>
  <c r="ES148" i="1"/>
  <c r="ET148" i="1"/>
  <c r="EU148" i="1"/>
  <c r="EV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FP148" i="1"/>
  <c r="FQ148" i="1"/>
  <c r="FR148" i="1"/>
  <c r="FS148" i="1"/>
  <c r="FT148" i="1"/>
  <c r="FU148" i="1"/>
  <c r="FV148" i="1"/>
  <c r="FW148" i="1"/>
  <c r="FX148" i="1"/>
  <c r="FY148" i="1"/>
  <c r="FZ148" i="1"/>
  <c r="GA148" i="1"/>
  <c r="GB148" i="1"/>
  <c r="GC148" i="1"/>
  <c r="GD148" i="1"/>
  <c r="GE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GX148" i="1"/>
  <c r="D150" i="1"/>
  <c r="D152" i="1"/>
  <c r="E152" i="1"/>
  <c r="F152" i="1"/>
  <c r="Z152" i="1"/>
  <c r="AA152" i="1"/>
  <c r="AM152" i="1"/>
  <c r="AN152" i="1"/>
  <c r="BD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CK152" i="1"/>
  <c r="CM152" i="1"/>
  <c r="CN152" i="1"/>
  <c r="CO152" i="1"/>
  <c r="CP152" i="1"/>
  <c r="CQ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G152" i="1"/>
  <c r="DH152" i="1"/>
  <c r="DI152" i="1"/>
  <c r="DJ152" i="1"/>
  <c r="DK152" i="1"/>
  <c r="DL152" i="1"/>
  <c r="DM152" i="1"/>
  <c r="DN152" i="1"/>
  <c r="DO152" i="1"/>
  <c r="DP152" i="1"/>
  <c r="DQ152" i="1"/>
  <c r="DR152" i="1"/>
  <c r="DS152" i="1"/>
  <c r="DT152" i="1"/>
  <c r="DU152" i="1"/>
  <c r="DV152" i="1"/>
  <c r="DW152" i="1"/>
  <c r="DX152" i="1"/>
  <c r="DY152" i="1"/>
  <c r="DZ152" i="1"/>
  <c r="EA152" i="1"/>
  <c r="EB152" i="1"/>
  <c r="EC152" i="1"/>
  <c r="ED152" i="1"/>
  <c r="EE152" i="1"/>
  <c r="EF152" i="1"/>
  <c r="EG152" i="1"/>
  <c r="EH152" i="1"/>
  <c r="EI152" i="1"/>
  <c r="EJ152" i="1"/>
  <c r="EK152" i="1"/>
  <c r="EL152" i="1"/>
  <c r="EM152" i="1"/>
  <c r="EN152" i="1"/>
  <c r="EO152" i="1"/>
  <c r="EP152" i="1"/>
  <c r="EQ152" i="1"/>
  <c r="ER152" i="1"/>
  <c r="ES152" i="1"/>
  <c r="ET152" i="1"/>
  <c r="EU152" i="1"/>
  <c r="EV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FP152" i="1"/>
  <c r="FQ152" i="1"/>
  <c r="FR152" i="1"/>
  <c r="FS152" i="1"/>
  <c r="FT152" i="1"/>
  <c r="FU152" i="1"/>
  <c r="FV152" i="1"/>
  <c r="FW152" i="1"/>
  <c r="FX152" i="1"/>
  <c r="FY152" i="1"/>
  <c r="FZ152" i="1"/>
  <c r="GA152" i="1"/>
  <c r="GB152" i="1"/>
  <c r="GC152" i="1"/>
  <c r="GD152" i="1"/>
  <c r="GE152" i="1"/>
  <c r="GF152" i="1"/>
  <c r="GG152" i="1"/>
  <c r="GH152" i="1"/>
  <c r="GI152" i="1"/>
  <c r="GJ152" i="1"/>
  <c r="GK152" i="1"/>
  <c r="GL152" i="1"/>
  <c r="GM152" i="1"/>
  <c r="GN152" i="1"/>
  <c r="GO152" i="1"/>
  <c r="GP152" i="1"/>
  <c r="GQ152" i="1"/>
  <c r="GR152" i="1"/>
  <c r="GS152" i="1"/>
  <c r="GT152" i="1"/>
  <c r="GU152" i="1"/>
  <c r="GV152" i="1"/>
  <c r="GW152" i="1"/>
  <c r="GX152" i="1"/>
  <c r="C154" i="1"/>
  <c r="D154" i="1"/>
  <c r="I154" i="1"/>
  <c r="AC154" i="1"/>
  <c r="AD154" i="1"/>
  <c r="CR154" i="1" s="1"/>
  <c r="AE154" i="1"/>
  <c r="AF154" i="1"/>
  <c r="CT154" i="1" s="1"/>
  <c r="S154" i="1" s="1"/>
  <c r="AG154" i="1"/>
  <c r="AH154" i="1"/>
  <c r="CV154" i="1" s="1"/>
  <c r="AI154" i="1"/>
  <c r="AJ154" i="1"/>
  <c r="CX154" i="1" s="1"/>
  <c r="W154" i="1" s="1"/>
  <c r="AJ157" i="1" s="1"/>
  <c r="CQ154" i="1"/>
  <c r="P154" i="1" s="1"/>
  <c r="CS154" i="1"/>
  <c r="R154" i="1" s="1"/>
  <c r="CU154" i="1"/>
  <c r="CW154" i="1"/>
  <c r="V154" i="1" s="1"/>
  <c r="AI157" i="1" s="1"/>
  <c r="FR154" i="1"/>
  <c r="BY157" i="1" s="1"/>
  <c r="GL154" i="1"/>
  <c r="GO154" i="1"/>
  <c r="CC157" i="1" s="1"/>
  <c r="CC152" i="1" s="1"/>
  <c r="GP154" i="1"/>
  <c r="GV154" i="1"/>
  <c r="HC154" i="1"/>
  <c r="GX154" i="1" s="1"/>
  <c r="CJ157" i="1" s="1"/>
  <c r="C155" i="1"/>
  <c r="D155" i="1"/>
  <c r="I155" i="1"/>
  <c r="CX90" i="3" s="1"/>
  <c r="S155" i="1"/>
  <c r="W155" i="1"/>
  <c r="AC155" i="1"/>
  <c r="AE155" i="1"/>
  <c r="AF155" i="1"/>
  <c r="AG155" i="1"/>
  <c r="CU155" i="1" s="1"/>
  <c r="T155" i="1" s="1"/>
  <c r="AH155" i="1"/>
  <c r="AI155" i="1"/>
  <c r="CW155" i="1" s="1"/>
  <c r="V155" i="1" s="1"/>
  <c r="AJ155" i="1"/>
  <c r="CT155" i="1"/>
  <c r="CV155" i="1"/>
  <c r="U155" i="1" s="1"/>
  <c r="CX155" i="1"/>
  <c r="FR155" i="1"/>
  <c r="GL155" i="1"/>
  <c r="BZ157" i="1" s="1"/>
  <c r="GO155" i="1"/>
  <c r="GP155" i="1"/>
  <c r="GV155" i="1"/>
  <c r="GX155" i="1"/>
  <c r="HC155" i="1"/>
  <c r="B157" i="1"/>
  <c r="B152" i="1" s="1"/>
  <c r="C157" i="1"/>
  <c r="C152" i="1" s="1"/>
  <c r="D157" i="1"/>
  <c r="F157" i="1"/>
  <c r="G157" i="1"/>
  <c r="G152" i="1" s="1"/>
  <c r="AT157" i="1"/>
  <c r="BB157" i="1"/>
  <c r="BB152" i="1" s="1"/>
  <c r="BX157" i="1"/>
  <c r="CD157" i="1"/>
  <c r="CK157" i="1"/>
  <c r="CL157" i="1"/>
  <c r="F170" i="1"/>
  <c r="D186" i="1"/>
  <c r="D188" i="1"/>
  <c r="E188" i="1"/>
  <c r="F188" i="1"/>
  <c r="Z188" i="1"/>
  <c r="AA188" i="1"/>
  <c r="AM188" i="1"/>
  <c r="AN188" i="1"/>
  <c r="BD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CC188" i="1"/>
  <c r="CK188" i="1"/>
  <c r="CM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G188" i="1"/>
  <c r="DH188" i="1"/>
  <c r="DI188" i="1"/>
  <c r="DJ188" i="1"/>
  <c r="DK188" i="1"/>
  <c r="DL188" i="1"/>
  <c r="DM188" i="1"/>
  <c r="DN188" i="1"/>
  <c r="DO188" i="1"/>
  <c r="DP188" i="1"/>
  <c r="DQ188" i="1"/>
  <c r="DR188" i="1"/>
  <c r="DS188" i="1"/>
  <c r="DT188" i="1"/>
  <c r="DU188" i="1"/>
  <c r="DV188" i="1"/>
  <c r="DW188" i="1"/>
  <c r="DX188" i="1"/>
  <c r="DY188" i="1"/>
  <c r="DZ188" i="1"/>
  <c r="EA188" i="1"/>
  <c r="EB188" i="1"/>
  <c r="EC188" i="1"/>
  <c r="ED188" i="1"/>
  <c r="EE188" i="1"/>
  <c r="EF188" i="1"/>
  <c r="EG188" i="1"/>
  <c r="EH188" i="1"/>
  <c r="EI188" i="1"/>
  <c r="EJ188" i="1"/>
  <c r="EK188" i="1"/>
  <c r="EL188" i="1"/>
  <c r="EM188" i="1"/>
  <c r="EN188" i="1"/>
  <c r="EO188" i="1"/>
  <c r="EP188" i="1"/>
  <c r="EQ188" i="1"/>
  <c r="ER188" i="1"/>
  <c r="ES188" i="1"/>
  <c r="ET188" i="1"/>
  <c r="EU188" i="1"/>
  <c r="EV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FP188" i="1"/>
  <c r="FQ188" i="1"/>
  <c r="FR188" i="1"/>
  <c r="FS188" i="1"/>
  <c r="FT188" i="1"/>
  <c r="FU188" i="1"/>
  <c r="FV188" i="1"/>
  <c r="FW188" i="1"/>
  <c r="FX188" i="1"/>
  <c r="FY188" i="1"/>
  <c r="FZ188" i="1"/>
  <c r="GA188" i="1"/>
  <c r="GB188" i="1"/>
  <c r="GC188" i="1"/>
  <c r="GD188" i="1"/>
  <c r="GE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GX188" i="1"/>
  <c r="C190" i="1"/>
  <c r="D190" i="1"/>
  <c r="I190" i="1"/>
  <c r="V190" i="1"/>
  <c r="AC190" i="1"/>
  <c r="AD190" i="1"/>
  <c r="CR190" i="1" s="1"/>
  <c r="Q190" i="1" s="1"/>
  <c r="AE190" i="1"/>
  <c r="AF190" i="1"/>
  <c r="CT190" i="1" s="1"/>
  <c r="AG190" i="1"/>
  <c r="AH190" i="1"/>
  <c r="CV190" i="1" s="1"/>
  <c r="U190" i="1" s="1"/>
  <c r="AI190" i="1"/>
  <c r="AJ190" i="1"/>
  <c r="CX190" i="1" s="1"/>
  <c r="CQ190" i="1"/>
  <c r="P190" i="1" s="1"/>
  <c r="CS190" i="1"/>
  <c r="R190" i="1" s="1"/>
  <c r="CU190" i="1"/>
  <c r="T190" i="1" s="1"/>
  <c r="CW190" i="1"/>
  <c r="FR190" i="1"/>
  <c r="GL190" i="1"/>
  <c r="GO190" i="1"/>
  <c r="CC196" i="1" s="1"/>
  <c r="GP190" i="1"/>
  <c r="GV190" i="1"/>
  <c r="HC190" i="1" s="1"/>
  <c r="GX190" i="1" s="1"/>
  <c r="AC191" i="1"/>
  <c r="AE191" i="1"/>
  <c r="AF191" i="1"/>
  <c r="AG191" i="1"/>
  <c r="CU191" i="1" s="1"/>
  <c r="AH191" i="1"/>
  <c r="AI191" i="1"/>
  <c r="CW191" i="1" s="1"/>
  <c r="AJ191" i="1"/>
  <c r="CT191" i="1"/>
  <c r="CV191" i="1"/>
  <c r="CX191" i="1"/>
  <c r="FR191" i="1"/>
  <c r="GL191" i="1"/>
  <c r="GO191" i="1"/>
  <c r="GP191" i="1"/>
  <c r="GV191" i="1"/>
  <c r="HC191" i="1" s="1"/>
  <c r="I192" i="1"/>
  <c r="T192" i="1" s="1"/>
  <c r="AC192" i="1"/>
  <c r="AD192" i="1"/>
  <c r="CR192" i="1" s="1"/>
  <c r="AE192" i="1"/>
  <c r="AF192" i="1"/>
  <c r="CT192" i="1" s="1"/>
  <c r="S192" i="1" s="1"/>
  <c r="AG192" i="1"/>
  <c r="AH192" i="1"/>
  <c r="CV192" i="1" s="1"/>
  <c r="AI192" i="1"/>
  <c r="AJ192" i="1"/>
  <c r="CX192" i="1" s="1"/>
  <c r="W192" i="1" s="1"/>
  <c r="CQ192" i="1"/>
  <c r="P192" i="1" s="1"/>
  <c r="CS192" i="1"/>
  <c r="R192" i="1" s="1"/>
  <c r="CU192" i="1"/>
  <c r="CW192" i="1"/>
  <c r="V192" i="1" s="1"/>
  <c r="FR192" i="1"/>
  <c r="GL192" i="1"/>
  <c r="GO192" i="1"/>
  <c r="GP192" i="1"/>
  <c r="GV192" i="1"/>
  <c r="HC192" i="1"/>
  <c r="C193" i="1"/>
  <c r="D193" i="1"/>
  <c r="R193" i="1"/>
  <c r="T193" i="1"/>
  <c r="AC193" i="1"/>
  <c r="AD193" i="1"/>
  <c r="CR193" i="1" s="1"/>
  <c r="Q193" i="1" s="1"/>
  <c r="AE193" i="1"/>
  <c r="AF193" i="1"/>
  <c r="CT193" i="1" s="1"/>
  <c r="S193" i="1" s="1"/>
  <c r="AG193" i="1"/>
  <c r="AH193" i="1"/>
  <c r="CV193" i="1" s="1"/>
  <c r="U193" i="1" s="1"/>
  <c r="AI193" i="1"/>
  <c r="AJ193" i="1"/>
  <c r="CX193" i="1" s="1"/>
  <c r="W193" i="1" s="1"/>
  <c r="CQ193" i="1"/>
  <c r="P193" i="1" s="1"/>
  <c r="CS193" i="1"/>
  <c r="CU193" i="1"/>
  <c r="CW193" i="1"/>
  <c r="V193" i="1" s="1"/>
  <c r="FR193" i="1"/>
  <c r="GL193" i="1"/>
  <c r="GO193" i="1"/>
  <c r="GP193" i="1"/>
  <c r="GV193" i="1"/>
  <c r="HC193" i="1"/>
  <c r="GX193" i="1" s="1"/>
  <c r="I194" i="1"/>
  <c r="S194" i="1"/>
  <c r="W194" i="1"/>
  <c r="AC194" i="1"/>
  <c r="AE194" i="1"/>
  <c r="AF194" i="1"/>
  <c r="AG194" i="1"/>
  <c r="CU194" i="1" s="1"/>
  <c r="T194" i="1" s="1"/>
  <c r="AH194" i="1"/>
  <c r="AI194" i="1"/>
  <c r="CW194" i="1" s="1"/>
  <c r="V194" i="1" s="1"/>
  <c r="AJ194" i="1"/>
  <c r="CT194" i="1"/>
  <c r="CV194" i="1"/>
  <c r="U194" i="1" s="1"/>
  <c r="CX194" i="1"/>
  <c r="FR194" i="1"/>
  <c r="GL194" i="1"/>
  <c r="GO194" i="1"/>
  <c r="GP194" i="1"/>
  <c r="GV194" i="1"/>
  <c r="HC194" i="1" s="1"/>
  <c r="GX194" i="1" s="1"/>
  <c r="B196" i="1"/>
  <c r="B188" i="1" s="1"/>
  <c r="C196" i="1"/>
  <c r="C188" i="1" s="1"/>
  <c r="D196" i="1"/>
  <c r="F196" i="1"/>
  <c r="G196" i="1"/>
  <c r="G188" i="1" s="1"/>
  <c r="AT196" i="1"/>
  <c r="BB196" i="1"/>
  <c r="BX196" i="1"/>
  <c r="BZ196" i="1"/>
  <c r="CD196" i="1"/>
  <c r="CK196" i="1"/>
  <c r="CL196" i="1"/>
  <c r="D225" i="1"/>
  <c r="B227" i="1"/>
  <c r="E227" i="1"/>
  <c r="F227" i="1"/>
  <c r="Z227" i="1"/>
  <c r="AA227" i="1"/>
  <c r="AM227" i="1"/>
  <c r="AN227" i="1"/>
  <c r="BD227" i="1"/>
  <c r="BE227" i="1"/>
  <c r="BF227" i="1"/>
  <c r="BG227" i="1"/>
  <c r="BH227" i="1"/>
  <c r="BI227" i="1"/>
  <c r="BJ227" i="1"/>
  <c r="BK227" i="1"/>
  <c r="BL227" i="1"/>
  <c r="BM227" i="1"/>
  <c r="BN227" i="1"/>
  <c r="BO227" i="1"/>
  <c r="BP227" i="1"/>
  <c r="BQ227" i="1"/>
  <c r="BR227" i="1"/>
  <c r="BS227" i="1"/>
  <c r="BT227" i="1"/>
  <c r="BU227" i="1"/>
  <c r="BV227" i="1"/>
  <c r="BW227" i="1"/>
  <c r="CK227" i="1"/>
  <c r="CM227" i="1"/>
  <c r="CN227" i="1"/>
  <c r="CO227" i="1"/>
  <c r="CP227" i="1"/>
  <c r="CQ227" i="1"/>
  <c r="CR227" i="1"/>
  <c r="CS227" i="1"/>
  <c r="CT227" i="1"/>
  <c r="CU227" i="1"/>
  <c r="CV227" i="1"/>
  <c r="CW227" i="1"/>
  <c r="CX227" i="1"/>
  <c r="CY227" i="1"/>
  <c r="CZ227" i="1"/>
  <c r="DA227" i="1"/>
  <c r="DB227" i="1"/>
  <c r="DC227" i="1"/>
  <c r="DD227" i="1"/>
  <c r="DE227" i="1"/>
  <c r="DF227" i="1"/>
  <c r="DG227" i="1"/>
  <c r="DH227" i="1"/>
  <c r="DI227" i="1"/>
  <c r="DJ227" i="1"/>
  <c r="DK227" i="1"/>
  <c r="DL227" i="1"/>
  <c r="DM227" i="1"/>
  <c r="DN227" i="1"/>
  <c r="DO227" i="1"/>
  <c r="DP227" i="1"/>
  <c r="DQ227" i="1"/>
  <c r="DR227" i="1"/>
  <c r="DS227" i="1"/>
  <c r="DT227" i="1"/>
  <c r="DU227" i="1"/>
  <c r="DV227" i="1"/>
  <c r="DW227" i="1"/>
  <c r="DX227" i="1"/>
  <c r="DY227" i="1"/>
  <c r="DZ227" i="1"/>
  <c r="EA227" i="1"/>
  <c r="EB227" i="1"/>
  <c r="EC227" i="1"/>
  <c r="ED227" i="1"/>
  <c r="EE227" i="1"/>
  <c r="EF227" i="1"/>
  <c r="EG227" i="1"/>
  <c r="EH227" i="1"/>
  <c r="EI227" i="1"/>
  <c r="EJ227" i="1"/>
  <c r="EK227" i="1"/>
  <c r="EL227" i="1"/>
  <c r="EM227" i="1"/>
  <c r="EN227" i="1"/>
  <c r="EO227" i="1"/>
  <c r="EP227" i="1"/>
  <c r="EQ227" i="1"/>
  <c r="ER227" i="1"/>
  <c r="ES227" i="1"/>
  <c r="ET227" i="1"/>
  <c r="EU227" i="1"/>
  <c r="EV227" i="1"/>
  <c r="EW227" i="1"/>
  <c r="EX227" i="1"/>
  <c r="EY227" i="1"/>
  <c r="EZ227" i="1"/>
  <c r="FA227" i="1"/>
  <c r="FB227" i="1"/>
  <c r="FC227" i="1"/>
  <c r="FD227" i="1"/>
  <c r="FE227" i="1"/>
  <c r="FF227" i="1"/>
  <c r="FG227" i="1"/>
  <c r="FH227" i="1"/>
  <c r="FI227" i="1"/>
  <c r="FJ227" i="1"/>
  <c r="FK227" i="1"/>
  <c r="FL227" i="1"/>
  <c r="FM227" i="1"/>
  <c r="FN227" i="1"/>
  <c r="FO227" i="1"/>
  <c r="FP227" i="1"/>
  <c r="FQ227" i="1"/>
  <c r="FR227" i="1"/>
  <c r="FS227" i="1"/>
  <c r="FT227" i="1"/>
  <c r="FU227" i="1"/>
  <c r="FV227" i="1"/>
  <c r="FW227" i="1"/>
  <c r="FX227" i="1"/>
  <c r="FY227" i="1"/>
  <c r="FZ227" i="1"/>
  <c r="GA227" i="1"/>
  <c r="GB227" i="1"/>
  <c r="GC227" i="1"/>
  <c r="GD227" i="1"/>
  <c r="GE227" i="1"/>
  <c r="GF227" i="1"/>
  <c r="GG227" i="1"/>
  <c r="GH227" i="1"/>
  <c r="GI227" i="1"/>
  <c r="GJ227" i="1"/>
  <c r="GK227" i="1"/>
  <c r="GL227" i="1"/>
  <c r="GM227" i="1"/>
  <c r="GN227" i="1"/>
  <c r="GO227" i="1"/>
  <c r="GP227" i="1"/>
  <c r="GQ227" i="1"/>
  <c r="GR227" i="1"/>
  <c r="GS227" i="1"/>
  <c r="GT227" i="1"/>
  <c r="GU227" i="1"/>
  <c r="GV227" i="1"/>
  <c r="GW227" i="1"/>
  <c r="GX227" i="1"/>
  <c r="C229" i="1"/>
  <c r="D229" i="1"/>
  <c r="I229" i="1"/>
  <c r="AC229" i="1"/>
  <c r="AD229" i="1"/>
  <c r="CR229" i="1" s="1"/>
  <c r="AE229" i="1"/>
  <c r="AF229" i="1"/>
  <c r="CT229" i="1" s="1"/>
  <c r="S229" i="1" s="1"/>
  <c r="AG229" i="1"/>
  <c r="AH229" i="1"/>
  <c r="CV229" i="1" s="1"/>
  <c r="AI229" i="1"/>
  <c r="AJ229" i="1"/>
  <c r="CX229" i="1" s="1"/>
  <c r="W229" i="1" s="1"/>
  <c r="CQ229" i="1"/>
  <c r="P229" i="1" s="1"/>
  <c r="CS229" i="1"/>
  <c r="R229" i="1" s="1"/>
  <c r="CU229" i="1"/>
  <c r="CW229" i="1"/>
  <c r="V229" i="1" s="1"/>
  <c r="FR229" i="1"/>
  <c r="BY234" i="1" s="1"/>
  <c r="GL229" i="1"/>
  <c r="GO229" i="1"/>
  <c r="CC234" i="1" s="1"/>
  <c r="CC227" i="1" s="1"/>
  <c r="GP229" i="1"/>
  <c r="GV229" i="1"/>
  <c r="HC229" i="1"/>
  <c r="AC230" i="1"/>
  <c r="AE230" i="1"/>
  <c r="AF230" i="1"/>
  <c r="AG230" i="1"/>
  <c r="CU230" i="1" s="1"/>
  <c r="AH230" i="1"/>
  <c r="AI230" i="1"/>
  <c r="CW230" i="1" s="1"/>
  <c r="AJ230" i="1"/>
  <c r="CT230" i="1"/>
  <c r="CV230" i="1"/>
  <c r="CX230" i="1"/>
  <c r="FR230" i="1"/>
  <c r="GL230" i="1"/>
  <c r="GO230" i="1"/>
  <c r="GP230" i="1"/>
  <c r="CD234" i="1" s="1"/>
  <c r="GV230" i="1"/>
  <c r="HC230" i="1"/>
  <c r="AC231" i="1"/>
  <c r="AD231" i="1"/>
  <c r="CR231" i="1" s="1"/>
  <c r="AE231" i="1"/>
  <c r="AF231" i="1"/>
  <c r="CT231" i="1" s="1"/>
  <c r="AG231" i="1"/>
  <c r="AH231" i="1"/>
  <c r="CV231" i="1" s="1"/>
  <c r="AI231" i="1"/>
  <c r="AJ231" i="1"/>
  <c r="CX231" i="1" s="1"/>
  <c r="CQ231" i="1"/>
  <c r="CS231" i="1"/>
  <c r="CU231" i="1"/>
  <c r="CW231" i="1"/>
  <c r="FR231" i="1"/>
  <c r="GL231" i="1"/>
  <c r="GO231" i="1"/>
  <c r="GP231" i="1"/>
  <c r="GV231" i="1"/>
  <c r="HC231" i="1"/>
  <c r="AC232" i="1"/>
  <c r="AE232" i="1"/>
  <c r="AF232" i="1"/>
  <c r="AG232" i="1"/>
  <c r="CU232" i="1" s="1"/>
  <c r="AH232" i="1"/>
  <c r="AI232" i="1"/>
  <c r="CW232" i="1" s="1"/>
  <c r="AJ232" i="1"/>
  <c r="CT232" i="1"/>
  <c r="CV232" i="1"/>
  <c r="CX232" i="1"/>
  <c r="FR232" i="1"/>
  <c r="GL232" i="1"/>
  <c r="GO232" i="1"/>
  <c r="GP232" i="1"/>
  <c r="GV232" i="1"/>
  <c r="HC232" i="1" s="1"/>
  <c r="B234" i="1"/>
  <c r="C234" i="1"/>
  <c r="C227" i="1" s="1"/>
  <c r="D234" i="1"/>
  <c r="D227" i="1" s="1"/>
  <c r="F234" i="1"/>
  <c r="G234" i="1"/>
  <c r="G227" i="1" s="1"/>
  <c r="BB234" i="1"/>
  <c r="BB227" i="1" s="1"/>
  <c r="BX234" i="1"/>
  <c r="BZ234" i="1"/>
  <c r="CK234" i="1"/>
  <c r="CL234" i="1"/>
  <c r="F247" i="1"/>
  <c r="B263" i="1"/>
  <c r="B148" i="1" s="1"/>
  <c r="C263" i="1"/>
  <c r="C148" i="1" s="1"/>
  <c r="D263" i="1"/>
  <c r="F263" i="1"/>
  <c r="F148" i="1" s="1"/>
  <c r="G263" i="1"/>
  <c r="D292" i="1"/>
  <c r="B294" i="1"/>
  <c r="E294" i="1"/>
  <c r="G294" i="1"/>
  <c r="Z294" i="1"/>
  <c r="AA294" i="1"/>
  <c r="AM294" i="1"/>
  <c r="AN294" i="1"/>
  <c r="BD294" i="1"/>
  <c r="BE294" i="1"/>
  <c r="BF294" i="1"/>
  <c r="BG294" i="1"/>
  <c r="BH294" i="1"/>
  <c r="BI294" i="1"/>
  <c r="BJ294" i="1"/>
  <c r="BK294" i="1"/>
  <c r="BL294" i="1"/>
  <c r="BM294" i="1"/>
  <c r="BN294" i="1"/>
  <c r="BO294" i="1"/>
  <c r="BP294" i="1"/>
  <c r="BQ294" i="1"/>
  <c r="BR294" i="1"/>
  <c r="BS294" i="1"/>
  <c r="BT294" i="1"/>
  <c r="BU294" i="1"/>
  <c r="BV294" i="1"/>
  <c r="BW294" i="1"/>
  <c r="CL294" i="1"/>
  <c r="CM294" i="1"/>
  <c r="CN294" i="1"/>
  <c r="CO294" i="1"/>
  <c r="CP294" i="1"/>
  <c r="CQ294" i="1"/>
  <c r="CR294" i="1"/>
  <c r="CS294" i="1"/>
  <c r="CT294" i="1"/>
  <c r="CU294" i="1"/>
  <c r="CV294" i="1"/>
  <c r="CW294" i="1"/>
  <c r="CX294" i="1"/>
  <c r="CY294" i="1"/>
  <c r="CZ294" i="1"/>
  <c r="DA294" i="1"/>
  <c r="DB294" i="1"/>
  <c r="DC294" i="1"/>
  <c r="DD294" i="1"/>
  <c r="DE294" i="1"/>
  <c r="DF294" i="1"/>
  <c r="DG294" i="1"/>
  <c r="DH294" i="1"/>
  <c r="DI294" i="1"/>
  <c r="DJ294" i="1"/>
  <c r="DK294" i="1"/>
  <c r="DL294" i="1"/>
  <c r="DM294" i="1"/>
  <c r="DN294" i="1"/>
  <c r="DO294" i="1"/>
  <c r="DP294" i="1"/>
  <c r="DQ294" i="1"/>
  <c r="DR294" i="1"/>
  <c r="DS294" i="1"/>
  <c r="DT294" i="1"/>
  <c r="DU294" i="1"/>
  <c r="DV294" i="1"/>
  <c r="DW294" i="1"/>
  <c r="DX294" i="1"/>
  <c r="DY294" i="1"/>
  <c r="DZ294" i="1"/>
  <c r="EA294" i="1"/>
  <c r="EB294" i="1"/>
  <c r="EC294" i="1"/>
  <c r="ED294" i="1"/>
  <c r="EE294" i="1"/>
  <c r="EF294" i="1"/>
  <c r="EG294" i="1"/>
  <c r="EH294" i="1"/>
  <c r="EI294" i="1"/>
  <c r="EJ294" i="1"/>
  <c r="EK294" i="1"/>
  <c r="EL294" i="1"/>
  <c r="EM294" i="1"/>
  <c r="EN294" i="1"/>
  <c r="EO294" i="1"/>
  <c r="EP294" i="1"/>
  <c r="EQ294" i="1"/>
  <c r="ER294" i="1"/>
  <c r="ES294" i="1"/>
  <c r="ET294" i="1"/>
  <c r="EU294" i="1"/>
  <c r="EV294" i="1"/>
  <c r="EW294" i="1"/>
  <c r="EX294" i="1"/>
  <c r="EY294" i="1"/>
  <c r="EZ294" i="1"/>
  <c r="FA294" i="1"/>
  <c r="FB294" i="1"/>
  <c r="FC294" i="1"/>
  <c r="FD294" i="1"/>
  <c r="FE294" i="1"/>
  <c r="FF294" i="1"/>
  <c r="FG294" i="1"/>
  <c r="FH294" i="1"/>
  <c r="FI294" i="1"/>
  <c r="FJ294" i="1"/>
  <c r="FK294" i="1"/>
  <c r="FL294" i="1"/>
  <c r="FM294" i="1"/>
  <c r="FN294" i="1"/>
  <c r="FO294" i="1"/>
  <c r="FP294" i="1"/>
  <c r="FQ294" i="1"/>
  <c r="FR294" i="1"/>
  <c r="FS294" i="1"/>
  <c r="FT294" i="1"/>
  <c r="FU294" i="1"/>
  <c r="FV294" i="1"/>
  <c r="FW294" i="1"/>
  <c r="FX294" i="1"/>
  <c r="FY294" i="1"/>
  <c r="FZ294" i="1"/>
  <c r="GA294" i="1"/>
  <c r="GB294" i="1"/>
  <c r="GC294" i="1"/>
  <c r="GD294" i="1"/>
  <c r="GE294" i="1"/>
  <c r="GF294" i="1"/>
  <c r="GG294" i="1"/>
  <c r="GH294" i="1"/>
  <c r="GI294" i="1"/>
  <c r="GJ294" i="1"/>
  <c r="GK294" i="1"/>
  <c r="GL294" i="1"/>
  <c r="GM294" i="1"/>
  <c r="GN294" i="1"/>
  <c r="GO294" i="1"/>
  <c r="GP294" i="1"/>
  <c r="GQ294" i="1"/>
  <c r="GR294" i="1"/>
  <c r="GS294" i="1"/>
  <c r="GT294" i="1"/>
  <c r="GU294" i="1"/>
  <c r="GV294" i="1"/>
  <c r="GW294" i="1"/>
  <c r="GX294" i="1"/>
  <c r="C296" i="1"/>
  <c r="D296" i="1"/>
  <c r="S296" i="1"/>
  <c r="V296" i="1"/>
  <c r="AC296" i="1"/>
  <c r="AD296" i="1"/>
  <c r="CR296" i="1" s="1"/>
  <c r="Q296" i="1" s="1"/>
  <c r="AE296" i="1"/>
  <c r="AF296" i="1"/>
  <c r="AG296" i="1"/>
  <c r="AH296" i="1"/>
  <c r="CV296" i="1" s="1"/>
  <c r="U296" i="1" s="1"/>
  <c r="AI296" i="1"/>
  <c r="AJ296" i="1"/>
  <c r="CS296" i="1"/>
  <c r="R296" i="1" s="1"/>
  <c r="CT296" i="1"/>
  <c r="CU296" i="1"/>
  <c r="T296" i="1" s="1"/>
  <c r="CW296" i="1"/>
  <c r="CX296" i="1"/>
  <c r="W296" i="1" s="1"/>
  <c r="FR296" i="1"/>
  <c r="GL296" i="1"/>
  <c r="GO296" i="1"/>
  <c r="GP296" i="1"/>
  <c r="GV296" i="1"/>
  <c r="HC296" i="1"/>
  <c r="GX296" i="1" s="1"/>
  <c r="I297" i="1"/>
  <c r="U297" i="1"/>
  <c r="W297" i="1"/>
  <c r="AC297" i="1"/>
  <c r="CQ297" i="1" s="1"/>
  <c r="P297" i="1" s="1"/>
  <c r="AE297" i="1"/>
  <c r="AD297" i="1" s="1"/>
  <c r="AF297" i="1"/>
  <c r="AG297" i="1"/>
  <c r="CU297" i="1" s="1"/>
  <c r="T297" i="1" s="1"/>
  <c r="AH297" i="1"/>
  <c r="AI297" i="1"/>
  <c r="CW297" i="1" s="1"/>
  <c r="V297" i="1" s="1"/>
  <c r="AJ297" i="1"/>
  <c r="CS297" i="1"/>
  <c r="R297" i="1" s="1"/>
  <c r="CT297" i="1"/>
  <c r="S297" i="1" s="1"/>
  <c r="CV297" i="1"/>
  <c r="CX297" i="1"/>
  <c r="FR297" i="1"/>
  <c r="GL297" i="1"/>
  <c r="GO297" i="1"/>
  <c r="GP297" i="1"/>
  <c r="GV297" i="1"/>
  <c r="GX297" i="1"/>
  <c r="HC297" i="1"/>
  <c r="C298" i="1"/>
  <c r="D298" i="1"/>
  <c r="I298" i="1"/>
  <c r="S298" i="1"/>
  <c r="V298" i="1"/>
  <c r="AC298" i="1"/>
  <c r="AD298" i="1"/>
  <c r="CR298" i="1" s="1"/>
  <c r="AE298" i="1"/>
  <c r="AF298" i="1"/>
  <c r="AG298" i="1"/>
  <c r="AH298" i="1"/>
  <c r="CV298" i="1" s="1"/>
  <c r="AI298" i="1"/>
  <c r="AJ298" i="1"/>
  <c r="CS298" i="1"/>
  <c r="R298" i="1" s="1"/>
  <c r="CT298" i="1"/>
  <c r="CU298" i="1"/>
  <c r="T298" i="1" s="1"/>
  <c r="CW298" i="1"/>
  <c r="CX298" i="1"/>
  <c r="W298" i="1" s="1"/>
  <c r="FR298" i="1"/>
  <c r="GL298" i="1"/>
  <c r="GO298" i="1"/>
  <c r="GP298" i="1"/>
  <c r="GV298" i="1"/>
  <c r="HC298" i="1"/>
  <c r="AB299" i="1"/>
  <c r="AC299" i="1"/>
  <c r="CQ299" i="1" s="1"/>
  <c r="AE299" i="1"/>
  <c r="AD299" i="1" s="1"/>
  <c r="CR299" i="1" s="1"/>
  <c r="AF299" i="1"/>
  <c r="AG299" i="1"/>
  <c r="CU299" i="1" s="1"/>
  <c r="AH299" i="1"/>
  <c r="AI299" i="1"/>
  <c r="CW299" i="1" s="1"/>
  <c r="AJ299" i="1"/>
  <c r="CS299" i="1"/>
  <c r="CT299" i="1"/>
  <c r="CV299" i="1"/>
  <c r="CX299" i="1"/>
  <c r="FR299" i="1"/>
  <c r="GL299" i="1"/>
  <c r="GO299" i="1"/>
  <c r="GP299" i="1"/>
  <c r="GV299" i="1"/>
  <c r="HC299" i="1"/>
  <c r="I300" i="1"/>
  <c r="R300" i="1"/>
  <c r="T300" i="1"/>
  <c r="AC300" i="1"/>
  <c r="AD300" i="1"/>
  <c r="AE300" i="1"/>
  <c r="AF300" i="1"/>
  <c r="CT300" i="1" s="1"/>
  <c r="S300" i="1" s="1"/>
  <c r="AG300" i="1"/>
  <c r="AH300" i="1"/>
  <c r="CV300" i="1" s="1"/>
  <c r="U300" i="1" s="1"/>
  <c r="AI300" i="1"/>
  <c r="AJ300" i="1"/>
  <c r="CX300" i="1" s="1"/>
  <c r="W300" i="1" s="1"/>
  <c r="CQ300" i="1"/>
  <c r="P300" i="1" s="1"/>
  <c r="CS300" i="1"/>
  <c r="CU300" i="1"/>
  <c r="CW300" i="1"/>
  <c r="V300" i="1" s="1"/>
  <c r="CY300" i="1"/>
  <c r="X300" i="1" s="1"/>
  <c r="FR300" i="1"/>
  <c r="GL300" i="1"/>
  <c r="GO300" i="1"/>
  <c r="CC321" i="1" s="1"/>
  <c r="GP300" i="1"/>
  <c r="GV300" i="1"/>
  <c r="HC300" i="1"/>
  <c r="GX300" i="1" s="1"/>
  <c r="AC301" i="1"/>
  <c r="AE301" i="1"/>
  <c r="AF301" i="1"/>
  <c r="AG301" i="1"/>
  <c r="CU301" i="1" s="1"/>
  <c r="AH301" i="1"/>
  <c r="AI301" i="1"/>
  <c r="CW301" i="1" s="1"/>
  <c r="AJ301" i="1"/>
  <c r="CT301" i="1"/>
  <c r="CV301" i="1"/>
  <c r="CX301" i="1"/>
  <c r="FR301" i="1"/>
  <c r="GL301" i="1"/>
  <c r="GO301" i="1"/>
  <c r="GP301" i="1"/>
  <c r="GV301" i="1"/>
  <c r="HC301" i="1" s="1"/>
  <c r="C302" i="1"/>
  <c r="D302" i="1"/>
  <c r="I302" i="1"/>
  <c r="AC302" i="1"/>
  <c r="AD302" i="1"/>
  <c r="AE302" i="1"/>
  <c r="AF302" i="1"/>
  <c r="CT302" i="1" s="1"/>
  <c r="AG302" i="1"/>
  <c r="AH302" i="1"/>
  <c r="CV302" i="1" s="1"/>
  <c r="AI302" i="1"/>
  <c r="AJ302" i="1"/>
  <c r="CX302" i="1" s="1"/>
  <c r="CQ302" i="1"/>
  <c r="P302" i="1" s="1"/>
  <c r="CS302" i="1"/>
  <c r="CU302" i="1"/>
  <c r="CW302" i="1"/>
  <c r="V302" i="1" s="1"/>
  <c r="FR302" i="1"/>
  <c r="GL302" i="1"/>
  <c r="GO302" i="1"/>
  <c r="GP302" i="1"/>
  <c r="GV302" i="1"/>
  <c r="HC302" i="1" s="1"/>
  <c r="GX302" i="1" s="1"/>
  <c r="AC303" i="1"/>
  <c r="AE303" i="1"/>
  <c r="AF303" i="1"/>
  <c r="AG303" i="1"/>
  <c r="CU303" i="1" s="1"/>
  <c r="AH303" i="1"/>
  <c r="AI303" i="1"/>
  <c r="CW303" i="1" s="1"/>
  <c r="AJ303" i="1"/>
  <c r="CT303" i="1"/>
  <c r="CV303" i="1"/>
  <c r="CX303" i="1"/>
  <c r="FR303" i="1"/>
  <c r="GL303" i="1"/>
  <c r="GO303" i="1"/>
  <c r="GP303" i="1"/>
  <c r="GV303" i="1"/>
  <c r="HC303" i="1" s="1"/>
  <c r="AC304" i="1"/>
  <c r="AD304" i="1"/>
  <c r="AE304" i="1"/>
  <c r="AF304" i="1"/>
  <c r="CT304" i="1" s="1"/>
  <c r="AG304" i="1"/>
  <c r="AH304" i="1"/>
  <c r="CV304" i="1" s="1"/>
  <c r="AI304" i="1"/>
  <c r="AJ304" i="1"/>
  <c r="CX304" i="1" s="1"/>
  <c r="CQ304" i="1"/>
  <c r="CS304" i="1"/>
  <c r="CU304" i="1"/>
  <c r="CW304" i="1"/>
  <c r="FR304" i="1"/>
  <c r="GL304" i="1"/>
  <c r="GO304" i="1"/>
  <c r="GP304" i="1"/>
  <c r="GV304" i="1"/>
  <c r="HC304" i="1" s="1"/>
  <c r="C305" i="1"/>
  <c r="D305" i="1"/>
  <c r="I305" i="1"/>
  <c r="U305" i="1"/>
  <c r="AC305" i="1"/>
  <c r="AE305" i="1"/>
  <c r="AF305" i="1"/>
  <c r="AG305" i="1"/>
  <c r="CU305" i="1" s="1"/>
  <c r="T305" i="1" s="1"/>
  <c r="AH305" i="1"/>
  <c r="AI305" i="1"/>
  <c r="CW305" i="1" s="1"/>
  <c r="V305" i="1" s="1"/>
  <c r="AJ305" i="1"/>
  <c r="CT305" i="1"/>
  <c r="S305" i="1" s="1"/>
  <c r="CV305" i="1"/>
  <c r="CX305" i="1"/>
  <c r="W305" i="1" s="1"/>
  <c r="FR305" i="1"/>
  <c r="GL305" i="1"/>
  <c r="GO305" i="1"/>
  <c r="GP305" i="1"/>
  <c r="GV305" i="1"/>
  <c r="HC305" i="1" s="1"/>
  <c r="GX305" i="1"/>
  <c r="I306" i="1"/>
  <c r="P306" i="1"/>
  <c r="V306" i="1"/>
  <c r="AC306" i="1"/>
  <c r="AD306" i="1"/>
  <c r="AE306" i="1"/>
  <c r="AF306" i="1"/>
  <c r="CT306" i="1" s="1"/>
  <c r="AG306" i="1"/>
  <c r="AH306" i="1"/>
  <c r="CV306" i="1" s="1"/>
  <c r="U306" i="1" s="1"/>
  <c r="AI306" i="1"/>
  <c r="AJ306" i="1"/>
  <c r="CX306" i="1" s="1"/>
  <c r="CQ306" i="1"/>
  <c r="CS306" i="1"/>
  <c r="R306" i="1" s="1"/>
  <c r="CU306" i="1"/>
  <c r="T306" i="1" s="1"/>
  <c r="CW306" i="1"/>
  <c r="FR306" i="1"/>
  <c r="GL306" i="1"/>
  <c r="GO306" i="1"/>
  <c r="GP306" i="1"/>
  <c r="GV306" i="1"/>
  <c r="HC306" i="1" s="1"/>
  <c r="GX306" i="1" s="1"/>
  <c r="C307" i="1"/>
  <c r="D307" i="1"/>
  <c r="I307" i="1"/>
  <c r="U307" i="1"/>
  <c r="AC307" i="1"/>
  <c r="AE307" i="1"/>
  <c r="AF307" i="1"/>
  <c r="AG307" i="1"/>
  <c r="CU307" i="1" s="1"/>
  <c r="T307" i="1" s="1"/>
  <c r="AH307" i="1"/>
  <c r="AI307" i="1"/>
  <c r="CW307" i="1" s="1"/>
  <c r="V307" i="1" s="1"/>
  <c r="AJ307" i="1"/>
  <c r="CT307" i="1"/>
  <c r="S307" i="1" s="1"/>
  <c r="CV307" i="1"/>
  <c r="CX307" i="1"/>
  <c r="W307" i="1" s="1"/>
  <c r="FR307" i="1"/>
  <c r="GL307" i="1"/>
  <c r="GO307" i="1"/>
  <c r="GP307" i="1"/>
  <c r="GV307" i="1"/>
  <c r="HC307" i="1" s="1"/>
  <c r="GX307" i="1"/>
  <c r="I308" i="1"/>
  <c r="P308" i="1"/>
  <c r="V308" i="1"/>
  <c r="AC308" i="1"/>
  <c r="AD308" i="1"/>
  <c r="AE308" i="1"/>
  <c r="AF308" i="1"/>
  <c r="CT308" i="1" s="1"/>
  <c r="AG308" i="1"/>
  <c r="AH308" i="1"/>
  <c r="CV308" i="1" s="1"/>
  <c r="U308" i="1" s="1"/>
  <c r="AI308" i="1"/>
  <c r="AJ308" i="1"/>
  <c r="CX308" i="1" s="1"/>
  <c r="CQ308" i="1"/>
  <c r="CS308" i="1"/>
  <c r="R308" i="1" s="1"/>
  <c r="CU308" i="1"/>
  <c r="T308" i="1" s="1"/>
  <c r="CW308" i="1"/>
  <c r="FR308" i="1"/>
  <c r="GL308" i="1"/>
  <c r="GO308" i="1"/>
  <c r="GP308" i="1"/>
  <c r="GV308" i="1"/>
  <c r="HC308" i="1" s="1"/>
  <c r="GX308" i="1" s="1"/>
  <c r="C309" i="1"/>
  <c r="D309" i="1"/>
  <c r="I309" i="1"/>
  <c r="U309" i="1"/>
  <c r="AC309" i="1"/>
  <c r="AE309" i="1"/>
  <c r="AF309" i="1"/>
  <c r="AG309" i="1"/>
  <c r="CU309" i="1" s="1"/>
  <c r="T309" i="1" s="1"/>
  <c r="AH309" i="1"/>
  <c r="AI309" i="1"/>
  <c r="CW309" i="1" s="1"/>
  <c r="V309" i="1" s="1"/>
  <c r="AJ309" i="1"/>
  <c r="CT309" i="1"/>
  <c r="S309" i="1" s="1"/>
  <c r="CV309" i="1"/>
  <c r="CX309" i="1"/>
  <c r="W309" i="1" s="1"/>
  <c r="FR309" i="1"/>
  <c r="GL309" i="1"/>
  <c r="GO309" i="1"/>
  <c r="GP309" i="1"/>
  <c r="GV309" i="1"/>
  <c r="HC309" i="1" s="1"/>
  <c r="GX309" i="1"/>
  <c r="I310" i="1"/>
  <c r="P310" i="1"/>
  <c r="V310" i="1"/>
  <c r="AC310" i="1"/>
  <c r="AD310" i="1"/>
  <c r="AE310" i="1"/>
  <c r="AF310" i="1"/>
  <c r="CT310" i="1" s="1"/>
  <c r="AG310" i="1"/>
  <c r="AH310" i="1"/>
  <c r="CV310" i="1" s="1"/>
  <c r="U310" i="1" s="1"/>
  <c r="AI310" i="1"/>
  <c r="AJ310" i="1"/>
  <c r="CX310" i="1" s="1"/>
  <c r="CQ310" i="1"/>
  <c r="CS310" i="1"/>
  <c r="R310" i="1" s="1"/>
  <c r="CU310" i="1"/>
  <c r="T310" i="1" s="1"/>
  <c r="CW310" i="1"/>
  <c r="FR310" i="1"/>
  <c r="GL310" i="1"/>
  <c r="GO310" i="1"/>
  <c r="GP310" i="1"/>
  <c r="GV310" i="1"/>
  <c r="HC310" i="1" s="1"/>
  <c r="GX310" i="1" s="1"/>
  <c r="C311" i="1"/>
  <c r="D311" i="1"/>
  <c r="I311" i="1"/>
  <c r="U311" i="1"/>
  <c r="AC311" i="1"/>
  <c r="AE311" i="1"/>
  <c r="AF311" i="1"/>
  <c r="AG311" i="1"/>
  <c r="CU311" i="1" s="1"/>
  <c r="T311" i="1" s="1"/>
  <c r="AH311" i="1"/>
  <c r="AI311" i="1"/>
  <c r="CW311" i="1" s="1"/>
  <c r="V311" i="1" s="1"/>
  <c r="AJ311" i="1"/>
  <c r="CT311" i="1"/>
  <c r="S311" i="1" s="1"/>
  <c r="CV311" i="1"/>
  <c r="CX311" i="1"/>
  <c r="W311" i="1" s="1"/>
  <c r="FR311" i="1"/>
  <c r="GL311" i="1"/>
  <c r="GO311" i="1"/>
  <c r="GP311" i="1"/>
  <c r="GV311" i="1"/>
  <c r="HC311" i="1" s="1"/>
  <c r="GX311" i="1"/>
  <c r="I312" i="1"/>
  <c r="P312" i="1"/>
  <c r="V312" i="1"/>
  <c r="AC312" i="1"/>
  <c r="AD312" i="1"/>
  <c r="AE312" i="1"/>
  <c r="AF312" i="1"/>
  <c r="CT312" i="1" s="1"/>
  <c r="AG312" i="1"/>
  <c r="AH312" i="1"/>
  <c r="CV312" i="1" s="1"/>
  <c r="U312" i="1" s="1"/>
  <c r="AI312" i="1"/>
  <c r="AJ312" i="1"/>
  <c r="CX312" i="1" s="1"/>
  <c r="CQ312" i="1"/>
  <c r="CS312" i="1"/>
  <c r="R312" i="1" s="1"/>
  <c r="CU312" i="1"/>
  <c r="T312" i="1" s="1"/>
  <c r="CW312" i="1"/>
  <c r="FR312" i="1"/>
  <c r="GL312" i="1"/>
  <c r="GO312" i="1"/>
  <c r="GP312" i="1"/>
  <c r="GV312" i="1"/>
  <c r="HC312" i="1" s="1"/>
  <c r="GX312" i="1" s="1"/>
  <c r="C313" i="1"/>
  <c r="D313" i="1"/>
  <c r="I313" i="1"/>
  <c r="U313" i="1"/>
  <c r="AC313" i="1"/>
  <c r="AE313" i="1"/>
  <c r="AF313" i="1"/>
  <c r="AG313" i="1"/>
  <c r="CU313" i="1" s="1"/>
  <c r="T313" i="1" s="1"/>
  <c r="AH313" i="1"/>
  <c r="AI313" i="1"/>
  <c r="CW313" i="1" s="1"/>
  <c r="V313" i="1" s="1"/>
  <c r="AJ313" i="1"/>
  <c r="CT313" i="1"/>
  <c r="S313" i="1" s="1"/>
  <c r="CV313" i="1"/>
  <c r="CX313" i="1"/>
  <c r="W313" i="1" s="1"/>
  <c r="FR313" i="1"/>
  <c r="GL313" i="1"/>
  <c r="GO313" i="1"/>
  <c r="GP313" i="1"/>
  <c r="GV313" i="1"/>
  <c r="HC313" i="1" s="1"/>
  <c r="GX313" i="1"/>
  <c r="I314" i="1"/>
  <c r="P314" i="1"/>
  <c r="V314" i="1"/>
  <c r="AC314" i="1"/>
  <c r="AD314" i="1"/>
  <c r="AE314" i="1"/>
  <c r="AF314" i="1"/>
  <c r="CT314" i="1" s="1"/>
  <c r="AG314" i="1"/>
  <c r="AH314" i="1"/>
  <c r="CV314" i="1" s="1"/>
  <c r="U314" i="1" s="1"/>
  <c r="AI314" i="1"/>
  <c r="AJ314" i="1"/>
  <c r="CX314" i="1" s="1"/>
  <c r="CQ314" i="1"/>
  <c r="CS314" i="1"/>
  <c r="R314" i="1" s="1"/>
  <c r="CU314" i="1"/>
  <c r="T314" i="1" s="1"/>
  <c r="CW314" i="1"/>
  <c r="FR314" i="1"/>
  <c r="GL314" i="1"/>
  <c r="GO314" i="1"/>
  <c r="GP314" i="1"/>
  <c r="GV314" i="1"/>
  <c r="HC314" i="1" s="1"/>
  <c r="GX314" i="1" s="1"/>
  <c r="C315" i="1"/>
  <c r="D315" i="1"/>
  <c r="I315" i="1"/>
  <c r="U315" i="1"/>
  <c r="AC315" i="1"/>
  <c r="AE315" i="1"/>
  <c r="AF315" i="1"/>
  <c r="AG315" i="1"/>
  <c r="CU315" i="1" s="1"/>
  <c r="T315" i="1" s="1"/>
  <c r="AH315" i="1"/>
  <c r="AI315" i="1"/>
  <c r="CW315" i="1" s="1"/>
  <c r="V315" i="1" s="1"/>
  <c r="AJ315" i="1"/>
  <c r="CT315" i="1"/>
  <c r="S315" i="1" s="1"/>
  <c r="CV315" i="1"/>
  <c r="CX315" i="1"/>
  <c r="W315" i="1" s="1"/>
  <c r="FR315" i="1"/>
  <c r="GL315" i="1"/>
  <c r="GO315" i="1"/>
  <c r="GP315" i="1"/>
  <c r="GV315" i="1"/>
  <c r="HC315" i="1" s="1"/>
  <c r="GX315" i="1"/>
  <c r="AC316" i="1"/>
  <c r="AE316" i="1"/>
  <c r="AF316" i="1"/>
  <c r="AG316" i="1"/>
  <c r="CU316" i="1" s="1"/>
  <c r="T316" i="1" s="1"/>
  <c r="AH316" i="1"/>
  <c r="AI316" i="1"/>
  <c r="CW316" i="1" s="1"/>
  <c r="V316" i="1" s="1"/>
  <c r="AJ316" i="1"/>
  <c r="CT316" i="1"/>
  <c r="S316" i="1" s="1"/>
  <c r="CV316" i="1"/>
  <c r="U316" i="1" s="1"/>
  <c r="CX316" i="1"/>
  <c r="W316" i="1" s="1"/>
  <c r="FR316" i="1"/>
  <c r="GL316" i="1"/>
  <c r="GO316" i="1"/>
  <c r="GP316" i="1"/>
  <c r="GV316" i="1"/>
  <c r="HC316" i="1" s="1"/>
  <c r="GX316" i="1"/>
  <c r="C317" i="1"/>
  <c r="D317" i="1"/>
  <c r="I317" i="1"/>
  <c r="P317" i="1"/>
  <c r="V317" i="1"/>
  <c r="AC317" i="1"/>
  <c r="AD317" i="1"/>
  <c r="AE317" i="1"/>
  <c r="AF317" i="1"/>
  <c r="CT317" i="1" s="1"/>
  <c r="AG317" i="1"/>
  <c r="AH317" i="1"/>
  <c r="CV317" i="1" s="1"/>
  <c r="U317" i="1" s="1"/>
  <c r="AI317" i="1"/>
  <c r="AJ317" i="1"/>
  <c r="CX317" i="1" s="1"/>
  <c r="CQ317" i="1"/>
  <c r="CS317" i="1"/>
  <c r="R317" i="1" s="1"/>
  <c r="CU317" i="1"/>
  <c r="T317" i="1" s="1"/>
  <c r="CW317" i="1"/>
  <c r="FR317" i="1"/>
  <c r="GL317" i="1"/>
  <c r="GO317" i="1"/>
  <c r="GP317" i="1"/>
  <c r="GV317" i="1"/>
  <c r="HC317" i="1" s="1"/>
  <c r="GX317" i="1" s="1"/>
  <c r="AC318" i="1"/>
  <c r="AE318" i="1"/>
  <c r="AF318" i="1"/>
  <c r="AG318" i="1"/>
  <c r="CU318" i="1" s="1"/>
  <c r="AH318" i="1"/>
  <c r="AI318" i="1"/>
  <c r="CW318" i="1" s="1"/>
  <c r="AJ318" i="1"/>
  <c r="CT318" i="1"/>
  <c r="CV318" i="1"/>
  <c r="CX318" i="1"/>
  <c r="FR318" i="1"/>
  <c r="GL318" i="1"/>
  <c r="GO318" i="1"/>
  <c r="GP318" i="1"/>
  <c r="GV318" i="1"/>
  <c r="HC318" i="1" s="1"/>
  <c r="I319" i="1"/>
  <c r="T319" i="1"/>
  <c r="V319" i="1"/>
  <c r="AC319" i="1"/>
  <c r="AD319" i="1"/>
  <c r="AE319" i="1"/>
  <c r="AF319" i="1"/>
  <c r="CT319" i="1" s="1"/>
  <c r="AG319" i="1"/>
  <c r="AH319" i="1"/>
  <c r="CV319" i="1" s="1"/>
  <c r="U319" i="1" s="1"/>
  <c r="AI319" i="1"/>
  <c r="AJ319" i="1"/>
  <c r="CX319" i="1" s="1"/>
  <c r="CQ319" i="1"/>
  <c r="P319" i="1" s="1"/>
  <c r="CS319" i="1"/>
  <c r="R319" i="1" s="1"/>
  <c r="CU319" i="1"/>
  <c r="CW319" i="1"/>
  <c r="FR319" i="1"/>
  <c r="GL319" i="1"/>
  <c r="GO319" i="1"/>
  <c r="GP319" i="1"/>
  <c r="GV319" i="1"/>
  <c r="HC319" i="1"/>
  <c r="B321" i="1"/>
  <c r="C321" i="1"/>
  <c r="C294" i="1" s="1"/>
  <c r="D321" i="1"/>
  <c r="D294" i="1" s="1"/>
  <c r="F321" i="1"/>
  <c r="F294" i="1" s="1"/>
  <c r="G321" i="1"/>
  <c r="AO321" i="1"/>
  <c r="BC321" i="1"/>
  <c r="BC294" i="1" s="1"/>
  <c r="BX321" i="1"/>
  <c r="BX294" i="1" s="1"/>
  <c r="BY321" i="1"/>
  <c r="CK321" i="1"/>
  <c r="CL321" i="1"/>
  <c r="F337" i="1"/>
  <c r="D350" i="1"/>
  <c r="E352" i="1"/>
  <c r="Z352" i="1"/>
  <c r="AA352" i="1"/>
  <c r="AM352" i="1"/>
  <c r="AN352" i="1"/>
  <c r="BD352" i="1"/>
  <c r="BE352" i="1"/>
  <c r="BF352" i="1"/>
  <c r="BG352" i="1"/>
  <c r="BH352" i="1"/>
  <c r="BI352" i="1"/>
  <c r="BJ352" i="1"/>
  <c r="BK352" i="1"/>
  <c r="BL352" i="1"/>
  <c r="BM352" i="1"/>
  <c r="BN352" i="1"/>
  <c r="BO352" i="1"/>
  <c r="BP352" i="1"/>
  <c r="BQ352" i="1"/>
  <c r="BR352" i="1"/>
  <c r="BS352" i="1"/>
  <c r="BT352" i="1"/>
  <c r="BU352" i="1"/>
  <c r="BV352" i="1"/>
  <c r="BW352" i="1"/>
  <c r="CM352" i="1"/>
  <c r="CN352" i="1"/>
  <c r="CO352" i="1"/>
  <c r="CP352" i="1"/>
  <c r="CQ352" i="1"/>
  <c r="CR352" i="1"/>
  <c r="CS352" i="1"/>
  <c r="CT352" i="1"/>
  <c r="CU352" i="1"/>
  <c r="CV352" i="1"/>
  <c r="CW352" i="1"/>
  <c r="CX352" i="1"/>
  <c r="CY352" i="1"/>
  <c r="CZ352" i="1"/>
  <c r="DA352" i="1"/>
  <c r="DB352" i="1"/>
  <c r="DC352" i="1"/>
  <c r="DD352" i="1"/>
  <c r="DE352" i="1"/>
  <c r="DF352" i="1"/>
  <c r="DG352" i="1"/>
  <c r="DH352" i="1"/>
  <c r="DI352" i="1"/>
  <c r="DJ352" i="1"/>
  <c r="DK352" i="1"/>
  <c r="DL352" i="1"/>
  <c r="DM352" i="1"/>
  <c r="DN352" i="1"/>
  <c r="DO352" i="1"/>
  <c r="DP352" i="1"/>
  <c r="DQ352" i="1"/>
  <c r="DR352" i="1"/>
  <c r="DS352" i="1"/>
  <c r="DT352" i="1"/>
  <c r="DU352" i="1"/>
  <c r="DV352" i="1"/>
  <c r="DW352" i="1"/>
  <c r="DX352" i="1"/>
  <c r="DY352" i="1"/>
  <c r="DZ352" i="1"/>
  <c r="EA352" i="1"/>
  <c r="EB352" i="1"/>
  <c r="EC352" i="1"/>
  <c r="ED352" i="1"/>
  <c r="EE352" i="1"/>
  <c r="EF352" i="1"/>
  <c r="EG352" i="1"/>
  <c r="EH352" i="1"/>
  <c r="EI352" i="1"/>
  <c r="EJ352" i="1"/>
  <c r="EK352" i="1"/>
  <c r="EL352" i="1"/>
  <c r="EM352" i="1"/>
  <c r="EN352" i="1"/>
  <c r="EO352" i="1"/>
  <c r="EP352" i="1"/>
  <c r="EQ352" i="1"/>
  <c r="ER352" i="1"/>
  <c r="ES352" i="1"/>
  <c r="ET352" i="1"/>
  <c r="EU352" i="1"/>
  <c r="EV352" i="1"/>
  <c r="EW352" i="1"/>
  <c r="EX352" i="1"/>
  <c r="EY352" i="1"/>
  <c r="EZ352" i="1"/>
  <c r="FA352" i="1"/>
  <c r="FB352" i="1"/>
  <c r="FC352" i="1"/>
  <c r="FD352" i="1"/>
  <c r="FE352" i="1"/>
  <c r="FF352" i="1"/>
  <c r="FG352" i="1"/>
  <c r="FH352" i="1"/>
  <c r="FI352" i="1"/>
  <c r="FJ352" i="1"/>
  <c r="FK352" i="1"/>
  <c r="FL352" i="1"/>
  <c r="FM352" i="1"/>
  <c r="FN352" i="1"/>
  <c r="FO352" i="1"/>
  <c r="FP352" i="1"/>
  <c r="FQ352" i="1"/>
  <c r="FR352" i="1"/>
  <c r="FS352" i="1"/>
  <c r="FT352" i="1"/>
  <c r="FU352" i="1"/>
  <c r="FV352" i="1"/>
  <c r="FW352" i="1"/>
  <c r="FX352" i="1"/>
  <c r="FY352" i="1"/>
  <c r="FZ352" i="1"/>
  <c r="GA352" i="1"/>
  <c r="GB352" i="1"/>
  <c r="GC352" i="1"/>
  <c r="GD352" i="1"/>
  <c r="GE352" i="1"/>
  <c r="GF352" i="1"/>
  <c r="GG352" i="1"/>
  <c r="GH352" i="1"/>
  <c r="GI352" i="1"/>
  <c r="GJ352" i="1"/>
  <c r="GK352" i="1"/>
  <c r="GL352" i="1"/>
  <c r="GM352" i="1"/>
  <c r="GN352" i="1"/>
  <c r="GO352" i="1"/>
  <c r="GP352" i="1"/>
  <c r="GQ352" i="1"/>
  <c r="GR352" i="1"/>
  <c r="GS352" i="1"/>
  <c r="GT352" i="1"/>
  <c r="GU352" i="1"/>
  <c r="GV352" i="1"/>
  <c r="GW352" i="1"/>
  <c r="GX352" i="1"/>
  <c r="C354" i="1"/>
  <c r="D354" i="1"/>
  <c r="R354" i="1"/>
  <c r="S354" i="1"/>
  <c r="W354" i="1"/>
  <c r="AC354" i="1"/>
  <c r="AB354" i="1" s="1"/>
  <c r="AD354" i="1"/>
  <c r="CR354" i="1" s="1"/>
  <c r="Q354" i="1" s="1"/>
  <c r="AE354" i="1"/>
  <c r="AF354" i="1"/>
  <c r="AG354" i="1"/>
  <c r="AH354" i="1"/>
  <c r="CV354" i="1" s="1"/>
  <c r="U354" i="1" s="1"/>
  <c r="AI354" i="1"/>
  <c r="AJ354" i="1"/>
  <c r="CQ354" i="1"/>
  <c r="P354" i="1" s="1"/>
  <c r="CS354" i="1"/>
  <c r="CT354" i="1"/>
  <c r="CU354" i="1"/>
  <c r="T354" i="1" s="1"/>
  <c r="CW354" i="1"/>
  <c r="V354" i="1" s="1"/>
  <c r="CX354" i="1"/>
  <c r="FR354" i="1"/>
  <c r="GL354" i="1"/>
  <c r="GO354" i="1"/>
  <c r="GP354" i="1"/>
  <c r="GV354" i="1"/>
  <c r="HC354" i="1"/>
  <c r="GX354" i="1" s="1"/>
  <c r="I355" i="1"/>
  <c r="V355" i="1"/>
  <c r="AC355" i="1"/>
  <c r="AE355" i="1"/>
  <c r="AF355" i="1"/>
  <c r="AG355" i="1"/>
  <c r="CU355" i="1" s="1"/>
  <c r="T355" i="1" s="1"/>
  <c r="AH355" i="1"/>
  <c r="AI355" i="1"/>
  <c r="CW355" i="1" s="1"/>
  <c r="AJ355" i="1"/>
  <c r="CT355" i="1"/>
  <c r="S355" i="1" s="1"/>
  <c r="CV355" i="1"/>
  <c r="U355" i="1" s="1"/>
  <c r="CX355" i="1"/>
  <c r="W355" i="1" s="1"/>
  <c r="FR355" i="1"/>
  <c r="GL355" i="1"/>
  <c r="GO355" i="1"/>
  <c r="GP355" i="1"/>
  <c r="GV355" i="1"/>
  <c r="HC355" i="1" s="1"/>
  <c r="GX355" i="1" s="1"/>
  <c r="C356" i="1"/>
  <c r="D356" i="1"/>
  <c r="R356" i="1"/>
  <c r="AB356" i="1"/>
  <c r="AC356" i="1"/>
  <c r="AE356" i="1"/>
  <c r="AD356" i="1" s="1"/>
  <c r="CR356" i="1" s="1"/>
  <c r="Q356" i="1" s="1"/>
  <c r="AF356" i="1"/>
  <c r="CT356" i="1" s="1"/>
  <c r="S356" i="1" s="1"/>
  <c r="AG356" i="1"/>
  <c r="AH356" i="1"/>
  <c r="AI356" i="1"/>
  <c r="CW356" i="1" s="1"/>
  <c r="V356" i="1" s="1"/>
  <c r="AJ356" i="1"/>
  <c r="CX356" i="1" s="1"/>
  <c r="W356" i="1" s="1"/>
  <c r="CQ356" i="1"/>
  <c r="P356" i="1" s="1"/>
  <c r="CS356" i="1"/>
  <c r="CU356" i="1"/>
  <c r="T356" i="1" s="1"/>
  <c r="CV356" i="1"/>
  <c r="U356" i="1" s="1"/>
  <c r="FR356" i="1"/>
  <c r="GL356" i="1"/>
  <c r="GO356" i="1"/>
  <c r="GP356" i="1"/>
  <c r="GV356" i="1"/>
  <c r="HC356" i="1"/>
  <c r="GX356" i="1" s="1"/>
  <c r="I357" i="1"/>
  <c r="P357" i="1"/>
  <c r="T357" i="1"/>
  <c r="X357" i="1"/>
  <c r="AC357" i="1"/>
  <c r="AD357" i="1"/>
  <c r="AE357" i="1"/>
  <c r="CS357" i="1" s="1"/>
  <c r="R357" i="1" s="1"/>
  <c r="AF357" i="1"/>
  <c r="AG357" i="1"/>
  <c r="AH357" i="1"/>
  <c r="CV357" i="1" s="1"/>
  <c r="U357" i="1" s="1"/>
  <c r="AI357" i="1"/>
  <c r="CW357" i="1" s="1"/>
  <c r="V357" i="1" s="1"/>
  <c r="AJ357" i="1"/>
  <c r="CQ357" i="1"/>
  <c r="CR357" i="1"/>
  <c r="Q357" i="1" s="1"/>
  <c r="CT357" i="1"/>
  <c r="S357" i="1" s="1"/>
  <c r="CZ357" i="1" s="1"/>
  <c r="Y357" i="1" s="1"/>
  <c r="CU357" i="1"/>
  <c r="CX357" i="1"/>
  <c r="W357" i="1" s="1"/>
  <c r="CY357" i="1"/>
  <c r="FR357" i="1"/>
  <c r="GL357" i="1"/>
  <c r="GO357" i="1"/>
  <c r="GP357" i="1"/>
  <c r="GV357" i="1"/>
  <c r="HC357" i="1" s="1"/>
  <c r="GX357" i="1" s="1"/>
  <c r="C358" i="1"/>
  <c r="D358" i="1"/>
  <c r="I358" i="1"/>
  <c r="U358" i="1"/>
  <c r="AC358" i="1"/>
  <c r="AE358" i="1"/>
  <c r="AD358" i="1" s="1"/>
  <c r="AB358" i="1" s="1"/>
  <c r="AF358" i="1"/>
  <c r="CT358" i="1" s="1"/>
  <c r="AG358" i="1"/>
  <c r="AH358" i="1"/>
  <c r="AI358" i="1"/>
  <c r="AJ358" i="1"/>
  <c r="CX358" i="1" s="1"/>
  <c r="CQ358" i="1"/>
  <c r="CR358" i="1"/>
  <c r="Q358" i="1" s="1"/>
  <c r="CS358" i="1"/>
  <c r="R358" i="1" s="1"/>
  <c r="CU358" i="1"/>
  <c r="CV358" i="1"/>
  <c r="CW358" i="1"/>
  <c r="V358" i="1" s="1"/>
  <c r="FR358" i="1"/>
  <c r="GL358" i="1"/>
  <c r="GO358" i="1"/>
  <c r="GP358" i="1"/>
  <c r="GV358" i="1"/>
  <c r="GX358" i="1"/>
  <c r="HC358" i="1"/>
  <c r="AC359" i="1"/>
  <c r="AB359" i="1" s="1"/>
  <c r="AD359" i="1"/>
  <c r="AE359" i="1"/>
  <c r="CS359" i="1" s="1"/>
  <c r="AF359" i="1"/>
  <c r="AG359" i="1"/>
  <c r="AH359" i="1"/>
  <c r="AI359" i="1"/>
  <c r="CW359" i="1" s="1"/>
  <c r="AJ359" i="1"/>
  <c r="CQ359" i="1"/>
  <c r="CR359" i="1"/>
  <c r="CT359" i="1"/>
  <c r="CU359" i="1"/>
  <c r="CV359" i="1"/>
  <c r="CX359" i="1"/>
  <c r="FR359" i="1"/>
  <c r="GL359" i="1"/>
  <c r="GO359" i="1"/>
  <c r="GP359" i="1"/>
  <c r="GV359" i="1"/>
  <c r="HC359" i="1" s="1"/>
  <c r="AC360" i="1"/>
  <c r="AD360" i="1"/>
  <c r="CR360" i="1" s="1"/>
  <c r="AE360" i="1"/>
  <c r="AF360" i="1"/>
  <c r="AG360" i="1"/>
  <c r="AH360" i="1"/>
  <c r="CV360" i="1" s="1"/>
  <c r="AI360" i="1"/>
  <c r="AJ360" i="1"/>
  <c r="CQ360" i="1"/>
  <c r="CS360" i="1"/>
  <c r="CT360" i="1"/>
  <c r="CU360" i="1"/>
  <c r="CW360" i="1"/>
  <c r="CX360" i="1"/>
  <c r="FR360" i="1"/>
  <c r="GL360" i="1"/>
  <c r="GO360" i="1"/>
  <c r="GP360" i="1"/>
  <c r="GV360" i="1"/>
  <c r="HC360" i="1" s="1"/>
  <c r="I361" i="1"/>
  <c r="V361" i="1"/>
  <c r="AC361" i="1"/>
  <c r="CQ361" i="1" s="1"/>
  <c r="AE361" i="1"/>
  <c r="AD361" i="1" s="1"/>
  <c r="CR361" i="1" s="1"/>
  <c r="AF361" i="1"/>
  <c r="CT361" i="1" s="1"/>
  <c r="S361" i="1" s="1"/>
  <c r="AG361" i="1"/>
  <c r="CU361" i="1" s="1"/>
  <c r="AH361" i="1"/>
  <c r="AI361" i="1"/>
  <c r="AJ361" i="1"/>
  <c r="CX361" i="1" s="1"/>
  <c r="W361" i="1" s="1"/>
  <c r="CS361" i="1"/>
  <c r="CV361" i="1"/>
  <c r="CW361" i="1"/>
  <c r="FR361" i="1"/>
  <c r="GL361" i="1"/>
  <c r="GO361" i="1"/>
  <c r="GP361" i="1"/>
  <c r="GV361" i="1"/>
  <c r="HC361" i="1"/>
  <c r="GX361" i="1" s="1"/>
  <c r="AB362" i="1"/>
  <c r="AC362" i="1"/>
  <c r="AE362" i="1"/>
  <c r="AD362" i="1" s="1"/>
  <c r="AF362" i="1"/>
  <c r="CT362" i="1" s="1"/>
  <c r="AG362" i="1"/>
  <c r="AH362" i="1"/>
  <c r="AI362" i="1"/>
  <c r="AJ362" i="1"/>
  <c r="CX362" i="1" s="1"/>
  <c r="CQ362" i="1"/>
  <c r="CR362" i="1"/>
  <c r="CS362" i="1"/>
  <c r="CU362" i="1"/>
  <c r="CV362" i="1"/>
  <c r="CW362" i="1"/>
  <c r="FR362" i="1"/>
  <c r="GL362" i="1"/>
  <c r="GO362" i="1"/>
  <c r="GP362" i="1"/>
  <c r="GV362" i="1"/>
  <c r="HC362" i="1"/>
  <c r="AC363" i="1"/>
  <c r="AE363" i="1"/>
  <c r="CS363" i="1" s="1"/>
  <c r="AF363" i="1"/>
  <c r="AG363" i="1"/>
  <c r="AH363" i="1"/>
  <c r="AI363" i="1"/>
  <c r="CW363" i="1" s="1"/>
  <c r="AJ363" i="1"/>
  <c r="CQ363" i="1"/>
  <c r="CT363" i="1"/>
  <c r="CU363" i="1"/>
  <c r="CV363" i="1"/>
  <c r="CX363" i="1"/>
  <c r="FR363" i="1"/>
  <c r="GL363" i="1"/>
  <c r="GO363" i="1"/>
  <c r="GP363" i="1"/>
  <c r="GV363" i="1"/>
  <c r="HC363" i="1" s="1"/>
  <c r="AC364" i="1"/>
  <c r="AD364" i="1"/>
  <c r="CR364" i="1" s="1"/>
  <c r="AE364" i="1"/>
  <c r="AF364" i="1"/>
  <c r="AG364" i="1"/>
  <c r="AH364" i="1"/>
  <c r="CV364" i="1" s="1"/>
  <c r="AI364" i="1"/>
  <c r="AJ364" i="1"/>
  <c r="CQ364" i="1"/>
  <c r="CS364" i="1"/>
  <c r="CT364" i="1"/>
  <c r="CU364" i="1"/>
  <c r="CW364" i="1"/>
  <c r="CX364" i="1"/>
  <c r="FR364" i="1"/>
  <c r="GL364" i="1"/>
  <c r="GO364" i="1"/>
  <c r="GP364" i="1"/>
  <c r="GV364" i="1"/>
  <c r="HC364" i="1" s="1"/>
  <c r="C365" i="1"/>
  <c r="D365" i="1"/>
  <c r="I365" i="1"/>
  <c r="U365" i="1"/>
  <c r="Y365" i="1"/>
  <c r="AC365" i="1"/>
  <c r="AE365" i="1"/>
  <c r="CS365" i="1" s="1"/>
  <c r="R365" i="1" s="1"/>
  <c r="AF365" i="1"/>
  <c r="AG365" i="1"/>
  <c r="CU365" i="1" s="1"/>
  <c r="T365" i="1" s="1"/>
  <c r="AH365" i="1"/>
  <c r="AI365" i="1"/>
  <c r="CW365" i="1" s="1"/>
  <c r="V365" i="1" s="1"/>
  <c r="AJ365" i="1"/>
  <c r="CT365" i="1"/>
  <c r="S365" i="1" s="1"/>
  <c r="CV365" i="1"/>
  <c r="CX365" i="1"/>
  <c r="W365" i="1" s="1"/>
  <c r="CY365" i="1"/>
  <c r="X365" i="1" s="1"/>
  <c r="CZ365" i="1"/>
  <c r="FR365" i="1"/>
  <c r="GL365" i="1"/>
  <c r="GO365" i="1"/>
  <c r="GP365" i="1"/>
  <c r="GV365" i="1"/>
  <c r="HC365" i="1" s="1"/>
  <c r="GX365" i="1"/>
  <c r="I366" i="1"/>
  <c r="R366" i="1"/>
  <c r="CY366" i="1" s="1"/>
  <c r="X366" i="1" s="1"/>
  <c r="V366" i="1"/>
  <c r="AC366" i="1"/>
  <c r="AB366" i="1" s="1"/>
  <c r="AD366" i="1"/>
  <c r="CR366" i="1" s="1"/>
  <c r="Q366" i="1" s="1"/>
  <c r="AE366" i="1"/>
  <c r="AF366" i="1"/>
  <c r="AG366" i="1"/>
  <c r="AH366" i="1"/>
  <c r="CV366" i="1" s="1"/>
  <c r="U366" i="1" s="1"/>
  <c r="AI366" i="1"/>
  <c r="AJ366" i="1"/>
  <c r="CS366" i="1"/>
  <c r="CT366" i="1"/>
  <c r="S366" i="1" s="1"/>
  <c r="CU366" i="1"/>
  <c r="T366" i="1" s="1"/>
  <c r="CW366" i="1"/>
  <c r="CX366" i="1"/>
  <c r="W366" i="1" s="1"/>
  <c r="FR366" i="1"/>
  <c r="GL366" i="1"/>
  <c r="GO366" i="1"/>
  <c r="GP366" i="1"/>
  <c r="GV366" i="1"/>
  <c r="HC366" i="1" s="1"/>
  <c r="GX366" i="1" s="1"/>
  <c r="I367" i="1"/>
  <c r="R367" i="1"/>
  <c r="AB367" i="1"/>
  <c r="AC367" i="1"/>
  <c r="CQ367" i="1" s="1"/>
  <c r="AE367" i="1"/>
  <c r="AD367" i="1" s="1"/>
  <c r="CR367" i="1" s="1"/>
  <c r="Q367" i="1" s="1"/>
  <c r="AF367" i="1"/>
  <c r="AG367" i="1"/>
  <c r="CU367" i="1" s="1"/>
  <c r="T367" i="1" s="1"/>
  <c r="AH367" i="1"/>
  <c r="AI367" i="1"/>
  <c r="AJ367" i="1"/>
  <c r="CS367" i="1"/>
  <c r="CT367" i="1"/>
  <c r="S367" i="1" s="1"/>
  <c r="CV367" i="1"/>
  <c r="CW367" i="1"/>
  <c r="V367" i="1" s="1"/>
  <c r="CX367" i="1"/>
  <c r="W367" i="1" s="1"/>
  <c r="FR367" i="1"/>
  <c r="GL367" i="1"/>
  <c r="GO367" i="1"/>
  <c r="CC382" i="1" s="1"/>
  <c r="GP367" i="1"/>
  <c r="GV367" i="1"/>
  <c r="HC367" i="1"/>
  <c r="C368" i="1"/>
  <c r="D368" i="1"/>
  <c r="I368" i="1"/>
  <c r="P368" i="1"/>
  <c r="T368" i="1"/>
  <c r="AC368" i="1"/>
  <c r="AD368" i="1"/>
  <c r="CR368" i="1" s="1"/>
  <c r="Q368" i="1" s="1"/>
  <c r="AE368" i="1"/>
  <c r="AF368" i="1"/>
  <c r="AG368" i="1"/>
  <c r="AH368" i="1"/>
  <c r="CV368" i="1" s="1"/>
  <c r="U368" i="1" s="1"/>
  <c r="AI368" i="1"/>
  <c r="AJ368" i="1"/>
  <c r="CQ368" i="1"/>
  <c r="CS368" i="1"/>
  <c r="R368" i="1" s="1"/>
  <c r="CT368" i="1"/>
  <c r="S368" i="1" s="1"/>
  <c r="CU368" i="1"/>
  <c r="CW368" i="1"/>
  <c r="V368" i="1" s="1"/>
  <c r="CX368" i="1"/>
  <c r="W368" i="1" s="1"/>
  <c r="FR368" i="1"/>
  <c r="GL368" i="1"/>
  <c r="GO368" i="1"/>
  <c r="GP368" i="1"/>
  <c r="GV368" i="1"/>
  <c r="HC368" i="1" s="1"/>
  <c r="GX368" i="1" s="1"/>
  <c r="I369" i="1"/>
  <c r="AC369" i="1"/>
  <c r="CQ369" i="1" s="1"/>
  <c r="P369" i="1" s="1"/>
  <c r="AE369" i="1"/>
  <c r="AD369" i="1" s="1"/>
  <c r="CR369" i="1" s="1"/>
  <c r="Q369" i="1" s="1"/>
  <c r="AF369" i="1"/>
  <c r="CT369" i="1" s="1"/>
  <c r="S369" i="1" s="1"/>
  <c r="AG369" i="1"/>
  <c r="CU369" i="1" s="1"/>
  <c r="T369" i="1" s="1"/>
  <c r="AH369" i="1"/>
  <c r="AI369" i="1"/>
  <c r="AJ369" i="1"/>
  <c r="CX369" i="1" s="1"/>
  <c r="W369" i="1" s="1"/>
  <c r="CS369" i="1"/>
  <c r="R369" i="1" s="1"/>
  <c r="CV369" i="1"/>
  <c r="U369" i="1" s="1"/>
  <c r="CW369" i="1"/>
  <c r="V369" i="1" s="1"/>
  <c r="FR369" i="1"/>
  <c r="GL369" i="1"/>
  <c r="GO369" i="1"/>
  <c r="GP369" i="1"/>
  <c r="GV369" i="1"/>
  <c r="HC369" i="1"/>
  <c r="GX369" i="1" s="1"/>
  <c r="I370" i="1"/>
  <c r="U370" i="1"/>
  <c r="AC370" i="1"/>
  <c r="AE370" i="1"/>
  <c r="AD370" i="1" s="1"/>
  <c r="AB370" i="1" s="1"/>
  <c r="AF370" i="1"/>
  <c r="CT370" i="1" s="1"/>
  <c r="S370" i="1" s="1"/>
  <c r="AG370" i="1"/>
  <c r="AH370" i="1"/>
  <c r="AI370" i="1"/>
  <c r="AJ370" i="1"/>
  <c r="CX370" i="1" s="1"/>
  <c r="W370" i="1" s="1"/>
  <c r="CQ370" i="1"/>
  <c r="CR370" i="1"/>
  <c r="Q370" i="1" s="1"/>
  <c r="CS370" i="1"/>
  <c r="R370" i="1" s="1"/>
  <c r="CU370" i="1"/>
  <c r="T370" i="1" s="1"/>
  <c r="CV370" i="1"/>
  <c r="CW370" i="1"/>
  <c r="V370" i="1" s="1"/>
  <c r="FR370" i="1"/>
  <c r="GL370" i="1"/>
  <c r="GO370" i="1"/>
  <c r="GP370" i="1"/>
  <c r="GV370" i="1"/>
  <c r="GX370" i="1"/>
  <c r="HC370" i="1"/>
  <c r="AC371" i="1"/>
  <c r="AE371" i="1"/>
  <c r="CS371" i="1" s="1"/>
  <c r="AF371" i="1"/>
  <c r="AG371" i="1"/>
  <c r="AH371" i="1"/>
  <c r="AI371" i="1"/>
  <c r="CW371" i="1" s="1"/>
  <c r="AJ371" i="1"/>
  <c r="CQ371" i="1"/>
  <c r="CT371" i="1"/>
  <c r="CU371" i="1"/>
  <c r="CV371" i="1"/>
  <c r="CX371" i="1"/>
  <c r="FR371" i="1"/>
  <c r="GL371" i="1"/>
  <c r="GO371" i="1"/>
  <c r="GP371" i="1"/>
  <c r="GV371" i="1"/>
  <c r="HC371" i="1" s="1"/>
  <c r="I372" i="1"/>
  <c r="T372" i="1"/>
  <c r="AC372" i="1"/>
  <c r="AD372" i="1"/>
  <c r="CR372" i="1" s="1"/>
  <c r="Q372" i="1" s="1"/>
  <c r="AE372" i="1"/>
  <c r="AF372" i="1"/>
  <c r="AG372" i="1"/>
  <c r="AH372" i="1"/>
  <c r="CV372" i="1" s="1"/>
  <c r="U372" i="1" s="1"/>
  <c r="AI372" i="1"/>
  <c r="AJ372" i="1"/>
  <c r="CQ372" i="1"/>
  <c r="P372" i="1" s="1"/>
  <c r="CP372" i="1" s="1"/>
  <c r="O372" i="1" s="1"/>
  <c r="CS372" i="1"/>
  <c r="R372" i="1" s="1"/>
  <c r="CT372" i="1"/>
  <c r="S372" i="1" s="1"/>
  <c r="CU372" i="1"/>
  <c r="CW372" i="1"/>
  <c r="V372" i="1" s="1"/>
  <c r="CX372" i="1"/>
  <c r="W372" i="1" s="1"/>
  <c r="FR372" i="1"/>
  <c r="GL372" i="1"/>
  <c r="GO372" i="1"/>
  <c r="GP372" i="1"/>
  <c r="GV372" i="1"/>
  <c r="HC372" i="1" s="1"/>
  <c r="GX372" i="1" s="1"/>
  <c r="I373" i="1"/>
  <c r="V373" i="1"/>
  <c r="AC373" i="1"/>
  <c r="CQ373" i="1" s="1"/>
  <c r="P373" i="1" s="1"/>
  <c r="CP373" i="1" s="1"/>
  <c r="O373" i="1" s="1"/>
  <c r="AE373" i="1"/>
  <c r="AD373" i="1" s="1"/>
  <c r="CR373" i="1" s="1"/>
  <c r="Q373" i="1" s="1"/>
  <c r="AF373" i="1"/>
  <c r="CT373" i="1" s="1"/>
  <c r="S373" i="1" s="1"/>
  <c r="AG373" i="1"/>
  <c r="CU373" i="1" s="1"/>
  <c r="AH373" i="1"/>
  <c r="AI373" i="1"/>
  <c r="AJ373" i="1"/>
  <c r="CS373" i="1"/>
  <c r="R373" i="1" s="1"/>
  <c r="CV373" i="1"/>
  <c r="U373" i="1" s="1"/>
  <c r="CW373" i="1"/>
  <c r="CX373" i="1"/>
  <c r="W373" i="1" s="1"/>
  <c r="FR373" i="1"/>
  <c r="GL373" i="1"/>
  <c r="GO373" i="1"/>
  <c r="GP373" i="1"/>
  <c r="GV373" i="1"/>
  <c r="HC373" i="1"/>
  <c r="GX373" i="1" s="1"/>
  <c r="C374" i="1"/>
  <c r="D374" i="1"/>
  <c r="I374" i="1"/>
  <c r="S374" i="1"/>
  <c r="CZ374" i="1" s="1"/>
  <c r="Y374" i="1" s="1"/>
  <c r="AC374" i="1"/>
  <c r="AB374" i="1" s="1"/>
  <c r="AD374" i="1"/>
  <c r="CR374" i="1" s="1"/>
  <c r="Q374" i="1" s="1"/>
  <c r="AE374" i="1"/>
  <c r="AF374" i="1"/>
  <c r="AG374" i="1"/>
  <c r="AH374" i="1"/>
  <c r="CV374" i="1" s="1"/>
  <c r="U374" i="1" s="1"/>
  <c r="AI374" i="1"/>
  <c r="AJ374" i="1"/>
  <c r="CS374" i="1"/>
  <c r="R374" i="1" s="1"/>
  <c r="CT374" i="1"/>
  <c r="CU374" i="1"/>
  <c r="T374" i="1" s="1"/>
  <c r="CW374" i="1"/>
  <c r="V374" i="1" s="1"/>
  <c r="CX374" i="1"/>
  <c r="W374" i="1" s="1"/>
  <c r="FR374" i="1"/>
  <c r="GL374" i="1"/>
  <c r="GO374" i="1"/>
  <c r="GP374" i="1"/>
  <c r="GV374" i="1"/>
  <c r="HC374" i="1" s="1"/>
  <c r="GX374" i="1" s="1"/>
  <c r="I375" i="1"/>
  <c r="R375" i="1"/>
  <c r="AB375" i="1"/>
  <c r="AC375" i="1"/>
  <c r="CQ375" i="1" s="1"/>
  <c r="AE375" i="1"/>
  <c r="AD375" i="1" s="1"/>
  <c r="CR375" i="1" s="1"/>
  <c r="Q375" i="1" s="1"/>
  <c r="AF375" i="1"/>
  <c r="AG375" i="1"/>
  <c r="CU375" i="1" s="1"/>
  <c r="T375" i="1" s="1"/>
  <c r="AH375" i="1"/>
  <c r="AI375" i="1"/>
  <c r="AJ375" i="1"/>
  <c r="CS375" i="1"/>
  <c r="CT375" i="1"/>
  <c r="S375" i="1" s="1"/>
  <c r="CV375" i="1"/>
  <c r="CW375" i="1"/>
  <c r="V375" i="1" s="1"/>
  <c r="CX375" i="1"/>
  <c r="W375" i="1" s="1"/>
  <c r="FR375" i="1"/>
  <c r="GL375" i="1"/>
  <c r="GO375" i="1"/>
  <c r="GP375" i="1"/>
  <c r="GV375" i="1"/>
  <c r="HC375" i="1"/>
  <c r="C376" i="1"/>
  <c r="D376" i="1"/>
  <c r="I376" i="1"/>
  <c r="P376" i="1"/>
  <c r="T376" i="1"/>
  <c r="AC376" i="1"/>
  <c r="AD376" i="1"/>
  <c r="CR376" i="1" s="1"/>
  <c r="Q376" i="1" s="1"/>
  <c r="AE376" i="1"/>
  <c r="AF376" i="1"/>
  <c r="AG376" i="1"/>
  <c r="AH376" i="1"/>
  <c r="CV376" i="1" s="1"/>
  <c r="U376" i="1" s="1"/>
  <c r="AI376" i="1"/>
  <c r="AJ376" i="1"/>
  <c r="CQ376" i="1"/>
  <c r="CS376" i="1"/>
  <c r="R376" i="1" s="1"/>
  <c r="CT376" i="1"/>
  <c r="S376" i="1" s="1"/>
  <c r="CU376" i="1"/>
  <c r="CW376" i="1"/>
  <c r="V376" i="1" s="1"/>
  <c r="CX376" i="1"/>
  <c r="W376" i="1" s="1"/>
  <c r="FR376" i="1"/>
  <c r="GL376" i="1"/>
  <c r="GO376" i="1"/>
  <c r="GP376" i="1"/>
  <c r="GV376" i="1"/>
  <c r="HC376" i="1" s="1"/>
  <c r="GX376" i="1" s="1"/>
  <c r="I377" i="1"/>
  <c r="AC377" i="1"/>
  <c r="CQ377" i="1" s="1"/>
  <c r="P377" i="1" s="1"/>
  <c r="AE377" i="1"/>
  <c r="AD377" i="1" s="1"/>
  <c r="CR377" i="1" s="1"/>
  <c r="Q377" i="1" s="1"/>
  <c r="AF377" i="1"/>
  <c r="CT377" i="1" s="1"/>
  <c r="S377" i="1" s="1"/>
  <c r="AG377" i="1"/>
  <c r="CU377" i="1" s="1"/>
  <c r="T377" i="1" s="1"/>
  <c r="AH377" i="1"/>
  <c r="AI377" i="1"/>
  <c r="AJ377" i="1"/>
  <c r="CX377" i="1" s="1"/>
  <c r="W377" i="1" s="1"/>
  <c r="CS377" i="1"/>
  <c r="R377" i="1" s="1"/>
  <c r="CV377" i="1"/>
  <c r="U377" i="1" s="1"/>
  <c r="CW377" i="1"/>
  <c r="V377" i="1" s="1"/>
  <c r="FR377" i="1"/>
  <c r="GL377" i="1"/>
  <c r="GO377" i="1"/>
  <c r="GP377" i="1"/>
  <c r="GV377" i="1"/>
  <c r="HC377" i="1"/>
  <c r="GX377" i="1" s="1"/>
  <c r="I378" i="1"/>
  <c r="U378" i="1"/>
  <c r="AC378" i="1"/>
  <c r="AE378" i="1"/>
  <c r="AD378" i="1" s="1"/>
  <c r="AB378" i="1" s="1"/>
  <c r="AF378" i="1"/>
  <c r="CT378" i="1" s="1"/>
  <c r="S378" i="1" s="1"/>
  <c r="AG378" i="1"/>
  <c r="AH378" i="1"/>
  <c r="AI378" i="1"/>
  <c r="AJ378" i="1"/>
  <c r="CX378" i="1" s="1"/>
  <c r="W378" i="1" s="1"/>
  <c r="CQ378" i="1"/>
  <c r="CR378" i="1"/>
  <c r="Q378" i="1" s="1"/>
  <c r="CS378" i="1"/>
  <c r="R378" i="1" s="1"/>
  <c r="CU378" i="1"/>
  <c r="T378" i="1" s="1"/>
  <c r="CV378" i="1"/>
  <c r="CW378" i="1"/>
  <c r="V378" i="1" s="1"/>
  <c r="FR378" i="1"/>
  <c r="GL378" i="1"/>
  <c r="GO378" i="1"/>
  <c r="GP378" i="1"/>
  <c r="GV378" i="1"/>
  <c r="GX378" i="1"/>
  <c r="HC378" i="1"/>
  <c r="C379" i="1"/>
  <c r="D379" i="1"/>
  <c r="I379" i="1"/>
  <c r="V379" i="1"/>
  <c r="AC379" i="1"/>
  <c r="CQ379" i="1" s="1"/>
  <c r="AE379" i="1"/>
  <c r="AD379" i="1" s="1"/>
  <c r="CR379" i="1" s="1"/>
  <c r="Q379" i="1" s="1"/>
  <c r="AF379" i="1"/>
  <c r="AG379" i="1"/>
  <c r="CU379" i="1" s="1"/>
  <c r="AH379" i="1"/>
  <c r="AI379" i="1"/>
  <c r="AJ379" i="1"/>
  <c r="CX379" i="1" s="1"/>
  <c r="W379" i="1" s="1"/>
  <c r="CS379" i="1"/>
  <c r="CT379" i="1"/>
  <c r="S379" i="1" s="1"/>
  <c r="CV379" i="1"/>
  <c r="CW379" i="1"/>
  <c r="FR379" i="1"/>
  <c r="GL379" i="1"/>
  <c r="GO379" i="1"/>
  <c r="GP379" i="1"/>
  <c r="GV379" i="1"/>
  <c r="HC379" i="1"/>
  <c r="AB380" i="1"/>
  <c r="AC380" i="1"/>
  <c r="AE380" i="1"/>
  <c r="AD380" i="1" s="1"/>
  <c r="CR380" i="1" s="1"/>
  <c r="AF380" i="1"/>
  <c r="CT380" i="1" s="1"/>
  <c r="AG380" i="1"/>
  <c r="AH380" i="1"/>
  <c r="AI380" i="1"/>
  <c r="CW380" i="1" s="1"/>
  <c r="AJ380" i="1"/>
  <c r="CX380" i="1" s="1"/>
  <c r="CQ380" i="1"/>
  <c r="CS380" i="1"/>
  <c r="CU380" i="1"/>
  <c r="CV380" i="1"/>
  <c r="FR380" i="1"/>
  <c r="GL380" i="1"/>
  <c r="GO380" i="1"/>
  <c r="GP380" i="1"/>
  <c r="GV380" i="1"/>
  <c r="HC380" i="1"/>
  <c r="B382" i="1"/>
  <c r="B352" i="1" s="1"/>
  <c r="C382" i="1"/>
  <c r="C352" i="1" s="1"/>
  <c r="D382" i="1"/>
  <c r="D352" i="1" s="1"/>
  <c r="F382" i="1"/>
  <c r="F352" i="1" s="1"/>
  <c r="G382" i="1"/>
  <c r="G352" i="1" s="1"/>
  <c r="BC382" i="1"/>
  <c r="BC352" i="1" s="1"/>
  <c r="BX382" i="1"/>
  <c r="BX352" i="1" s="1"/>
  <c r="BY382" i="1"/>
  <c r="CK382" i="1"/>
  <c r="CL382" i="1"/>
  <c r="CL352" i="1" s="1"/>
  <c r="F398" i="1"/>
  <c r="D411" i="1"/>
  <c r="D413" i="1"/>
  <c r="E413" i="1"/>
  <c r="Z413" i="1"/>
  <c r="AA413" i="1"/>
  <c r="AM413" i="1"/>
  <c r="AN413" i="1"/>
  <c r="BD413" i="1"/>
  <c r="BE413" i="1"/>
  <c r="BF413" i="1"/>
  <c r="BG413" i="1"/>
  <c r="BH413" i="1"/>
  <c r="BI413" i="1"/>
  <c r="BJ413" i="1"/>
  <c r="BK413" i="1"/>
  <c r="BL413" i="1"/>
  <c r="BM413" i="1"/>
  <c r="BN413" i="1"/>
  <c r="BO413" i="1"/>
  <c r="BP413" i="1"/>
  <c r="BQ413" i="1"/>
  <c r="BR413" i="1"/>
  <c r="BS413" i="1"/>
  <c r="BT413" i="1"/>
  <c r="BU413" i="1"/>
  <c r="BV413" i="1"/>
  <c r="BW413" i="1"/>
  <c r="BX413" i="1"/>
  <c r="CM413" i="1"/>
  <c r="CN413" i="1"/>
  <c r="CO413" i="1"/>
  <c r="CP413" i="1"/>
  <c r="CQ413" i="1"/>
  <c r="CR413" i="1"/>
  <c r="CS413" i="1"/>
  <c r="CT413" i="1"/>
  <c r="CU413" i="1"/>
  <c r="CV413" i="1"/>
  <c r="CW413" i="1"/>
  <c r="CX413" i="1"/>
  <c r="CY413" i="1"/>
  <c r="CZ413" i="1"/>
  <c r="DA413" i="1"/>
  <c r="DB413" i="1"/>
  <c r="DC413" i="1"/>
  <c r="DD413" i="1"/>
  <c r="DE413" i="1"/>
  <c r="DF413" i="1"/>
  <c r="DG413" i="1"/>
  <c r="DH413" i="1"/>
  <c r="DI413" i="1"/>
  <c r="DJ413" i="1"/>
  <c r="DK413" i="1"/>
  <c r="DL413" i="1"/>
  <c r="DM413" i="1"/>
  <c r="DN413" i="1"/>
  <c r="DO413" i="1"/>
  <c r="DP413" i="1"/>
  <c r="DQ413" i="1"/>
  <c r="DR413" i="1"/>
  <c r="DS413" i="1"/>
  <c r="DT413" i="1"/>
  <c r="DU413" i="1"/>
  <c r="DV413" i="1"/>
  <c r="DW413" i="1"/>
  <c r="DX413" i="1"/>
  <c r="DY413" i="1"/>
  <c r="DZ413" i="1"/>
  <c r="EA413" i="1"/>
  <c r="EB413" i="1"/>
  <c r="EC413" i="1"/>
  <c r="ED413" i="1"/>
  <c r="EE413" i="1"/>
  <c r="EF413" i="1"/>
  <c r="EG413" i="1"/>
  <c r="EH413" i="1"/>
  <c r="EI413" i="1"/>
  <c r="EJ413" i="1"/>
  <c r="EK413" i="1"/>
  <c r="EL413" i="1"/>
  <c r="EM413" i="1"/>
  <c r="EN413" i="1"/>
  <c r="EO413" i="1"/>
  <c r="EP413" i="1"/>
  <c r="EQ413" i="1"/>
  <c r="ER413" i="1"/>
  <c r="ES413" i="1"/>
  <c r="ET413" i="1"/>
  <c r="EU413" i="1"/>
  <c r="EV413" i="1"/>
  <c r="EW413" i="1"/>
  <c r="EX413" i="1"/>
  <c r="EY413" i="1"/>
  <c r="EZ413" i="1"/>
  <c r="FA413" i="1"/>
  <c r="FB413" i="1"/>
  <c r="FC413" i="1"/>
  <c r="FD413" i="1"/>
  <c r="FE413" i="1"/>
  <c r="FF413" i="1"/>
  <c r="FG413" i="1"/>
  <c r="FH413" i="1"/>
  <c r="FI413" i="1"/>
  <c r="FJ413" i="1"/>
  <c r="FK413" i="1"/>
  <c r="FL413" i="1"/>
  <c r="FM413" i="1"/>
  <c r="FN413" i="1"/>
  <c r="FO413" i="1"/>
  <c r="FP413" i="1"/>
  <c r="FQ413" i="1"/>
  <c r="FR413" i="1"/>
  <c r="FS413" i="1"/>
  <c r="FT413" i="1"/>
  <c r="FU413" i="1"/>
  <c r="FV413" i="1"/>
  <c r="FW413" i="1"/>
  <c r="FX413" i="1"/>
  <c r="FY413" i="1"/>
  <c r="FZ413" i="1"/>
  <c r="GA413" i="1"/>
  <c r="GB413" i="1"/>
  <c r="GC413" i="1"/>
  <c r="GD413" i="1"/>
  <c r="GE413" i="1"/>
  <c r="GF413" i="1"/>
  <c r="GG413" i="1"/>
  <c r="GH413" i="1"/>
  <c r="GI413" i="1"/>
  <c r="GJ413" i="1"/>
  <c r="GK413" i="1"/>
  <c r="GL413" i="1"/>
  <c r="GM413" i="1"/>
  <c r="GN413" i="1"/>
  <c r="GO413" i="1"/>
  <c r="GP413" i="1"/>
  <c r="GQ413" i="1"/>
  <c r="GR413" i="1"/>
  <c r="GS413" i="1"/>
  <c r="GT413" i="1"/>
  <c r="GU413" i="1"/>
  <c r="GV413" i="1"/>
  <c r="GW413" i="1"/>
  <c r="GX413" i="1"/>
  <c r="C415" i="1"/>
  <c r="D415" i="1"/>
  <c r="I415" i="1"/>
  <c r="P415" i="1"/>
  <c r="T415" i="1"/>
  <c r="AC415" i="1"/>
  <c r="AE415" i="1"/>
  <c r="CS415" i="1" s="1"/>
  <c r="R415" i="1" s="1"/>
  <c r="AF415" i="1"/>
  <c r="AG415" i="1"/>
  <c r="AH415" i="1"/>
  <c r="AI415" i="1"/>
  <c r="CW415" i="1" s="1"/>
  <c r="V415" i="1" s="1"/>
  <c r="AJ415" i="1"/>
  <c r="CQ415" i="1"/>
  <c r="CT415" i="1"/>
  <c r="S415" i="1" s="1"/>
  <c r="CU415" i="1"/>
  <c r="CV415" i="1"/>
  <c r="U415" i="1" s="1"/>
  <c r="CX415" i="1"/>
  <c r="W415" i="1" s="1"/>
  <c r="FR415" i="1"/>
  <c r="GL415" i="1"/>
  <c r="GO415" i="1"/>
  <c r="GP415" i="1"/>
  <c r="GV415" i="1"/>
  <c r="HC415" i="1" s="1"/>
  <c r="GX415" i="1" s="1"/>
  <c r="I416" i="1"/>
  <c r="P416" i="1"/>
  <c r="T416" i="1"/>
  <c r="AC416" i="1"/>
  <c r="AD416" i="1"/>
  <c r="CR416" i="1" s="1"/>
  <c r="Q416" i="1" s="1"/>
  <c r="AE416" i="1"/>
  <c r="AF416" i="1"/>
  <c r="AG416" i="1"/>
  <c r="AH416" i="1"/>
  <c r="CV416" i="1" s="1"/>
  <c r="U416" i="1" s="1"/>
  <c r="AI416" i="1"/>
  <c r="AJ416" i="1"/>
  <c r="CQ416" i="1"/>
  <c r="CS416" i="1"/>
  <c r="R416" i="1" s="1"/>
  <c r="CT416" i="1"/>
  <c r="S416" i="1" s="1"/>
  <c r="CU416" i="1"/>
  <c r="CW416" i="1"/>
  <c r="V416" i="1" s="1"/>
  <c r="CX416" i="1"/>
  <c r="W416" i="1" s="1"/>
  <c r="FR416" i="1"/>
  <c r="GL416" i="1"/>
  <c r="GO416" i="1"/>
  <c r="GP416" i="1"/>
  <c r="GV416" i="1"/>
  <c r="HC416" i="1" s="1"/>
  <c r="GX416" i="1" s="1"/>
  <c r="I417" i="1"/>
  <c r="AC417" i="1"/>
  <c r="CQ417" i="1" s="1"/>
  <c r="P417" i="1" s="1"/>
  <c r="AE417" i="1"/>
  <c r="AD417" i="1" s="1"/>
  <c r="CR417" i="1" s="1"/>
  <c r="Q417" i="1" s="1"/>
  <c r="AF417" i="1"/>
  <c r="CT417" i="1" s="1"/>
  <c r="S417" i="1" s="1"/>
  <c r="AG417" i="1"/>
  <c r="CU417" i="1" s="1"/>
  <c r="T417" i="1" s="1"/>
  <c r="AH417" i="1"/>
  <c r="AI417" i="1"/>
  <c r="AJ417" i="1"/>
  <c r="CX417" i="1" s="1"/>
  <c r="W417" i="1" s="1"/>
  <c r="CS417" i="1"/>
  <c r="R417" i="1" s="1"/>
  <c r="CV417" i="1"/>
  <c r="U417" i="1" s="1"/>
  <c r="CW417" i="1"/>
  <c r="V417" i="1" s="1"/>
  <c r="FR417" i="1"/>
  <c r="GL417" i="1"/>
  <c r="GO417" i="1"/>
  <c r="GP417" i="1"/>
  <c r="GV417" i="1"/>
  <c r="HC417" i="1"/>
  <c r="GX417" i="1" s="1"/>
  <c r="C418" i="1"/>
  <c r="D418" i="1"/>
  <c r="I418" i="1"/>
  <c r="S418" i="1"/>
  <c r="AC418" i="1"/>
  <c r="AB418" i="1" s="1"/>
  <c r="AD418" i="1"/>
  <c r="CR418" i="1" s="1"/>
  <c r="Q418" i="1" s="1"/>
  <c r="AE418" i="1"/>
  <c r="AF418" i="1"/>
  <c r="AG418" i="1"/>
  <c r="AH418" i="1"/>
  <c r="CV418" i="1" s="1"/>
  <c r="U418" i="1" s="1"/>
  <c r="AI418" i="1"/>
  <c r="AJ418" i="1"/>
  <c r="CS418" i="1"/>
  <c r="R418" i="1" s="1"/>
  <c r="CT418" i="1"/>
  <c r="CU418" i="1"/>
  <c r="T418" i="1" s="1"/>
  <c r="CW418" i="1"/>
  <c r="V418" i="1" s="1"/>
  <c r="CX418" i="1"/>
  <c r="W418" i="1" s="1"/>
  <c r="FR418" i="1"/>
  <c r="GL418" i="1"/>
  <c r="GO418" i="1"/>
  <c r="GP418" i="1"/>
  <c r="GV418" i="1"/>
  <c r="HC418" i="1" s="1"/>
  <c r="GX418" i="1" s="1"/>
  <c r="I419" i="1"/>
  <c r="R419" i="1" s="1"/>
  <c r="V419" i="1"/>
  <c r="AC419" i="1"/>
  <c r="CQ419" i="1" s="1"/>
  <c r="AE419" i="1"/>
  <c r="AD419" i="1" s="1"/>
  <c r="CR419" i="1" s="1"/>
  <c r="Q419" i="1" s="1"/>
  <c r="AF419" i="1"/>
  <c r="AG419" i="1"/>
  <c r="CU419" i="1" s="1"/>
  <c r="AH419" i="1"/>
  <c r="AI419" i="1"/>
  <c r="AJ419" i="1"/>
  <c r="CX419" i="1" s="1"/>
  <c r="W419" i="1" s="1"/>
  <c r="CS419" i="1"/>
  <c r="CT419" i="1"/>
  <c r="S419" i="1" s="1"/>
  <c r="CV419" i="1"/>
  <c r="CW419" i="1"/>
  <c r="FR419" i="1"/>
  <c r="GL419" i="1"/>
  <c r="GO419" i="1"/>
  <c r="GP419" i="1"/>
  <c r="GV419" i="1"/>
  <c r="HC419" i="1"/>
  <c r="I420" i="1"/>
  <c r="R420" i="1"/>
  <c r="AB420" i="1"/>
  <c r="AC420" i="1"/>
  <c r="AE420" i="1"/>
  <c r="AD420" i="1" s="1"/>
  <c r="CR420" i="1" s="1"/>
  <c r="Q420" i="1" s="1"/>
  <c r="AF420" i="1"/>
  <c r="CT420" i="1" s="1"/>
  <c r="AG420" i="1"/>
  <c r="AH420" i="1"/>
  <c r="AI420" i="1"/>
  <c r="CW420" i="1" s="1"/>
  <c r="V420" i="1" s="1"/>
  <c r="AJ420" i="1"/>
  <c r="CX420" i="1" s="1"/>
  <c r="CQ420" i="1"/>
  <c r="P420" i="1" s="1"/>
  <c r="CS420" i="1"/>
  <c r="CU420" i="1"/>
  <c r="CV420" i="1"/>
  <c r="U420" i="1" s="1"/>
  <c r="FR420" i="1"/>
  <c r="GL420" i="1"/>
  <c r="GO420" i="1"/>
  <c r="GP420" i="1"/>
  <c r="GV420" i="1"/>
  <c r="HC420" i="1"/>
  <c r="GX420" i="1" s="1"/>
  <c r="C421" i="1"/>
  <c r="D421" i="1"/>
  <c r="T421" i="1"/>
  <c r="W421" i="1"/>
  <c r="AC421" i="1"/>
  <c r="AD421" i="1"/>
  <c r="CR421" i="1" s="1"/>
  <c r="Q421" i="1" s="1"/>
  <c r="AE421" i="1"/>
  <c r="CS421" i="1" s="1"/>
  <c r="R421" i="1" s="1"/>
  <c r="AF421" i="1"/>
  <c r="AG421" i="1"/>
  <c r="AH421" i="1"/>
  <c r="CV421" i="1" s="1"/>
  <c r="U421" i="1" s="1"/>
  <c r="AI421" i="1"/>
  <c r="CW421" i="1" s="1"/>
  <c r="V421" i="1" s="1"/>
  <c r="AJ421" i="1"/>
  <c r="CQ421" i="1"/>
  <c r="P421" i="1" s="1"/>
  <c r="CT421" i="1"/>
  <c r="S421" i="1" s="1"/>
  <c r="CU421" i="1"/>
  <c r="CX421" i="1"/>
  <c r="FR421" i="1"/>
  <c r="GL421" i="1"/>
  <c r="GO421" i="1"/>
  <c r="GP421" i="1"/>
  <c r="GV421" i="1"/>
  <c r="HC421" i="1" s="1"/>
  <c r="GX421" i="1" s="1"/>
  <c r="I422" i="1"/>
  <c r="AC422" i="1"/>
  <c r="CQ422" i="1" s="1"/>
  <c r="P422" i="1" s="1"/>
  <c r="AE422" i="1"/>
  <c r="AD422" i="1" s="1"/>
  <c r="CR422" i="1" s="1"/>
  <c r="Q422" i="1" s="1"/>
  <c r="AF422" i="1"/>
  <c r="CT422" i="1" s="1"/>
  <c r="S422" i="1" s="1"/>
  <c r="AG422" i="1"/>
  <c r="CU422" i="1" s="1"/>
  <c r="T422" i="1" s="1"/>
  <c r="AH422" i="1"/>
  <c r="AI422" i="1"/>
  <c r="AJ422" i="1"/>
  <c r="CX422" i="1" s="1"/>
  <c r="W422" i="1" s="1"/>
  <c r="CS422" i="1"/>
  <c r="R422" i="1" s="1"/>
  <c r="CV422" i="1"/>
  <c r="U422" i="1" s="1"/>
  <c r="CW422" i="1"/>
  <c r="V422" i="1" s="1"/>
  <c r="FR422" i="1"/>
  <c r="GL422" i="1"/>
  <c r="GO422" i="1"/>
  <c r="GP422" i="1"/>
  <c r="GV422" i="1"/>
  <c r="HC422" i="1"/>
  <c r="GX422" i="1" s="1"/>
  <c r="I423" i="1"/>
  <c r="U423" i="1"/>
  <c r="AC423" i="1"/>
  <c r="AE423" i="1"/>
  <c r="AD423" i="1" s="1"/>
  <c r="AB423" i="1" s="1"/>
  <c r="AF423" i="1"/>
  <c r="CT423" i="1" s="1"/>
  <c r="S423" i="1" s="1"/>
  <c r="AG423" i="1"/>
  <c r="AH423" i="1"/>
  <c r="AI423" i="1"/>
  <c r="AJ423" i="1"/>
  <c r="CX423" i="1" s="1"/>
  <c r="W423" i="1" s="1"/>
  <c r="CQ423" i="1"/>
  <c r="CR423" i="1"/>
  <c r="Q423" i="1" s="1"/>
  <c r="CS423" i="1"/>
  <c r="R423" i="1" s="1"/>
  <c r="CU423" i="1"/>
  <c r="T423" i="1" s="1"/>
  <c r="CV423" i="1"/>
  <c r="CW423" i="1"/>
  <c r="V423" i="1" s="1"/>
  <c r="FR423" i="1"/>
  <c r="GL423" i="1"/>
  <c r="GO423" i="1"/>
  <c r="GP423" i="1"/>
  <c r="GV423" i="1"/>
  <c r="GX423" i="1"/>
  <c r="HC423" i="1"/>
  <c r="I424" i="1"/>
  <c r="Q424" i="1"/>
  <c r="T424" i="1"/>
  <c r="AC424" i="1"/>
  <c r="AD424" i="1"/>
  <c r="AB424" i="1" s="1"/>
  <c r="AE424" i="1"/>
  <c r="CS424" i="1" s="1"/>
  <c r="R424" i="1" s="1"/>
  <c r="AF424" i="1"/>
  <c r="CT424" i="1" s="1"/>
  <c r="S424" i="1" s="1"/>
  <c r="CY424" i="1" s="1"/>
  <c r="X424" i="1" s="1"/>
  <c r="AG424" i="1"/>
  <c r="AH424" i="1"/>
  <c r="AI424" i="1"/>
  <c r="CW424" i="1" s="1"/>
  <c r="V424" i="1" s="1"/>
  <c r="AJ424" i="1"/>
  <c r="CX424" i="1" s="1"/>
  <c r="W424" i="1" s="1"/>
  <c r="CQ424" i="1"/>
  <c r="P424" i="1" s="1"/>
  <c r="CP424" i="1" s="1"/>
  <c r="O424" i="1" s="1"/>
  <c r="CR424" i="1"/>
  <c r="CU424" i="1"/>
  <c r="CV424" i="1"/>
  <c r="U424" i="1" s="1"/>
  <c r="FR424" i="1"/>
  <c r="GL424" i="1"/>
  <c r="GO424" i="1"/>
  <c r="GP424" i="1"/>
  <c r="GV424" i="1"/>
  <c r="HC424" i="1" s="1"/>
  <c r="GX424" i="1"/>
  <c r="B426" i="1"/>
  <c r="B413" i="1" s="1"/>
  <c r="C426" i="1"/>
  <c r="C413" i="1" s="1"/>
  <c r="D426" i="1"/>
  <c r="F426" i="1"/>
  <c r="F413" i="1" s="1"/>
  <c r="G426" i="1"/>
  <c r="G413" i="1" s="1"/>
  <c r="BC426" i="1"/>
  <c r="F442" i="1" s="1"/>
  <c r="BX426" i="1"/>
  <c r="CK426" i="1"/>
  <c r="CK413" i="1" s="1"/>
  <c r="CL426" i="1"/>
  <c r="CL413" i="1" s="1"/>
  <c r="D455" i="1"/>
  <c r="C457" i="1"/>
  <c r="D457" i="1"/>
  <c r="E457" i="1"/>
  <c r="G457" i="1"/>
  <c r="Z457" i="1"/>
  <c r="AA457" i="1"/>
  <c r="AM457" i="1"/>
  <c r="AN457" i="1"/>
  <c r="AQ457" i="1"/>
  <c r="BC457" i="1"/>
  <c r="BD457" i="1"/>
  <c r="BE457" i="1"/>
  <c r="BF457" i="1"/>
  <c r="BG457" i="1"/>
  <c r="BH457" i="1"/>
  <c r="BI457" i="1"/>
  <c r="BJ457" i="1"/>
  <c r="BK457" i="1"/>
  <c r="BL457" i="1"/>
  <c r="BM457" i="1"/>
  <c r="BN457" i="1"/>
  <c r="BO457" i="1"/>
  <c r="BP457" i="1"/>
  <c r="BQ457" i="1"/>
  <c r="BR457" i="1"/>
  <c r="BS457" i="1"/>
  <c r="BT457" i="1"/>
  <c r="BU457" i="1"/>
  <c r="BV457" i="1"/>
  <c r="BW457" i="1"/>
  <c r="CM457" i="1"/>
  <c r="CN457" i="1"/>
  <c r="CO457" i="1"/>
  <c r="CP457" i="1"/>
  <c r="CQ457" i="1"/>
  <c r="CR457" i="1"/>
  <c r="CS457" i="1"/>
  <c r="CT457" i="1"/>
  <c r="CU457" i="1"/>
  <c r="CV457" i="1"/>
  <c r="CW457" i="1"/>
  <c r="CX457" i="1"/>
  <c r="CY457" i="1"/>
  <c r="CZ457" i="1"/>
  <c r="DA457" i="1"/>
  <c r="DB457" i="1"/>
  <c r="DC457" i="1"/>
  <c r="DD457" i="1"/>
  <c r="DE457" i="1"/>
  <c r="DF457" i="1"/>
  <c r="DG457" i="1"/>
  <c r="DH457" i="1"/>
  <c r="DI457" i="1"/>
  <c r="DJ457" i="1"/>
  <c r="DK457" i="1"/>
  <c r="DL457" i="1"/>
  <c r="DM457" i="1"/>
  <c r="DN457" i="1"/>
  <c r="DO457" i="1"/>
  <c r="DP457" i="1"/>
  <c r="DQ457" i="1"/>
  <c r="DR457" i="1"/>
  <c r="DS457" i="1"/>
  <c r="DT457" i="1"/>
  <c r="DU457" i="1"/>
  <c r="DV457" i="1"/>
  <c r="DW457" i="1"/>
  <c r="DX457" i="1"/>
  <c r="DY457" i="1"/>
  <c r="DZ457" i="1"/>
  <c r="EA457" i="1"/>
  <c r="EB457" i="1"/>
  <c r="EC457" i="1"/>
  <c r="ED457" i="1"/>
  <c r="EE457" i="1"/>
  <c r="EF457" i="1"/>
  <c r="EG457" i="1"/>
  <c r="EH457" i="1"/>
  <c r="EI457" i="1"/>
  <c r="EJ457" i="1"/>
  <c r="EK457" i="1"/>
  <c r="EL457" i="1"/>
  <c r="EM457" i="1"/>
  <c r="EN457" i="1"/>
  <c r="EO457" i="1"/>
  <c r="EP457" i="1"/>
  <c r="EQ457" i="1"/>
  <c r="ER457" i="1"/>
  <c r="ES457" i="1"/>
  <c r="ET457" i="1"/>
  <c r="EU457" i="1"/>
  <c r="EV457" i="1"/>
  <c r="EW457" i="1"/>
  <c r="EX457" i="1"/>
  <c r="EY457" i="1"/>
  <c r="EZ457" i="1"/>
  <c r="FA457" i="1"/>
  <c r="FB457" i="1"/>
  <c r="FC457" i="1"/>
  <c r="FD457" i="1"/>
  <c r="FE457" i="1"/>
  <c r="FF457" i="1"/>
  <c r="FG457" i="1"/>
  <c r="FH457" i="1"/>
  <c r="FI457" i="1"/>
  <c r="FJ457" i="1"/>
  <c r="FK457" i="1"/>
  <c r="FL457" i="1"/>
  <c r="FM457" i="1"/>
  <c r="FN457" i="1"/>
  <c r="FO457" i="1"/>
  <c r="FP457" i="1"/>
  <c r="FQ457" i="1"/>
  <c r="FR457" i="1"/>
  <c r="FS457" i="1"/>
  <c r="FT457" i="1"/>
  <c r="FU457" i="1"/>
  <c r="FV457" i="1"/>
  <c r="FW457" i="1"/>
  <c r="FX457" i="1"/>
  <c r="FY457" i="1"/>
  <c r="FZ457" i="1"/>
  <c r="GA457" i="1"/>
  <c r="GB457" i="1"/>
  <c r="GC457" i="1"/>
  <c r="GD457" i="1"/>
  <c r="GE457" i="1"/>
  <c r="GF457" i="1"/>
  <c r="GG457" i="1"/>
  <c r="GH457" i="1"/>
  <c r="GI457" i="1"/>
  <c r="GJ457" i="1"/>
  <c r="GK457" i="1"/>
  <c r="GL457" i="1"/>
  <c r="GM457" i="1"/>
  <c r="GN457" i="1"/>
  <c r="GO457" i="1"/>
  <c r="GP457" i="1"/>
  <c r="GQ457" i="1"/>
  <c r="GR457" i="1"/>
  <c r="GS457" i="1"/>
  <c r="GT457" i="1"/>
  <c r="GU457" i="1"/>
  <c r="GV457" i="1"/>
  <c r="GW457" i="1"/>
  <c r="GX457" i="1"/>
  <c r="I459" i="1"/>
  <c r="AC459" i="1"/>
  <c r="CQ459" i="1" s="1"/>
  <c r="AE459" i="1"/>
  <c r="AD459" i="1" s="1"/>
  <c r="AB459" i="1" s="1"/>
  <c r="AF459" i="1"/>
  <c r="CT459" i="1" s="1"/>
  <c r="AG459" i="1"/>
  <c r="CU459" i="1" s="1"/>
  <c r="AH459" i="1"/>
  <c r="AI459" i="1"/>
  <c r="CW459" i="1" s="1"/>
  <c r="V459" i="1" s="1"/>
  <c r="AI461" i="1" s="1"/>
  <c r="AJ459" i="1"/>
  <c r="CX459" i="1" s="1"/>
  <c r="CV459" i="1"/>
  <c r="U459" i="1" s="1"/>
  <c r="AH461" i="1" s="1"/>
  <c r="FR459" i="1"/>
  <c r="GL459" i="1"/>
  <c r="GO459" i="1"/>
  <c r="CC461" i="1" s="1"/>
  <c r="GP459" i="1"/>
  <c r="GV459" i="1"/>
  <c r="HC459" i="1"/>
  <c r="GX459" i="1" s="1"/>
  <c r="CJ461" i="1" s="1"/>
  <c r="B461" i="1"/>
  <c r="B457" i="1" s="1"/>
  <c r="C461" i="1"/>
  <c r="D461" i="1"/>
  <c r="F461" i="1"/>
  <c r="F457" i="1" s="1"/>
  <c r="G461" i="1"/>
  <c r="BB461" i="1"/>
  <c r="BB457" i="1" s="1"/>
  <c r="BX461" i="1"/>
  <c r="BX457" i="1" s="1"/>
  <c r="BY461" i="1"/>
  <c r="BZ461" i="1"/>
  <c r="AQ461" i="1" s="1"/>
  <c r="F471" i="1" s="1"/>
  <c r="CD461" i="1"/>
  <c r="AU461" i="1" s="1"/>
  <c r="F480" i="1" s="1"/>
  <c r="CG461" i="1"/>
  <c r="CK461" i="1"/>
  <c r="CK457" i="1" s="1"/>
  <c r="CL461" i="1"/>
  <c r="BC461" i="1" s="1"/>
  <c r="F477" i="1" s="1"/>
  <c r="B490" i="1"/>
  <c r="B22" i="1" s="1"/>
  <c r="C490" i="1"/>
  <c r="C22" i="1" s="1"/>
  <c r="D490" i="1"/>
  <c r="D22" i="1" s="1"/>
  <c r="F490" i="1"/>
  <c r="F22" i="1" s="1"/>
  <c r="G490" i="1"/>
  <c r="G22" i="1" s="1"/>
  <c r="B519" i="1"/>
  <c r="B18" i="1" s="1"/>
  <c r="C519" i="1"/>
  <c r="C18" i="1" s="1"/>
  <c r="D519" i="1"/>
  <c r="D18" i="1" s="1"/>
  <c r="F519" i="1"/>
  <c r="F18" i="1" s="1"/>
  <c r="G519" i="1"/>
  <c r="G18" i="1" s="1"/>
  <c r="J101" i="5" l="1"/>
  <c r="P101" i="5" s="1"/>
  <c r="G298" i="5"/>
  <c r="O298" i="5" s="1"/>
  <c r="W413" i="5"/>
  <c r="G442" i="5"/>
  <c r="O442" i="5" s="1"/>
  <c r="G322" i="5"/>
  <c r="O322" i="5" s="1"/>
  <c r="J219" i="5"/>
  <c r="P219" i="5" s="1"/>
  <c r="J322" i="5"/>
  <c r="P322" i="5" s="1"/>
  <c r="W171" i="5"/>
  <c r="J454" i="5"/>
  <c r="P454" i="5" s="1"/>
  <c r="J469" i="5" s="1"/>
  <c r="J364" i="5"/>
  <c r="P364" i="5" s="1"/>
  <c r="J43" i="5"/>
  <c r="P43" i="5" s="1"/>
  <c r="J45" i="5" s="1"/>
  <c r="W424" i="5"/>
  <c r="W266" i="5"/>
  <c r="J376" i="5"/>
  <c r="P376" i="5" s="1"/>
  <c r="J199" i="5"/>
  <c r="P199" i="5" s="1"/>
  <c r="J201" i="5" s="1"/>
  <c r="G72" i="5"/>
  <c r="O72" i="5" s="1"/>
  <c r="W88" i="5"/>
  <c r="G454" i="5"/>
  <c r="O454" i="5" s="1"/>
  <c r="J72" i="5"/>
  <c r="P72" i="5" s="1"/>
  <c r="J74" i="5" s="1"/>
  <c r="J424" i="5"/>
  <c r="P424" i="5" s="1"/>
  <c r="W338" i="5"/>
  <c r="G288" i="5"/>
  <c r="O288" i="5" s="1"/>
  <c r="G364" i="5"/>
  <c r="O364" i="5" s="1"/>
  <c r="W219" i="5"/>
  <c r="W181" i="5"/>
  <c r="W298" i="5"/>
  <c r="G338" i="5"/>
  <c r="O338" i="5" s="1"/>
  <c r="G426" i="5" s="1"/>
  <c r="J88" i="5"/>
  <c r="P88" i="5" s="1"/>
  <c r="G401" i="5"/>
  <c r="O401" i="5" s="1"/>
  <c r="G376" i="5"/>
  <c r="O376" i="5" s="1"/>
  <c r="W101" i="5"/>
  <c r="J348" i="5"/>
  <c r="P348" i="5" s="1"/>
  <c r="G131" i="5"/>
  <c r="O131" i="5" s="1"/>
  <c r="G219" i="5"/>
  <c r="O219" i="5" s="1"/>
  <c r="G255" i="5"/>
  <c r="O255" i="5" s="1"/>
  <c r="W401" i="5"/>
  <c r="G101" i="5"/>
  <c r="O101" i="5" s="1"/>
  <c r="W376" i="5"/>
  <c r="W454" i="5"/>
  <c r="G88" i="5"/>
  <c r="O88" i="5" s="1"/>
  <c r="G390" i="5"/>
  <c r="O390" i="5" s="1"/>
  <c r="G348" i="5"/>
  <c r="O348" i="5" s="1"/>
  <c r="J338" i="5"/>
  <c r="P338" i="5" s="1"/>
  <c r="G43" i="5"/>
  <c r="O43" i="5" s="1"/>
  <c r="G45" i="5" s="1"/>
  <c r="J390" i="5"/>
  <c r="P390" i="5" s="1"/>
  <c r="G22" i="5"/>
  <c r="G74" i="5"/>
  <c r="W348" i="5"/>
  <c r="W72" i="5"/>
  <c r="W465" i="5"/>
  <c r="W199" i="5"/>
  <c r="W43" i="5"/>
  <c r="J324" i="5"/>
  <c r="W442" i="5"/>
  <c r="G465" i="5"/>
  <c r="O465" i="5" s="1"/>
  <c r="W364" i="5"/>
  <c r="G155" i="5"/>
  <c r="G205" i="5"/>
  <c r="J183" i="5"/>
  <c r="J155" i="5"/>
  <c r="G183" i="5"/>
  <c r="J133" i="5"/>
  <c r="U461" i="1"/>
  <c r="AH457" i="1"/>
  <c r="CZ421" i="1"/>
  <c r="Y421" i="1" s="1"/>
  <c r="CY421" i="1"/>
  <c r="X421" i="1" s="1"/>
  <c r="CY417" i="1"/>
  <c r="X417" i="1" s="1"/>
  <c r="CZ417" i="1"/>
  <c r="Y417" i="1" s="1"/>
  <c r="CZ416" i="1"/>
  <c r="Y416" i="1" s="1"/>
  <c r="CY416" i="1"/>
  <c r="X416" i="1" s="1"/>
  <c r="CP416" i="1"/>
  <c r="O416" i="1" s="1"/>
  <c r="CY369" i="1"/>
  <c r="X369" i="1" s="1"/>
  <c r="CZ369" i="1"/>
  <c r="Y369" i="1" s="1"/>
  <c r="CJ457" i="1"/>
  <c r="BA461" i="1"/>
  <c r="V461" i="1"/>
  <c r="AI457" i="1"/>
  <c r="CY419" i="1"/>
  <c r="X419" i="1" s="1"/>
  <c r="CZ419" i="1"/>
  <c r="Y419" i="1" s="1"/>
  <c r="CP417" i="1"/>
  <c r="O417" i="1" s="1"/>
  <c r="V380" i="1"/>
  <c r="CY375" i="1"/>
  <c r="X375" i="1" s="1"/>
  <c r="CZ375" i="1"/>
  <c r="Y375" i="1" s="1"/>
  <c r="CY373" i="1"/>
  <c r="X373" i="1" s="1"/>
  <c r="GM373" i="1" s="1"/>
  <c r="CZ373" i="1"/>
  <c r="Y373" i="1" s="1"/>
  <c r="U371" i="1"/>
  <c r="CP369" i="1"/>
  <c r="O369" i="1" s="1"/>
  <c r="CP422" i="1"/>
  <c r="O422" i="1" s="1"/>
  <c r="CP377" i="1"/>
  <c r="O377" i="1" s="1"/>
  <c r="CZ372" i="1"/>
  <c r="Y372" i="1" s="1"/>
  <c r="CY372" i="1"/>
  <c r="X372" i="1" s="1"/>
  <c r="GN372" i="1" s="1"/>
  <c r="CC352" i="1"/>
  <c r="AT382" i="1"/>
  <c r="CZ368" i="1"/>
  <c r="Y368" i="1" s="1"/>
  <c r="CY368" i="1"/>
  <c r="X368" i="1" s="1"/>
  <c r="CP368" i="1"/>
  <c r="O368" i="1" s="1"/>
  <c r="U359" i="1"/>
  <c r="AT461" i="1"/>
  <c r="CC457" i="1"/>
  <c r="CY422" i="1"/>
  <c r="X422" i="1" s="1"/>
  <c r="CZ422" i="1"/>
  <c r="Y422" i="1" s="1"/>
  <c r="CP421" i="1"/>
  <c r="O421" i="1" s="1"/>
  <c r="CY377" i="1"/>
  <c r="X377" i="1" s="1"/>
  <c r="CZ377" i="1"/>
  <c r="Y377" i="1" s="1"/>
  <c r="CZ376" i="1"/>
  <c r="Y376" i="1" s="1"/>
  <c r="CY376" i="1"/>
  <c r="X376" i="1" s="1"/>
  <c r="CP376" i="1"/>
  <c r="O376" i="1" s="1"/>
  <c r="GM372" i="1"/>
  <c r="CY367" i="1"/>
  <c r="X367" i="1" s="1"/>
  <c r="CZ367" i="1"/>
  <c r="Y367" i="1" s="1"/>
  <c r="AP461" i="1"/>
  <c r="BY457" i="1"/>
  <c r="CI461" i="1"/>
  <c r="AU457" i="1"/>
  <c r="AE426" i="1"/>
  <c r="BY352" i="1"/>
  <c r="AP382" i="1"/>
  <c r="P380" i="1"/>
  <c r="CX291" i="3"/>
  <c r="CX295" i="3"/>
  <c r="CX299" i="3"/>
  <c r="CX293" i="3"/>
  <c r="CX297" i="3"/>
  <c r="CX301" i="3"/>
  <c r="CX292" i="3"/>
  <c r="CX294" i="3"/>
  <c r="CX300" i="3"/>
  <c r="CX302" i="3"/>
  <c r="AP321" i="1"/>
  <c r="BY294" i="1"/>
  <c r="U318" i="1"/>
  <c r="AD315" i="1"/>
  <c r="CR315" i="1" s="1"/>
  <c r="Q315" i="1" s="1"/>
  <c r="CS315" i="1"/>
  <c r="R315" i="1" s="1"/>
  <c r="CZ315" i="1" s="1"/>
  <c r="Y315" i="1" s="1"/>
  <c r="CZ311" i="1"/>
  <c r="Y311" i="1" s="1"/>
  <c r="CQ309" i="1"/>
  <c r="P309" i="1" s="1"/>
  <c r="AD307" i="1"/>
  <c r="CR307" i="1" s="1"/>
  <c r="Q307" i="1" s="1"/>
  <c r="CS307" i="1"/>
  <c r="R307" i="1" s="1"/>
  <c r="CZ307" i="1" s="1"/>
  <c r="Y307" i="1" s="1"/>
  <c r="CC294" i="1"/>
  <c r="AT321" i="1"/>
  <c r="S232" i="1"/>
  <c r="BZ152" i="1"/>
  <c r="AQ157" i="1"/>
  <c r="F474" i="1"/>
  <c r="AO461" i="1"/>
  <c r="CS459" i="1"/>
  <c r="R459" i="1" s="1"/>
  <c r="AE461" i="1" s="1"/>
  <c r="P459" i="1"/>
  <c r="CL457" i="1"/>
  <c r="CD457" i="1"/>
  <c r="AO426" i="1"/>
  <c r="CG426" i="1"/>
  <c r="P423" i="1"/>
  <c r="CP423" i="1" s="1"/>
  <c r="O423" i="1" s="1"/>
  <c r="AB421" i="1"/>
  <c r="T420" i="1"/>
  <c r="W420" i="1"/>
  <c r="AJ426" i="1" s="1"/>
  <c r="S420" i="1"/>
  <c r="P419" i="1"/>
  <c r="CP419" i="1" s="1"/>
  <c r="O419" i="1" s="1"/>
  <c r="CQ418" i="1"/>
  <c r="P418" i="1" s="1"/>
  <c r="CP418" i="1" s="1"/>
  <c r="O418" i="1" s="1"/>
  <c r="BY426" i="1"/>
  <c r="AD415" i="1"/>
  <c r="CR415" i="1" s="1"/>
  <c r="Q415" i="1" s="1"/>
  <c r="AD426" i="1" s="1"/>
  <c r="AO382" i="1"/>
  <c r="T380" i="1"/>
  <c r="S380" i="1"/>
  <c r="P379" i="1"/>
  <c r="CP379" i="1" s="1"/>
  <c r="O379" i="1" s="1"/>
  <c r="P378" i="1"/>
  <c r="CP378" i="1" s="1"/>
  <c r="O378" i="1" s="1"/>
  <c r="GX375" i="1"/>
  <c r="U375" i="1"/>
  <c r="CY374" i="1"/>
  <c r="X374" i="1" s="1"/>
  <c r="T373" i="1"/>
  <c r="AB373" i="1"/>
  <c r="AB372" i="1"/>
  <c r="P370" i="1"/>
  <c r="CP370" i="1" s="1"/>
  <c r="O370" i="1" s="1"/>
  <c r="GX367" i="1"/>
  <c r="U367" i="1"/>
  <c r="CZ366" i="1"/>
  <c r="Y366" i="1" s="1"/>
  <c r="U361" i="1"/>
  <c r="Q361" i="1"/>
  <c r="W359" i="1"/>
  <c r="CX239" i="3"/>
  <c r="CX243" i="3"/>
  <c r="CX238" i="3"/>
  <c r="CX242" i="3"/>
  <c r="CX247" i="3"/>
  <c r="CX240" i="3"/>
  <c r="CX245" i="3"/>
  <c r="CX244" i="3"/>
  <c r="CX246" i="3"/>
  <c r="CX241" i="3"/>
  <c r="CX237" i="3"/>
  <c r="I359" i="1"/>
  <c r="I363" i="1"/>
  <c r="S363" i="1" s="1"/>
  <c r="I360" i="1"/>
  <c r="I364" i="1"/>
  <c r="I362" i="1"/>
  <c r="CD382" i="1"/>
  <c r="AD355" i="1"/>
  <c r="CR355" i="1" s="1"/>
  <c r="Q355" i="1" s="1"/>
  <c r="CS355" i="1"/>
  <c r="R355" i="1" s="1"/>
  <c r="CQ315" i="1"/>
  <c r="P315" i="1" s="1"/>
  <c r="CP315" i="1" s="1"/>
  <c r="O315" i="1" s="1"/>
  <c r="AB315" i="1"/>
  <c r="AD313" i="1"/>
  <c r="CR313" i="1" s="1"/>
  <c r="Q313" i="1" s="1"/>
  <c r="CS313" i="1"/>
  <c r="R313" i="1" s="1"/>
  <c r="CY309" i="1"/>
  <c r="X309" i="1" s="1"/>
  <c r="CQ307" i="1"/>
  <c r="P307" i="1" s="1"/>
  <c r="CP307" i="1" s="1"/>
  <c r="O307" i="1" s="1"/>
  <c r="AB307" i="1"/>
  <c r="AD305" i="1"/>
  <c r="CR305" i="1" s="1"/>
  <c r="Q305" i="1" s="1"/>
  <c r="CS305" i="1"/>
  <c r="R305" i="1" s="1"/>
  <c r="T304" i="1"/>
  <c r="CX150" i="3"/>
  <c r="CX154" i="3"/>
  <c r="CX158" i="3"/>
  <c r="CX162" i="3"/>
  <c r="CX149" i="3"/>
  <c r="CX151" i="3"/>
  <c r="CX157" i="3"/>
  <c r="CX159" i="3"/>
  <c r="CX148" i="3"/>
  <c r="CX156" i="3"/>
  <c r="CX164" i="3"/>
  <c r="CX161" i="3"/>
  <c r="CX163" i="3"/>
  <c r="CX147" i="3"/>
  <c r="CX152" i="3"/>
  <c r="I303" i="1"/>
  <c r="I304" i="1"/>
  <c r="W301" i="1"/>
  <c r="CZ193" i="1"/>
  <c r="Y193" i="1" s="1"/>
  <c r="CY193" i="1"/>
  <c r="X193" i="1" s="1"/>
  <c r="AB193" i="1"/>
  <c r="CX298" i="3"/>
  <c r="CX296" i="3"/>
  <c r="CP420" i="1"/>
  <c r="O420" i="1" s="1"/>
  <c r="CY415" i="1"/>
  <c r="X415" i="1" s="1"/>
  <c r="AI426" i="1"/>
  <c r="CP415" i="1"/>
  <c r="O415" i="1" s="1"/>
  <c r="AX461" i="1"/>
  <c r="CG457" i="1"/>
  <c r="CR459" i="1"/>
  <c r="Q459" i="1" s="1"/>
  <c r="AD461" i="1" s="1"/>
  <c r="T459" i="1"/>
  <c r="AG461" i="1" s="1"/>
  <c r="CZ424" i="1"/>
  <c r="Y424" i="1" s="1"/>
  <c r="GN424" i="1" s="1"/>
  <c r="CY423" i="1"/>
  <c r="X423" i="1" s="1"/>
  <c r="T419" i="1"/>
  <c r="AG426" i="1" s="1"/>
  <c r="AB419" i="1"/>
  <c r="CZ418" i="1"/>
  <c r="Y418" i="1" s="1"/>
  <c r="BZ426" i="1"/>
  <c r="AB415" i="1"/>
  <c r="CK352" i="1"/>
  <c r="BB382" i="1"/>
  <c r="I380" i="1"/>
  <c r="R380" i="1" s="1"/>
  <c r="T379" i="1"/>
  <c r="AB379" i="1"/>
  <c r="R379" i="1"/>
  <c r="CY379" i="1" s="1"/>
  <c r="X379" i="1" s="1"/>
  <c r="CY378" i="1"/>
  <c r="X378" i="1" s="1"/>
  <c r="S371" i="1"/>
  <c r="R371" i="1"/>
  <c r="CY370" i="1"/>
  <c r="X370" i="1" s="1"/>
  <c r="R364" i="1"/>
  <c r="Q364" i="1"/>
  <c r="V362" i="1"/>
  <c r="Q362" i="1"/>
  <c r="R360" i="1"/>
  <c r="P359" i="1"/>
  <c r="CP356" i="1"/>
  <c r="O356" i="1" s="1"/>
  <c r="CP354" i="1"/>
  <c r="O354" i="1" s="1"/>
  <c r="CY315" i="1"/>
  <c r="X315" i="1" s="1"/>
  <c r="CQ313" i="1"/>
  <c r="P313" i="1" s="1"/>
  <c r="CP313" i="1" s="1"/>
  <c r="O313" i="1" s="1"/>
  <c r="AD311" i="1"/>
  <c r="CR311" i="1" s="1"/>
  <c r="Q311" i="1" s="1"/>
  <c r="CS311" i="1"/>
  <c r="R311" i="1" s="1"/>
  <c r="CY311" i="1" s="1"/>
  <c r="X311" i="1" s="1"/>
  <c r="CY307" i="1"/>
  <c r="X307" i="1" s="1"/>
  <c r="CQ305" i="1"/>
  <c r="P305" i="1" s="1"/>
  <c r="CP305" i="1" s="1"/>
  <c r="O305" i="1" s="1"/>
  <c r="S303" i="1"/>
  <c r="CQ303" i="1"/>
  <c r="CI234" i="1"/>
  <c r="BY227" i="1"/>
  <c r="AP234" i="1"/>
  <c r="W459" i="1"/>
  <c r="AJ461" i="1" s="1"/>
  <c r="S459" i="1"/>
  <c r="BZ457" i="1"/>
  <c r="CZ423" i="1"/>
  <c r="Y423" i="1" s="1"/>
  <c r="AB422" i="1"/>
  <c r="GX419" i="1"/>
  <c r="CJ426" i="1" s="1"/>
  <c r="U419" i="1"/>
  <c r="AH426" i="1" s="1"/>
  <c r="CY418" i="1"/>
  <c r="X418" i="1" s="1"/>
  <c r="CC426" i="1"/>
  <c r="AB417" i="1"/>
  <c r="CD426" i="1"/>
  <c r="AB416" i="1"/>
  <c r="CZ415" i="1"/>
  <c r="Y415" i="1" s="1"/>
  <c r="BC413" i="1"/>
  <c r="GX379" i="1"/>
  <c r="U379" i="1"/>
  <c r="CZ378" i="1"/>
  <c r="Y378" i="1" s="1"/>
  <c r="AB377" i="1"/>
  <c r="AB376" i="1"/>
  <c r="P375" i="1"/>
  <c r="CP375" i="1" s="1"/>
  <c r="O375" i="1" s="1"/>
  <c r="CQ374" i="1"/>
  <c r="P374" i="1" s="1"/>
  <c r="CP374" i="1" s="1"/>
  <c r="O374" i="1" s="1"/>
  <c r="AD371" i="1"/>
  <c r="CR371" i="1" s="1"/>
  <c r="Q371" i="1" s="1"/>
  <c r="CZ370" i="1"/>
  <c r="Y370" i="1" s="1"/>
  <c r="AB369" i="1"/>
  <c r="AB368" i="1"/>
  <c r="P367" i="1"/>
  <c r="CP367" i="1" s="1"/>
  <c r="O367" i="1" s="1"/>
  <c r="CQ366" i="1"/>
  <c r="P366" i="1" s="1"/>
  <c r="CP366" i="1" s="1"/>
  <c r="O366" i="1" s="1"/>
  <c r="CQ365" i="1"/>
  <c r="P365" i="1" s="1"/>
  <c r="V364" i="1"/>
  <c r="P363" i="1"/>
  <c r="P362" i="1"/>
  <c r="R361" i="1"/>
  <c r="CY361" i="1" s="1"/>
  <c r="X361" i="1" s="1"/>
  <c r="CP357" i="1"/>
  <c r="O357" i="1" s="1"/>
  <c r="CY356" i="1"/>
  <c r="X356" i="1" s="1"/>
  <c r="CZ356" i="1"/>
  <c r="Y356" i="1" s="1"/>
  <c r="CY355" i="1"/>
  <c r="X355" i="1" s="1"/>
  <c r="CZ355" i="1"/>
  <c r="Y355" i="1" s="1"/>
  <c r="BZ382" i="1"/>
  <c r="CY313" i="1"/>
  <c r="X313" i="1" s="1"/>
  <c r="CZ313" i="1"/>
  <c r="Y313" i="1" s="1"/>
  <c r="CQ311" i="1"/>
  <c r="P311" i="1" s="1"/>
  <c r="CP311" i="1" s="1"/>
  <c r="O311" i="1" s="1"/>
  <c r="AD309" i="1"/>
  <c r="CR309" i="1" s="1"/>
  <c r="Q309" i="1" s="1"/>
  <c r="CS309" i="1"/>
  <c r="R309" i="1" s="1"/>
  <c r="CZ309" i="1" s="1"/>
  <c r="Y309" i="1" s="1"/>
  <c r="CY305" i="1"/>
  <c r="X305" i="1" s="1"/>
  <c r="CZ305" i="1"/>
  <c r="Y305" i="1" s="1"/>
  <c r="CP300" i="1"/>
  <c r="O300" i="1" s="1"/>
  <c r="CZ229" i="1"/>
  <c r="Y229" i="1" s="1"/>
  <c r="CY229" i="1"/>
  <c r="X229" i="1" s="1"/>
  <c r="AB229" i="1"/>
  <c r="F214" i="1"/>
  <c r="AT188" i="1"/>
  <c r="BB426" i="1"/>
  <c r="CX315" i="3"/>
  <c r="CX319" i="3"/>
  <c r="CX313" i="3"/>
  <c r="CX317" i="3"/>
  <c r="CX316" i="3"/>
  <c r="CX318" i="3"/>
  <c r="CX312" i="3"/>
  <c r="CX314" i="3"/>
  <c r="CX283" i="3"/>
  <c r="CX287" i="3"/>
  <c r="CX285" i="3"/>
  <c r="CX289" i="3"/>
  <c r="CX284" i="3"/>
  <c r="CX286" i="3"/>
  <c r="CX282" i="3"/>
  <c r="CX275" i="3"/>
  <c r="CX279" i="3"/>
  <c r="CX273" i="3"/>
  <c r="CX277" i="3"/>
  <c r="CX281" i="3"/>
  <c r="CX276" i="3"/>
  <c r="CX278" i="3"/>
  <c r="CX272" i="3"/>
  <c r="CX274" i="3"/>
  <c r="CX280" i="3"/>
  <c r="CX255" i="3"/>
  <c r="CX259" i="3"/>
  <c r="CX263" i="3"/>
  <c r="CX267" i="3"/>
  <c r="CX271" i="3"/>
  <c r="CX257" i="3"/>
  <c r="CX261" i="3"/>
  <c r="CX265" i="3"/>
  <c r="CX269" i="3"/>
  <c r="CX260" i="3"/>
  <c r="CX262" i="3"/>
  <c r="CX254" i="3"/>
  <c r="CX268" i="3"/>
  <c r="CX270" i="3"/>
  <c r="AB364" i="1"/>
  <c r="V363" i="1"/>
  <c r="T362" i="1"/>
  <c r="W362" i="1"/>
  <c r="S362" i="1"/>
  <c r="P361" i="1"/>
  <c r="GX360" i="1"/>
  <c r="V360" i="1"/>
  <c r="U360" i="1"/>
  <c r="Q360" i="1"/>
  <c r="P358" i="1"/>
  <c r="CP358" i="1" s="1"/>
  <c r="O358" i="1" s="1"/>
  <c r="AB357" i="1"/>
  <c r="CQ355" i="1"/>
  <c r="P355" i="1" s="1"/>
  <c r="CP355" i="1" s="1"/>
  <c r="O355" i="1" s="1"/>
  <c r="CR317" i="1"/>
  <c r="Q317" i="1" s="1"/>
  <c r="CP317" i="1" s="1"/>
  <c r="O317" i="1" s="1"/>
  <c r="AB317" i="1"/>
  <c r="CR314" i="1"/>
  <c r="Q314" i="1" s="1"/>
  <c r="CP314" i="1" s="1"/>
  <c r="O314" i="1" s="1"/>
  <c r="AB314" i="1"/>
  <c r="CR312" i="1"/>
  <c r="Q312" i="1" s="1"/>
  <c r="AB312" i="1"/>
  <c r="CP312" i="1"/>
  <c r="O312" i="1" s="1"/>
  <c r="CR310" i="1"/>
  <c r="Q310" i="1" s="1"/>
  <c r="AB310" i="1"/>
  <c r="CR308" i="1"/>
  <c r="Q308" i="1" s="1"/>
  <c r="CP308" i="1" s="1"/>
  <c r="O308" i="1" s="1"/>
  <c r="AB308" i="1"/>
  <c r="CR306" i="1"/>
  <c r="Q306" i="1" s="1"/>
  <c r="CP306" i="1" s="1"/>
  <c r="O306" i="1" s="1"/>
  <c r="AB306" i="1"/>
  <c r="R304" i="1"/>
  <c r="U304" i="1"/>
  <c r="CR304" i="1"/>
  <c r="Q304" i="1" s="1"/>
  <c r="AB304" i="1"/>
  <c r="W303" i="1"/>
  <c r="W302" i="1"/>
  <c r="S301" i="1"/>
  <c r="CZ298" i="1"/>
  <c r="Y298" i="1" s="1"/>
  <c r="CY298" i="1"/>
  <c r="X298" i="1" s="1"/>
  <c r="BX227" i="1"/>
  <c r="AO234" i="1"/>
  <c r="CG234" i="1"/>
  <c r="CP192" i="1"/>
  <c r="O192" i="1" s="1"/>
  <c r="AZ35" i="1"/>
  <c r="CI26" i="1"/>
  <c r="CQ30" i="1"/>
  <c r="P30" i="1" s="1"/>
  <c r="GN29" i="1"/>
  <c r="GM29" i="1"/>
  <c r="CX303" i="3"/>
  <c r="CX307" i="3"/>
  <c r="CX311" i="3"/>
  <c r="CX305" i="3"/>
  <c r="CX309" i="3"/>
  <c r="CX308" i="3"/>
  <c r="CX310" i="3"/>
  <c r="CX304" i="3"/>
  <c r="CX306" i="3"/>
  <c r="I371" i="1"/>
  <c r="T371" i="1" s="1"/>
  <c r="AD365" i="1"/>
  <c r="CR365" i="1" s="1"/>
  <c r="Q365" i="1" s="1"/>
  <c r="AD363" i="1"/>
  <c r="CR363" i="1" s="1"/>
  <c r="Q363" i="1" s="1"/>
  <c r="T361" i="1"/>
  <c r="AB361" i="1"/>
  <c r="AB360" i="1"/>
  <c r="S359" i="1"/>
  <c r="V359" i="1"/>
  <c r="R359" i="1"/>
  <c r="T358" i="1"/>
  <c r="W358" i="1"/>
  <c r="S358" i="1"/>
  <c r="CZ354" i="1"/>
  <c r="Y354" i="1" s="1"/>
  <c r="CY354" i="1"/>
  <c r="X354" i="1" s="1"/>
  <c r="AO294" i="1"/>
  <c r="F325" i="1"/>
  <c r="CR319" i="1"/>
  <c r="Q319" i="1" s="1"/>
  <c r="CP319" i="1" s="1"/>
  <c r="O319" i="1" s="1"/>
  <c r="AB319" i="1"/>
  <c r="CQ318" i="1"/>
  <c r="P318" i="1" s="1"/>
  <c r="CX211" i="3"/>
  <c r="CX215" i="3"/>
  <c r="CX219" i="3"/>
  <c r="CX210" i="3"/>
  <c r="CX214" i="3"/>
  <c r="CX218" i="3"/>
  <c r="CX208" i="3"/>
  <c r="CX212" i="3"/>
  <c r="CX216" i="3"/>
  <c r="CX213" i="3"/>
  <c r="CX217" i="3"/>
  <c r="I318" i="1"/>
  <c r="CY316" i="1"/>
  <c r="X316" i="1" s="1"/>
  <c r="GX304" i="1"/>
  <c r="AD303" i="1"/>
  <c r="CR303" i="1" s="1"/>
  <c r="Q303" i="1" s="1"/>
  <c r="CS303" i="1"/>
  <c r="T302" i="1"/>
  <c r="T301" i="1"/>
  <c r="CR300" i="1"/>
  <c r="Q300" i="1" s="1"/>
  <c r="AB300" i="1"/>
  <c r="CQ296" i="1"/>
  <c r="P296" i="1" s="1"/>
  <c r="AB296" i="1"/>
  <c r="W231" i="1"/>
  <c r="AB231" i="1"/>
  <c r="CZ192" i="1"/>
  <c r="Y192" i="1" s="1"/>
  <c r="CY192" i="1"/>
  <c r="X192" i="1" s="1"/>
  <c r="AB192" i="1"/>
  <c r="U191" i="1"/>
  <c r="CQ191" i="1"/>
  <c r="AB191" i="1"/>
  <c r="AI152" i="1"/>
  <c r="V157" i="1"/>
  <c r="W157" i="1"/>
  <c r="AJ152" i="1"/>
  <c r="CZ154" i="1"/>
  <c r="Y154" i="1" s="1"/>
  <c r="CY154" i="1"/>
  <c r="X154" i="1" s="1"/>
  <c r="AF157" i="1"/>
  <c r="AB154" i="1"/>
  <c r="BB321" i="1"/>
  <c r="CK294" i="1"/>
  <c r="GX319" i="1"/>
  <c r="W319" i="1"/>
  <c r="S319" i="1"/>
  <c r="AD316" i="1"/>
  <c r="CR316" i="1" s="1"/>
  <c r="Q316" i="1" s="1"/>
  <c r="CS316" i="1"/>
  <c r="R316" i="1" s="1"/>
  <c r="CZ316" i="1" s="1"/>
  <c r="Y316" i="1" s="1"/>
  <c r="T303" i="1"/>
  <c r="R302" i="1"/>
  <c r="U302" i="1"/>
  <c r="CR302" i="1"/>
  <c r="Q302" i="1" s="1"/>
  <c r="CP302" i="1" s="1"/>
  <c r="O302" i="1" s="1"/>
  <c r="AB302" i="1"/>
  <c r="CZ300" i="1"/>
  <c r="Y300" i="1" s="1"/>
  <c r="CX136" i="3"/>
  <c r="CX140" i="3"/>
  <c r="CX144" i="3"/>
  <c r="CX138" i="3"/>
  <c r="CX142" i="3"/>
  <c r="CX146" i="3"/>
  <c r="CX137" i="3"/>
  <c r="CX139" i="3"/>
  <c r="CX141" i="3"/>
  <c r="CX143" i="3"/>
  <c r="CX145" i="3"/>
  <c r="I299" i="1"/>
  <c r="W299" i="1" s="1"/>
  <c r="I301" i="1"/>
  <c r="GX301" i="1" s="1"/>
  <c r="CR297" i="1"/>
  <c r="Q297" i="1" s="1"/>
  <c r="AB297" i="1"/>
  <c r="GX231" i="1"/>
  <c r="CX116" i="3"/>
  <c r="CX120" i="3"/>
  <c r="CX124" i="3"/>
  <c r="CX128" i="3"/>
  <c r="CX118" i="3"/>
  <c r="CX122" i="3"/>
  <c r="CX126" i="3"/>
  <c r="CX117" i="3"/>
  <c r="CX119" i="3"/>
  <c r="CX121" i="3"/>
  <c r="CX123" i="3"/>
  <c r="CX115" i="3"/>
  <c r="CX125" i="3"/>
  <c r="CX127" i="3"/>
  <c r="I230" i="1"/>
  <c r="I232" i="1"/>
  <c r="T229" i="1"/>
  <c r="I231" i="1"/>
  <c r="P231" i="1" s="1"/>
  <c r="AQ196" i="1"/>
  <c r="BZ188" i="1"/>
  <c r="CQ194" i="1"/>
  <c r="P194" i="1" s="1"/>
  <c r="CP194" i="1" s="1"/>
  <c r="O194" i="1" s="1"/>
  <c r="CL152" i="1"/>
  <c r="BC157" i="1"/>
  <c r="CJ152" i="1"/>
  <c r="BA157" i="1"/>
  <c r="T117" i="1"/>
  <c r="CC66" i="1"/>
  <c r="AT73" i="1"/>
  <c r="CX251" i="3"/>
  <c r="CX249" i="3"/>
  <c r="CX253" i="3"/>
  <c r="CX252" i="3"/>
  <c r="CX248" i="3"/>
  <c r="CX250" i="3"/>
  <c r="V318" i="1"/>
  <c r="AD318" i="1"/>
  <c r="CR318" i="1" s="1"/>
  <c r="Q318" i="1" s="1"/>
  <c r="CS318" i="1"/>
  <c r="R318" i="1" s="1"/>
  <c r="W317" i="1"/>
  <c r="S317" i="1"/>
  <c r="CQ316" i="1"/>
  <c r="P316" i="1" s="1"/>
  <c r="CP316" i="1" s="1"/>
  <c r="O316" i="1" s="1"/>
  <c r="W314" i="1"/>
  <c r="S314" i="1"/>
  <c r="W312" i="1"/>
  <c r="S312" i="1"/>
  <c r="W310" i="1"/>
  <c r="S310" i="1"/>
  <c r="W308" i="1"/>
  <c r="S308" i="1"/>
  <c r="W306" i="1"/>
  <c r="S306" i="1"/>
  <c r="W304" i="1"/>
  <c r="S304" i="1"/>
  <c r="V301" i="1"/>
  <c r="AD301" i="1"/>
  <c r="CR301" i="1" s="1"/>
  <c r="Q301" i="1" s="1"/>
  <c r="CS301" i="1"/>
  <c r="R301" i="1" s="1"/>
  <c r="CY297" i="1"/>
  <c r="X297" i="1" s="1"/>
  <c r="CZ297" i="1"/>
  <c r="Y297" i="1" s="1"/>
  <c r="CZ296" i="1"/>
  <c r="Y296" i="1" s="1"/>
  <c r="CY296" i="1"/>
  <c r="X296" i="1" s="1"/>
  <c r="V232" i="1"/>
  <c r="AD232" i="1"/>
  <c r="CR232" i="1" s="1"/>
  <c r="Q232" i="1" s="1"/>
  <c r="CS232" i="1"/>
  <c r="R232" i="1" s="1"/>
  <c r="R231" i="1"/>
  <c r="V230" i="1"/>
  <c r="CS230" i="1"/>
  <c r="AD230" i="1"/>
  <c r="CR230" i="1" s="1"/>
  <c r="GX191" i="1"/>
  <c r="CJ196" i="1" s="1"/>
  <c r="CX76" i="3"/>
  <c r="CX80" i="3"/>
  <c r="CX84" i="3"/>
  <c r="CX78" i="3"/>
  <c r="CX82" i="3"/>
  <c r="CX77" i="3"/>
  <c r="CX79" i="3"/>
  <c r="P113" i="1"/>
  <c r="CP113" i="1" s="1"/>
  <c r="O113" i="1" s="1"/>
  <c r="CQ108" i="1"/>
  <c r="P108" i="1" s="1"/>
  <c r="CP108" i="1" s="1"/>
  <c r="O108" i="1" s="1"/>
  <c r="CZ107" i="1"/>
  <c r="Y107" i="1" s="1"/>
  <c r="CY107" i="1"/>
  <c r="X107" i="1" s="1"/>
  <c r="AB107" i="1"/>
  <c r="CQ71" i="1"/>
  <c r="P71" i="1" s="1"/>
  <c r="GN33" i="1"/>
  <c r="GM33" i="1"/>
  <c r="S302" i="1"/>
  <c r="CQ301" i="1"/>
  <c r="P301" i="1" s="1"/>
  <c r="CP301" i="1" s="1"/>
  <c r="O301" i="1" s="1"/>
  <c r="BZ321" i="1"/>
  <c r="GX298" i="1"/>
  <c r="CQ298" i="1"/>
  <c r="P298" i="1" s="1"/>
  <c r="AB298" i="1"/>
  <c r="CD321" i="1"/>
  <c r="CL227" i="1"/>
  <c r="BC234" i="1"/>
  <c r="T232" i="1"/>
  <c r="U231" i="1"/>
  <c r="Q231" i="1"/>
  <c r="S230" i="1"/>
  <c r="GX229" i="1"/>
  <c r="BB188" i="1"/>
  <c r="F209" i="1"/>
  <c r="BB263" i="1"/>
  <c r="GX192" i="1"/>
  <c r="CQ155" i="1"/>
  <c r="P155" i="1" s="1"/>
  <c r="CP155" i="1" s="1"/>
  <c r="O155" i="1" s="1"/>
  <c r="U154" i="1"/>
  <c r="AH157" i="1" s="1"/>
  <c r="Q154" i="1"/>
  <c r="AD157" i="1" s="1"/>
  <c r="R113" i="1"/>
  <c r="W232" i="1"/>
  <c r="CD227" i="1"/>
  <c r="AU234" i="1"/>
  <c r="T230" i="1"/>
  <c r="U229" i="1"/>
  <c r="Q229" i="1"/>
  <c r="AU196" i="1"/>
  <c r="CD188" i="1"/>
  <c r="CP193" i="1"/>
  <c r="O193" i="1" s="1"/>
  <c r="U192" i="1"/>
  <c r="Q192" i="1"/>
  <c r="BX152" i="1"/>
  <c r="AO157" i="1"/>
  <c r="CG157" i="1"/>
  <c r="CI157" i="1"/>
  <c r="BY152" i="1"/>
  <c r="AP157" i="1"/>
  <c r="CP154" i="1"/>
  <c r="O154" i="1" s="1"/>
  <c r="CX89" i="3"/>
  <c r="T154" i="1"/>
  <c r="AG157" i="1" s="1"/>
  <c r="BB104" i="1"/>
  <c r="F130" i="1"/>
  <c r="AT104" i="1"/>
  <c r="F135" i="1"/>
  <c r="CL66" i="1"/>
  <c r="BC73" i="1"/>
  <c r="CY30" i="1"/>
  <c r="X30" i="1" s="1"/>
  <c r="CX203" i="3"/>
  <c r="CX207" i="3"/>
  <c r="CX206" i="3"/>
  <c r="CX204" i="3"/>
  <c r="CX205" i="3"/>
  <c r="CX199" i="3"/>
  <c r="CX198" i="3"/>
  <c r="CX202" i="3"/>
  <c r="CX200" i="3"/>
  <c r="CX201" i="3"/>
  <c r="CX195" i="3"/>
  <c r="CX194" i="3"/>
  <c r="CX192" i="3"/>
  <c r="CX196" i="3"/>
  <c r="CX197" i="3"/>
  <c r="CX187" i="3"/>
  <c r="CX191" i="3"/>
  <c r="CX186" i="3"/>
  <c r="CX190" i="3"/>
  <c r="CX188" i="3"/>
  <c r="CX189" i="3"/>
  <c r="CX178" i="3"/>
  <c r="CX182" i="3"/>
  <c r="CX181" i="3"/>
  <c r="CX183" i="3"/>
  <c r="CX180" i="3"/>
  <c r="CX177" i="3"/>
  <c r="CX179" i="3"/>
  <c r="CX184" i="3"/>
  <c r="CX176" i="3"/>
  <c r="CX185" i="3"/>
  <c r="CX166" i="3"/>
  <c r="CX170" i="3"/>
  <c r="CX174" i="3"/>
  <c r="CX165" i="3"/>
  <c r="CX167" i="3"/>
  <c r="CX173" i="3"/>
  <c r="CX175" i="3"/>
  <c r="CX172" i="3"/>
  <c r="CX168" i="3"/>
  <c r="CX169" i="3"/>
  <c r="CX171" i="3"/>
  <c r="AT234" i="1"/>
  <c r="CQ230" i="1"/>
  <c r="P230" i="1" s="1"/>
  <c r="BC196" i="1"/>
  <c r="CL188" i="1"/>
  <c r="BX188" i="1"/>
  <c r="AO196" i="1"/>
  <c r="CG196" i="1"/>
  <c r="V191" i="1"/>
  <c r="AI196" i="1" s="1"/>
  <c r="AD191" i="1"/>
  <c r="CR191" i="1" s="1"/>
  <c r="CS191" i="1"/>
  <c r="R191" i="1" s="1"/>
  <c r="AE196" i="1" s="1"/>
  <c r="W190" i="1"/>
  <c r="S190" i="1"/>
  <c r="AB190" i="1"/>
  <c r="CS155" i="1"/>
  <c r="R155" i="1" s="1"/>
  <c r="CY155" i="1" s="1"/>
  <c r="X155" i="1" s="1"/>
  <c r="AD155" i="1"/>
  <c r="CR155" i="1" s="1"/>
  <c r="Q155" i="1" s="1"/>
  <c r="CR115" i="1"/>
  <c r="Q115" i="1" s="1"/>
  <c r="CP115" i="1" s="1"/>
  <c r="O115" i="1" s="1"/>
  <c r="AB115" i="1"/>
  <c r="AB114" i="1"/>
  <c r="CQ114" i="1"/>
  <c r="P114" i="1" s="1"/>
  <c r="U113" i="1"/>
  <c r="Q113" i="1"/>
  <c r="CQ112" i="1"/>
  <c r="P112" i="1" s="1"/>
  <c r="U111" i="1"/>
  <c r="AH117" i="1" s="1"/>
  <c r="Q111" i="1"/>
  <c r="CP111" i="1" s="1"/>
  <c r="O111" i="1" s="1"/>
  <c r="BY117" i="1"/>
  <c r="CP107" i="1"/>
  <c r="O107" i="1" s="1"/>
  <c r="CD104" i="1"/>
  <c r="AU117" i="1"/>
  <c r="BZ73" i="1"/>
  <c r="P69" i="1"/>
  <c r="CP69" i="1" s="1"/>
  <c r="O69" i="1" s="1"/>
  <c r="GX69" i="1"/>
  <c r="R69" i="1"/>
  <c r="CD66" i="1"/>
  <c r="AU73" i="1"/>
  <c r="CQ32" i="1"/>
  <c r="P32" i="1" s="1"/>
  <c r="CC26" i="1"/>
  <c r="AT35" i="1"/>
  <c r="AI35" i="1"/>
  <c r="AQ35" i="1"/>
  <c r="CG35" i="1"/>
  <c r="BZ26" i="1"/>
  <c r="AH35" i="1"/>
  <c r="CX193" i="3"/>
  <c r="P299" i="1"/>
  <c r="U298" i="1"/>
  <c r="Q298" i="1"/>
  <c r="BZ227" i="1"/>
  <c r="AQ234" i="1"/>
  <c r="CQ232" i="1"/>
  <c r="P232" i="1" s="1"/>
  <c r="AB232" i="1"/>
  <c r="AD194" i="1"/>
  <c r="CR194" i="1" s="1"/>
  <c r="Q194" i="1" s="1"/>
  <c r="CS194" i="1"/>
  <c r="R194" i="1" s="1"/>
  <c r="CZ194" i="1" s="1"/>
  <c r="Y194" i="1" s="1"/>
  <c r="BY196" i="1"/>
  <c r="CX92" i="3"/>
  <c r="CX96" i="3"/>
  <c r="CX100" i="3"/>
  <c r="CX104" i="3"/>
  <c r="CX94" i="3"/>
  <c r="CX98" i="3"/>
  <c r="CX102" i="3"/>
  <c r="CX106" i="3"/>
  <c r="CX101" i="3"/>
  <c r="CX103" i="3"/>
  <c r="CX91" i="3"/>
  <c r="CX105" i="3"/>
  <c r="CX107" i="3"/>
  <c r="CX93" i="3"/>
  <c r="CX95" i="3"/>
  <c r="I191" i="1"/>
  <c r="T191" i="1" s="1"/>
  <c r="AG196" i="1" s="1"/>
  <c r="CD152" i="1"/>
  <c r="AU157" i="1"/>
  <c r="AT152" i="1"/>
  <c r="F175" i="1"/>
  <c r="BX104" i="1"/>
  <c r="AO117" i="1"/>
  <c r="W113" i="1"/>
  <c r="S113" i="1"/>
  <c r="AB113" i="1"/>
  <c r="W111" i="1"/>
  <c r="AJ117" i="1" s="1"/>
  <c r="S111" i="1"/>
  <c r="AB111" i="1"/>
  <c r="CQ110" i="1"/>
  <c r="P110" i="1" s="1"/>
  <c r="AB110" i="1"/>
  <c r="CJ117" i="1"/>
  <c r="CS106" i="1"/>
  <c r="R106" i="1" s="1"/>
  <c r="AD106" i="1"/>
  <c r="CR106" i="1" s="1"/>
  <c r="Q106" i="1" s="1"/>
  <c r="AO73" i="1"/>
  <c r="CG73" i="1"/>
  <c r="BX66" i="1"/>
  <c r="AD68" i="1"/>
  <c r="CR68" i="1" s="1"/>
  <c r="Q68" i="1" s="1"/>
  <c r="CS68" i="1"/>
  <c r="R68" i="1" s="1"/>
  <c r="AO26" i="1"/>
  <c r="F39" i="1"/>
  <c r="CZ32" i="1"/>
  <c r="Y32" i="1" s="1"/>
  <c r="CZ31" i="1"/>
  <c r="Y31" i="1" s="1"/>
  <c r="CY31" i="1"/>
  <c r="X31" i="1" s="1"/>
  <c r="AB31" i="1"/>
  <c r="AG35" i="1"/>
  <c r="AJ35" i="1"/>
  <c r="W115" i="1"/>
  <c r="S115" i="1"/>
  <c r="AD112" i="1"/>
  <c r="CR112" i="1" s="1"/>
  <c r="Q112" i="1" s="1"/>
  <c r="CS112" i="1"/>
  <c r="R112" i="1" s="1"/>
  <c r="CZ112" i="1" s="1"/>
  <c r="Y112" i="1" s="1"/>
  <c r="V110" i="1"/>
  <c r="AI117" i="1" s="1"/>
  <c r="AD110" i="1"/>
  <c r="CR110" i="1" s="1"/>
  <c r="Q110" i="1" s="1"/>
  <c r="CS110" i="1"/>
  <c r="R110" i="1" s="1"/>
  <c r="CZ110" i="1" s="1"/>
  <c r="Y110" i="1" s="1"/>
  <c r="W109" i="1"/>
  <c r="S109" i="1"/>
  <c r="CP109" i="1" s="1"/>
  <c r="O109" i="1" s="1"/>
  <c r="AB109" i="1"/>
  <c r="AB106" i="1"/>
  <c r="CQ106" i="1"/>
  <c r="P106" i="1" s="1"/>
  <c r="V71" i="1"/>
  <c r="AI73" i="1" s="1"/>
  <c r="CS71" i="1"/>
  <c r="AD71" i="1"/>
  <c r="CR71" i="1" s="1"/>
  <c r="Q71" i="1" s="1"/>
  <c r="W70" i="1"/>
  <c r="S70" i="1"/>
  <c r="AB70" i="1"/>
  <c r="U69" i="1"/>
  <c r="Q69" i="1"/>
  <c r="CY68" i="1"/>
  <c r="X68" i="1" s="1"/>
  <c r="GX31" i="1"/>
  <c r="CJ35" i="1" s="1"/>
  <c r="T31" i="1"/>
  <c r="AB28" i="1"/>
  <c r="CQ28" i="1"/>
  <c r="P28" i="1" s="1"/>
  <c r="CS114" i="1"/>
  <c r="R114" i="1" s="1"/>
  <c r="CZ114" i="1" s="1"/>
  <c r="Y114" i="1" s="1"/>
  <c r="AD114" i="1"/>
  <c r="CR114" i="1" s="1"/>
  <c r="Q114" i="1" s="1"/>
  <c r="CS108" i="1"/>
  <c r="R108" i="1" s="1"/>
  <c r="CZ108" i="1" s="1"/>
  <c r="Y108" i="1" s="1"/>
  <c r="AD108" i="1"/>
  <c r="CR108" i="1" s="1"/>
  <c r="Q108" i="1" s="1"/>
  <c r="BZ117" i="1"/>
  <c r="T71" i="1"/>
  <c r="AG73" i="1" s="1"/>
  <c r="BY66" i="1"/>
  <c r="CI73" i="1"/>
  <c r="CX36" i="3"/>
  <c r="CX34" i="3"/>
  <c r="CX37" i="3"/>
  <c r="I71" i="1"/>
  <c r="W69" i="1"/>
  <c r="S69" i="1"/>
  <c r="BY26" i="1"/>
  <c r="AP35" i="1"/>
  <c r="CP31" i="1"/>
  <c r="O31" i="1" s="1"/>
  <c r="AF35" i="1"/>
  <c r="CX68" i="3"/>
  <c r="CX72" i="3"/>
  <c r="CX70" i="3"/>
  <c r="CX74" i="3"/>
  <c r="CX69" i="3"/>
  <c r="CX71" i="3"/>
  <c r="CX73" i="3"/>
  <c r="CX75" i="3"/>
  <c r="CQ68" i="1"/>
  <c r="P68" i="1" s="1"/>
  <c r="AB68" i="1"/>
  <c r="CS32" i="1"/>
  <c r="R32" i="1" s="1"/>
  <c r="CY32" i="1" s="1"/>
  <c r="X32" i="1" s="1"/>
  <c r="AD32" i="1"/>
  <c r="CR32" i="1" s="1"/>
  <c r="Q32" i="1" s="1"/>
  <c r="CD35" i="1"/>
  <c r="CS28" i="1"/>
  <c r="R28" i="1" s="1"/>
  <c r="AD28" i="1"/>
  <c r="CR28" i="1" s="1"/>
  <c r="Q28" i="1" s="1"/>
  <c r="CX88" i="3"/>
  <c r="CX86" i="3"/>
  <c r="CX85" i="3"/>
  <c r="CX87" i="3"/>
  <c r="CX48" i="3"/>
  <c r="CX52" i="3"/>
  <c r="CX56" i="3"/>
  <c r="CX60" i="3"/>
  <c r="CX64" i="3"/>
  <c r="CX46" i="3"/>
  <c r="CX50" i="3"/>
  <c r="CX54" i="3"/>
  <c r="CX58" i="3"/>
  <c r="CX62" i="3"/>
  <c r="CX66" i="3"/>
  <c r="CX53" i="3"/>
  <c r="CX55" i="3"/>
  <c r="CX57" i="3"/>
  <c r="CX59" i="3"/>
  <c r="CX45" i="3"/>
  <c r="CX47" i="3"/>
  <c r="CX61" i="3"/>
  <c r="CX63" i="3"/>
  <c r="CK26" i="1"/>
  <c r="BB35" i="1"/>
  <c r="AB33" i="1"/>
  <c r="AD30" i="1"/>
  <c r="CR30" i="1" s="1"/>
  <c r="Q30" i="1" s="1"/>
  <c r="CS30" i="1"/>
  <c r="R30" i="1" s="1"/>
  <c r="CZ30" i="1" s="1"/>
  <c r="Y30" i="1" s="1"/>
  <c r="AB29" i="1"/>
  <c r="CX24" i="3"/>
  <c r="CX28" i="3"/>
  <c r="CX32" i="3"/>
  <c r="CX26" i="3"/>
  <c r="CX30" i="3"/>
  <c r="CX25" i="3"/>
  <c r="CX27" i="3"/>
  <c r="CX4" i="3"/>
  <c r="CX8" i="3"/>
  <c r="CX12" i="3"/>
  <c r="CX16" i="3"/>
  <c r="CX20" i="3"/>
  <c r="CX2" i="3"/>
  <c r="CX6" i="3"/>
  <c r="CX10" i="3"/>
  <c r="CX14" i="3"/>
  <c r="CX18" i="3"/>
  <c r="CX22" i="3"/>
  <c r="CX3" i="3"/>
  <c r="CX5" i="3"/>
  <c r="CX7" i="3"/>
  <c r="CX21" i="3"/>
  <c r="CX23" i="3"/>
  <c r="CX9" i="3"/>
  <c r="CX11" i="3"/>
  <c r="CX31" i="3"/>
  <c r="CX29" i="3"/>
  <c r="CX15" i="3"/>
  <c r="CX13" i="3"/>
  <c r="G469" i="5" l="1"/>
  <c r="G324" i="5"/>
  <c r="J205" i="5"/>
  <c r="J481" i="5"/>
  <c r="G133" i="5"/>
  <c r="G16" i="5"/>
  <c r="J426" i="5"/>
  <c r="G17" i="5"/>
  <c r="AG66" i="1"/>
  <c r="T73" i="1"/>
  <c r="R196" i="1"/>
  <c r="AE188" i="1"/>
  <c r="CJ26" i="1"/>
  <c r="BA35" i="1"/>
  <c r="V196" i="1"/>
  <c r="AI188" i="1"/>
  <c r="U426" i="1"/>
  <c r="AH413" i="1"/>
  <c r="AG413" i="1"/>
  <c r="T426" i="1"/>
  <c r="CJ188" i="1"/>
  <c r="BA196" i="1"/>
  <c r="AJ413" i="1"/>
  <c r="W426" i="1"/>
  <c r="AG188" i="1"/>
  <c r="T196" i="1"/>
  <c r="AI66" i="1"/>
  <c r="V73" i="1"/>
  <c r="V117" i="1"/>
  <c r="AI104" i="1"/>
  <c r="AJ104" i="1"/>
  <c r="W117" i="1"/>
  <c r="AH104" i="1"/>
  <c r="U117" i="1"/>
  <c r="BA426" i="1"/>
  <c r="CJ413" i="1"/>
  <c r="CZ28" i="1"/>
  <c r="Y28" i="1" s="1"/>
  <c r="AL35" i="1" s="1"/>
  <c r="AE35" i="1"/>
  <c r="GN31" i="1"/>
  <c r="GM31" i="1"/>
  <c r="BZ104" i="1"/>
  <c r="AQ117" i="1"/>
  <c r="AG26" i="1"/>
  <c r="T35" i="1"/>
  <c r="AE73" i="1"/>
  <c r="AE117" i="1"/>
  <c r="F121" i="1"/>
  <c r="AO104" i="1"/>
  <c r="CI196" i="1"/>
  <c r="BY188" i="1"/>
  <c r="AP196" i="1"/>
  <c r="AH26" i="1"/>
  <c r="U35" i="1"/>
  <c r="AI26" i="1"/>
  <c r="V35" i="1"/>
  <c r="AB32" i="1"/>
  <c r="AU104" i="1"/>
  <c r="F136" i="1"/>
  <c r="CY110" i="1"/>
  <c r="X110" i="1" s="1"/>
  <c r="CP112" i="1"/>
  <c r="O112" i="1" s="1"/>
  <c r="F200" i="1"/>
  <c r="AO188" i="1"/>
  <c r="BC66" i="1"/>
  <c r="F89" i="1"/>
  <c r="CY108" i="1"/>
  <c r="X108" i="1" s="1"/>
  <c r="GM108" i="1" s="1"/>
  <c r="GN154" i="1"/>
  <c r="AB157" i="1"/>
  <c r="GM154" i="1"/>
  <c r="CG152" i="1"/>
  <c r="AX157" i="1"/>
  <c r="AD152" i="1"/>
  <c r="Q157" i="1"/>
  <c r="CD294" i="1"/>
  <c r="AU321" i="1"/>
  <c r="BZ294" i="1"/>
  <c r="CG321" i="1"/>
  <c r="AQ321" i="1"/>
  <c r="Q230" i="1"/>
  <c r="AD234" i="1" s="1"/>
  <c r="T104" i="1"/>
  <c r="F138" i="1"/>
  <c r="GM194" i="1"/>
  <c r="AG234" i="1"/>
  <c r="CP297" i="1"/>
  <c r="O297" i="1" s="1"/>
  <c r="S299" i="1"/>
  <c r="AK157" i="1"/>
  <c r="V152" i="1"/>
  <c r="F180" i="1"/>
  <c r="AH196" i="1"/>
  <c r="CY359" i="1"/>
  <c r="X359" i="1" s="1"/>
  <c r="CZ359" i="1"/>
  <c r="Y359" i="1" s="1"/>
  <c r="CP30" i="1"/>
  <c r="O30" i="1" s="1"/>
  <c r="GN192" i="1"/>
  <c r="GM192" i="1"/>
  <c r="GN355" i="1"/>
  <c r="GM355" i="1"/>
  <c r="T299" i="1"/>
  <c r="GM311" i="1"/>
  <c r="GN311" i="1"/>
  <c r="GM367" i="1"/>
  <c r="GN367" i="1"/>
  <c r="CD413" i="1"/>
  <c r="AU426" i="1"/>
  <c r="AC234" i="1"/>
  <c r="AZ234" i="1"/>
  <c r="CI227" i="1"/>
  <c r="GM313" i="1"/>
  <c r="GN313" i="1"/>
  <c r="BB352" i="1"/>
  <c r="F395" i="1"/>
  <c r="GX303" i="1"/>
  <c r="U303" i="1"/>
  <c r="GM307" i="1"/>
  <c r="GN307" i="1"/>
  <c r="S364" i="1"/>
  <c r="T364" i="1"/>
  <c r="W364" i="1"/>
  <c r="CY380" i="1"/>
  <c r="X380" i="1" s="1"/>
  <c r="CZ380" i="1"/>
  <c r="Y380" i="1" s="1"/>
  <c r="Q426" i="1"/>
  <c r="AD413" i="1"/>
  <c r="GM419" i="1"/>
  <c r="GN419" i="1"/>
  <c r="AO457" i="1"/>
  <c r="F465" i="1"/>
  <c r="CY232" i="1"/>
  <c r="X232" i="1" s="1"/>
  <c r="CZ232" i="1"/>
  <c r="Y232" i="1" s="1"/>
  <c r="AB309" i="1"/>
  <c r="CI321" i="1"/>
  <c r="GX364" i="1"/>
  <c r="R426" i="1"/>
  <c r="AE413" i="1"/>
  <c r="GN376" i="1"/>
  <c r="GM376" i="1"/>
  <c r="GN421" i="1"/>
  <c r="GM421" i="1"/>
  <c r="F479" i="1"/>
  <c r="AT457" i="1"/>
  <c r="GN368" i="1"/>
  <c r="GM368" i="1"/>
  <c r="AT352" i="1"/>
  <c r="F400" i="1"/>
  <c r="GM377" i="1"/>
  <c r="GN377" i="1"/>
  <c r="GM417" i="1"/>
  <c r="GN417" i="1"/>
  <c r="GM424" i="1"/>
  <c r="GN373" i="1"/>
  <c r="AU35" i="1"/>
  <c r="CD26" i="1"/>
  <c r="AC73" i="1"/>
  <c r="CP68" i="1"/>
  <c r="O68" i="1" s="1"/>
  <c r="F44" i="1"/>
  <c r="AP26" i="1"/>
  <c r="GX71" i="1"/>
  <c r="W71" i="1"/>
  <c r="AJ73" i="1" s="1"/>
  <c r="S71" i="1"/>
  <c r="CI66" i="1"/>
  <c r="AZ73" i="1"/>
  <c r="CP28" i="1"/>
  <c r="O28" i="1" s="1"/>
  <c r="AC35" i="1"/>
  <c r="CZ68" i="1"/>
  <c r="Y68" i="1" s="1"/>
  <c r="R71" i="1"/>
  <c r="CZ115" i="1"/>
  <c r="Y115" i="1" s="1"/>
  <c r="GN115" i="1" s="1"/>
  <c r="CY115" i="1"/>
  <c r="X115" i="1" s="1"/>
  <c r="GM115" i="1" s="1"/>
  <c r="AD73" i="1"/>
  <c r="CG66" i="1"/>
  <c r="AX73" i="1"/>
  <c r="CJ104" i="1"/>
  <c r="BA117" i="1"/>
  <c r="CZ111" i="1"/>
  <c r="Y111" i="1" s="1"/>
  <c r="CY111" i="1"/>
  <c r="X111" i="1" s="1"/>
  <c r="GN111" i="1" s="1"/>
  <c r="CZ113" i="1"/>
  <c r="Y113" i="1" s="1"/>
  <c r="CY113" i="1"/>
  <c r="X113" i="1" s="1"/>
  <c r="GM113" i="1" s="1"/>
  <c r="CG117" i="1"/>
  <c r="AU263" i="1"/>
  <c r="AU152" i="1"/>
  <c r="F176" i="1"/>
  <c r="CP232" i="1"/>
  <c r="O232" i="1" s="1"/>
  <c r="F53" i="1"/>
  <c r="AT26" i="1"/>
  <c r="CJ73" i="1"/>
  <c r="Q191" i="1"/>
  <c r="AD196" i="1" s="1"/>
  <c r="AB230" i="1"/>
  <c r="AG152" i="1"/>
  <c r="T157" i="1"/>
  <c r="AP152" i="1"/>
  <c r="F166" i="1"/>
  <c r="F161" i="1"/>
  <c r="AO263" i="1"/>
  <c r="AO152" i="1"/>
  <c r="GN193" i="1"/>
  <c r="GM193" i="1"/>
  <c r="AH152" i="1"/>
  <c r="U157" i="1"/>
  <c r="CY194" i="1"/>
  <c r="X194" i="1" s="1"/>
  <c r="GN194" i="1" s="1"/>
  <c r="AB301" i="1"/>
  <c r="CZ106" i="1"/>
  <c r="Y106" i="1" s="1"/>
  <c r="AB108" i="1"/>
  <c r="R230" i="1"/>
  <c r="AE234" i="1" s="1"/>
  <c r="CZ304" i="1"/>
  <c r="Y304" i="1" s="1"/>
  <c r="CY304" i="1"/>
  <c r="X304" i="1" s="1"/>
  <c r="CZ308" i="1"/>
  <c r="Y308" i="1" s="1"/>
  <c r="CY308" i="1"/>
  <c r="X308" i="1" s="1"/>
  <c r="GM308" i="1" s="1"/>
  <c r="CZ312" i="1"/>
  <c r="Y312" i="1" s="1"/>
  <c r="CY312" i="1"/>
  <c r="X312" i="1" s="1"/>
  <c r="GN312" i="1" s="1"/>
  <c r="AB316" i="1"/>
  <c r="F177" i="1"/>
  <c r="BA152" i="1"/>
  <c r="U232" i="1"/>
  <c r="GX232" i="1"/>
  <c r="CJ234" i="1" s="1"/>
  <c r="T231" i="1"/>
  <c r="CZ319" i="1"/>
  <c r="Y319" i="1" s="1"/>
  <c r="GM319" i="1" s="1"/>
  <c r="CY319" i="1"/>
  <c r="X319" i="1" s="1"/>
  <c r="GN319" i="1" s="1"/>
  <c r="F334" i="1"/>
  <c r="BB294" i="1"/>
  <c r="S231" i="1"/>
  <c r="CP296" i="1"/>
  <c r="O296" i="1" s="1"/>
  <c r="R303" i="1"/>
  <c r="CZ303" i="1" s="1"/>
  <c r="Y303" i="1" s="1"/>
  <c r="W363" i="1"/>
  <c r="CG227" i="1"/>
  <c r="AX234" i="1"/>
  <c r="AQ382" i="1"/>
  <c r="BZ352" i="1"/>
  <c r="CG382" i="1"/>
  <c r="CP362" i="1"/>
  <c r="O362" i="1" s="1"/>
  <c r="CP365" i="1"/>
  <c r="O365" i="1" s="1"/>
  <c r="W371" i="1"/>
  <c r="AF461" i="1"/>
  <c r="CY459" i="1"/>
  <c r="X459" i="1" s="1"/>
  <c r="AK461" i="1" s="1"/>
  <c r="CZ459" i="1"/>
  <c r="Y459" i="1" s="1"/>
  <c r="AL461" i="1" s="1"/>
  <c r="CP229" i="1"/>
  <c r="O229" i="1" s="1"/>
  <c r="U301" i="1"/>
  <c r="AB305" i="1"/>
  <c r="GN354" i="1"/>
  <c r="GM354" i="1"/>
  <c r="U364" i="1"/>
  <c r="V371" i="1"/>
  <c r="AI382" i="1" s="1"/>
  <c r="AC426" i="1"/>
  <c r="AX457" i="1"/>
  <c r="F468" i="1"/>
  <c r="CZ155" i="1"/>
  <c r="Y155" i="1" s="1"/>
  <c r="AL157" i="1" s="1"/>
  <c r="T360" i="1"/>
  <c r="P360" i="1"/>
  <c r="CP360" i="1" s="1"/>
  <c r="O360" i="1" s="1"/>
  <c r="S360" i="1"/>
  <c r="W380" i="1"/>
  <c r="CY420" i="1"/>
  <c r="X420" i="1" s="1"/>
  <c r="GN420" i="1" s="1"/>
  <c r="CZ420" i="1"/>
  <c r="Y420" i="1" s="1"/>
  <c r="GM420" i="1" s="1"/>
  <c r="GM423" i="1"/>
  <c r="GN423" i="1"/>
  <c r="CP309" i="1"/>
  <c r="O309" i="1" s="1"/>
  <c r="AB371" i="1"/>
  <c r="CI382" i="1"/>
  <c r="AF426" i="1"/>
  <c r="AP457" i="1"/>
  <c r="F470" i="1"/>
  <c r="P371" i="1"/>
  <c r="CP371" i="1" s="1"/>
  <c r="O371" i="1" s="1"/>
  <c r="CZ379" i="1"/>
  <c r="Y379" i="1" s="1"/>
  <c r="GM379" i="1" s="1"/>
  <c r="GX380" i="1"/>
  <c r="CZ361" i="1"/>
  <c r="Y361" i="1" s="1"/>
  <c r="Q380" i="1"/>
  <c r="CP380" i="1" s="1"/>
  <c r="O380" i="1" s="1"/>
  <c r="F48" i="1"/>
  <c r="BB26" i="1"/>
  <c r="BB490" i="1"/>
  <c r="S35" i="1"/>
  <c r="AF26" i="1"/>
  <c r="CZ70" i="1"/>
  <c r="Y70" i="1" s="1"/>
  <c r="CY70" i="1"/>
  <c r="X70" i="1" s="1"/>
  <c r="CZ109" i="1"/>
  <c r="Y109" i="1" s="1"/>
  <c r="GM109" i="1" s="1"/>
  <c r="CY109" i="1"/>
  <c r="X109" i="1" s="1"/>
  <c r="GN109" i="1" s="1"/>
  <c r="AO66" i="1"/>
  <c r="F77" i="1"/>
  <c r="AO490" i="1"/>
  <c r="F244" i="1"/>
  <c r="AQ227" i="1"/>
  <c r="CG26" i="1"/>
  <c r="AX35" i="1"/>
  <c r="AU66" i="1"/>
  <c r="F92" i="1"/>
  <c r="GM69" i="1"/>
  <c r="GN107" i="1"/>
  <c r="GM107" i="1"/>
  <c r="CZ190" i="1"/>
  <c r="Y190" i="1" s="1"/>
  <c r="CY190" i="1"/>
  <c r="X190" i="1" s="1"/>
  <c r="AT227" i="1"/>
  <c r="F252" i="1"/>
  <c r="GN155" i="1"/>
  <c r="BB148" i="1"/>
  <c r="F276" i="1"/>
  <c r="CZ230" i="1"/>
  <c r="Y230" i="1" s="1"/>
  <c r="F250" i="1"/>
  <c r="BC227" i="1"/>
  <c r="CP298" i="1"/>
  <c r="O298" i="1" s="1"/>
  <c r="CP71" i="1"/>
  <c r="O71" i="1" s="1"/>
  <c r="AF117" i="1"/>
  <c r="GN113" i="1"/>
  <c r="AE157" i="1"/>
  <c r="GM316" i="1"/>
  <c r="GN316" i="1"/>
  <c r="AT66" i="1"/>
  <c r="F91" i="1"/>
  <c r="F206" i="1"/>
  <c r="AQ188" i="1"/>
  <c r="U230" i="1"/>
  <c r="AH234" i="1" s="1"/>
  <c r="GX230" i="1"/>
  <c r="U299" i="1"/>
  <c r="AH321" i="1" s="1"/>
  <c r="GX299" i="1"/>
  <c r="Q299" i="1"/>
  <c r="CP299" i="1" s="1"/>
  <c r="O299" i="1" s="1"/>
  <c r="F46" i="1"/>
  <c r="AZ26" i="1"/>
  <c r="F238" i="1"/>
  <c r="AO227" i="1"/>
  <c r="CY301" i="1"/>
  <c r="X301" i="1" s="1"/>
  <c r="GN301" i="1" s="1"/>
  <c r="CZ301" i="1"/>
  <c r="Y301" i="1" s="1"/>
  <c r="GM301" i="1" s="1"/>
  <c r="GM312" i="1"/>
  <c r="BB413" i="1"/>
  <c r="F439" i="1"/>
  <c r="GN300" i="1"/>
  <c r="GM300" i="1"/>
  <c r="AF382" i="1"/>
  <c r="CP363" i="1"/>
  <c r="O363" i="1" s="1"/>
  <c r="AB365" i="1"/>
  <c r="GN374" i="1"/>
  <c r="GM374" i="1"/>
  <c r="AL426" i="1"/>
  <c r="CC413" i="1"/>
  <c r="AT426" i="1"/>
  <c r="AJ457" i="1"/>
  <c r="W461" i="1"/>
  <c r="AP227" i="1"/>
  <c r="F243" i="1"/>
  <c r="AB303" i="1"/>
  <c r="GM305" i="1"/>
  <c r="GN305" i="1"/>
  <c r="GM356" i="1"/>
  <c r="GN356" i="1"/>
  <c r="CY371" i="1"/>
  <c r="X371" i="1" s="1"/>
  <c r="CZ371" i="1"/>
  <c r="Y371" i="1" s="1"/>
  <c r="AG457" i="1"/>
  <c r="T461" i="1"/>
  <c r="AB426" i="1"/>
  <c r="GN415" i="1"/>
  <c r="GM415" i="1"/>
  <c r="GM315" i="1"/>
  <c r="GN315" i="1"/>
  <c r="CD352" i="1"/>
  <c r="AU382" i="1"/>
  <c r="GX363" i="1"/>
  <c r="T363" i="1"/>
  <c r="GM378" i="1"/>
  <c r="GN378" i="1"/>
  <c r="BY413" i="1"/>
  <c r="AP426" i="1"/>
  <c r="CI426" i="1"/>
  <c r="CG413" i="1"/>
  <c r="AX426" i="1"/>
  <c r="CP459" i="1"/>
  <c r="O459" i="1" s="1"/>
  <c r="AC461" i="1"/>
  <c r="AQ263" i="1"/>
  <c r="AQ152" i="1"/>
  <c r="F167" i="1"/>
  <c r="F330" i="1"/>
  <c r="AP294" i="1"/>
  <c r="F391" i="1"/>
  <c r="AP352" i="1"/>
  <c r="GM422" i="1"/>
  <c r="GN422" i="1"/>
  <c r="V457" i="1"/>
  <c r="F484" i="1"/>
  <c r="GN416" i="1"/>
  <c r="GM416" i="1"/>
  <c r="AD35" i="1"/>
  <c r="CY28" i="1"/>
  <c r="X28" i="1" s="1"/>
  <c r="AK35" i="1" s="1"/>
  <c r="CY69" i="1"/>
  <c r="X69" i="1" s="1"/>
  <c r="AF73" i="1"/>
  <c r="CZ69" i="1"/>
  <c r="Y69" i="1" s="1"/>
  <c r="AC117" i="1"/>
  <c r="CP106" i="1"/>
  <c r="O106" i="1" s="1"/>
  <c r="W35" i="1"/>
  <c r="AJ26" i="1"/>
  <c r="U71" i="1"/>
  <c r="AH73" i="1" s="1"/>
  <c r="AD117" i="1"/>
  <c r="CP110" i="1"/>
  <c r="O110" i="1" s="1"/>
  <c r="CY112" i="1"/>
  <c r="X112" i="1" s="1"/>
  <c r="CY114" i="1"/>
  <c r="X114" i="1" s="1"/>
  <c r="S191" i="1"/>
  <c r="AF196" i="1" s="1"/>
  <c r="W191" i="1"/>
  <c r="AQ26" i="1"/>
  <c r="F45" i="1"/>
  <c r="CP32" i="1"/>
  <c r="O32" i="1" s="1"/>
  <c r="BZ66" i="1"/>
  <c r="AQ73" i="1"/>
  <c r="AP117" i="1"/>
  <c r="CI117" i="1"/>
  <c r="BY104" i="1"/>
  <c r="AB112" i="1"/>
  <c r="CP114" i="1"/>
  <c r="O114" i="1" s="1"/>
  <c r="AJ196" i="1"/>
  <c r="CG188" i="1"/>
  <c r="AX196" i="1"/>
  <c r="F212" i="1"/>
  <c r="BC188" i="1"/>
  <c r="CP70" i="1"/>
  <c r="O70" i="1" s="1"/>
  <c r="AC157" i="1"/>
  <c r="CI152" i="1"/>
  <c r="AZ157" i="1"/>
  <c r="AU188" i="1"/>
  <c r="F215" i="1"/>
  <c r="F253" i="1"/>
  <c r="AU227" i="1"/>
  <c r="AB155" i="1"/>
  <c r="CZ302" i="1"/>
  <c r="Y302" i="1" s="1"/>
  <c r="GN302" i="1" s="1"/>
  <c r="CY302" i="1"/>
  <c r="X302" i="1" s="1"/>
  <c r="GM302" i="1" s="1"/>
  <c r="AB71" i="1"/>
  <c r="CY106" i="1"/>
  <c r="X106" i="1" s="1"/>
  <c r="CP190" i="1"/>
  <c r="O190" i="1" s="1"/>
  <c r="W230" i="1"/>
  <c r="AJ234" i="1" s="1"/>
  <c r="CZ306" i="1"/>
  <c r="Y306" i="1" s="1"/>
  <c r="GM306" i="1" s="1"/>
  <c r="CY306" i="1"/>
  <c r="X306" i="1" s="1"/>
  <c r="GN306" i="1" s="1"/>
  <c r="CZ310" i="1"/>
  <c r="Y310" i="1" s="1"/>
  <c r="CY310" i="1"/>
  <c r="X310" i="1" s="1"/>
  <c r="CZ314" i="1"/>
  <c r="Y314" i="1" s="1"/>
  <c r="GN314" i="1" s="1"/>
  <c r="CY314" i="1"/>
  <c r="X314" i="1" s="1"/>
  <c r="GM314" i="1" s="1"/>
  <c r="CZ317" i="1"/>
  <c r="Y317" i="1" s="1"/>
  <c r="GM317" i="1" s="1"/>
  <c r="CY317" i="1"/>
  <c r="X317" i="1" s="1"/>
  <c r="GN317" i="1" s="1"/>
  <c r="F173" i="1"/>
  <c r="BC263" i="1"/>
  <c r="BC152" i="1"/>
  <c r="AB194" i="1"/>
  <c r="CP231" i="1"/>
  <c r="O231" i="1" s="1"/>
  <c r="V299" i="1"/>
  <c r="AF152" i="1"/>
  <c r="S157" i="1"/>
  <c r="F181" i="1"/>
  <c r="W152" i="1"/>
  <c r="P191" i="1"/>
  <c r="V231" i="1"/>
  <c r="AI234" i="1" s="1"/>
  <c r="R299" i="1"/>
  <c r="V303" i="1"/>
  <c r="S318" i="1"/>
  <c r="CP318" i="1" s="1"/>
  <c r="O318" i="1" s="1"/>
  <c r="GX318" i="1"/>
  <c r="AB318" i="1"/>
  <c r="CY358" i="1"/>
  <c r="X358" i="1" s="1"/>
  <c r="GM358" i="1" s="1"/>
  <c r="CZ358" i="1"/>
  <c r="Y358" i="1" s="1"/>
  <c r="AB30" i="1"/>
  <c r="CP310" i="1"/>
  <c r="O310" i="1" s="1"/>
  <c r="AB355" i="1"/>
  <c r="CP361" i="1"/>
  <c r="O361" i="1" s="1"/>
  <c r="R363" i="1"/>
  <c r="CY363" i="1" s="1"/>
  <c r="X363" i="1" s="1"/>
  <c r="AT263" i="1"/>
  <c r="AF234" i="1"/>
  <c r="AB311" i="1"/>
  <c r="W318" i="1"/>
  <c r="AJ321" i="1" s="1"/>
  <c r="GN357" i="1"/>
  <c r="GM357" i="1"/>
  <c r="P364" i="1"/>
  <c r="CP364" i="1" s="1"/>
  <c r="O364" i="1" s="1"/>
  <c r="GN366" i="1"/>
  <c r="GM366" i="1"/>
  <c r="GM375" i="1"/>
  <c r="GN375" i="1"/>
  <c r="P303" i="1"/>
  <c r="CP303" i="1" s="1"/>
  <c r="O303" i="1" s="1"/>
  <c r="AB313" i="1"/>
  <c r="T318" i="1"/>
  <c r="AB363" i="1"/>
  <c r="BZ413" i="1"/>
  <c r="AQ426" i="1"/>
  <c r="Q461" i="1"/>
  <c r="AD457" i="1"/>
  <c r="V426" i="1"/>
  <c r="AI413" i="1"/>
  <c r="P304" i="1"/>
  <c r="CP304" i="1" s="1"/>
  <c r="O304" i="1" s="1"/>
  <c r="V304" i="1"/>
  <c r="GX362" i="1"/>
  <c r="R362" i="1"/>
  <c r="CY362" i="1" s="1"/>
  <c r="X362" i="1" s="1"/>
  <c r="U362" i="1"/>
  <c r="AH382" i="1" s="1"/>
  <c r="GX359" i="1"/>
  <c r="T359" i="1"/>
  <c r="Q359" i="1"/>
  <c r="CP359" i="1" s="1"/>
  <c r="O359" i="1" s="1"/>
  <c r="GM370" i="1"/>
  <c r="GN370" i="1"/>
  <c r="GN379" i="1"/>
  <c r="AO352" i="1"/>
  <c r="F386" i="1"/>
  <c r="GN418" i="1"/>
  <c r="GM418" i="1"/>
  <c r="AO413" i="1"/>
  <c r="F430" i="1"/>
  <c r="R461" i="1"/>
  <c r="AE457" i="1"/>
  <c r="AT294" i="1"/>
  <c r="F339" i="1"/>
  <c r="U363" i="1"/>
  <c r="CI457" i="1"/>
  <c r="AZ461" i="1"/>
  <c r="U380" i="1"/>
  <c r="W360" i="1"/>
  <c r="AJ382" i="1" s="1"/>
  <c r="GM369" i="1"/>
  <c r="GN369" i="1"/>
  <c r="BA457" i="1"/>
  <c r="F481" i="1"/>
  <c r="GX371" i="1"/>
  <c r="U457" i="1"/>
  <c r="F483" i="1"/>
  <c r="AJ294" i="1" l="1"/>
  <c r="W321" i="1"/>
  <c r="AI227" i="1"/>
  <c r="V234" i="1"/>
  <c r="AH227" i="1"/>
  <c r="U234" i="1"/>
  <c r="AJ66" i="1"/>
  <c r="W73" i="1"/>
  <c r="U382" i="1"/>
  <c r="AH352" i="1"/>
  <c r="CJ227" i="1"/>
  <c r="BA234" i="1"/>
  <c r="AD227" i="1"/>
  <c r="Q234" i="1"/>
  <c r="U73" i="1"/>
  <c r="AH66" i="1"/>
  <c r="GM380" i="1"/>
  <c r="GN380" i="1"/>
  <c r="W382" i="1"/>
  <c r="AJ352" i="1"/>
  <c r="GM359" i="1"/>
  <c r="GN359" i="1"/>
  <c r="AB382" i="1"/>
  <c r="AF188" i="1"/>
  <c r="S196" i="1"/>
  <c r="AH294" i="1"/>
  <c r="U321" i="1"/>
  <c r="AL152" i="1"/>
  <c r="Y157" i="1"/>
  <c r="AI352" i="1"/>
  <c r="V382" i="1"/>
  <c r="AQ413" i="1"/>
  <c r="F436" i="1"/>
  <c r="S234" i="1"/>
  <c r="AF227" i="1"/>
  <c r="GN190" i="1"/>
  <c r="GM190" i="1"/>
  <c r="AC152" i="1"/>
  <c r="CE157" i="1"/>
  <c r="CH157" i="1"/>
  <c r="P157" i="1"/>
  <c r="CF157" i="1"/>
  <c r="AX188" i="1"/>
  <c r="F203" i="1"/>
  <c r="AQ66" i="1"/>
  <c r="F83" i="1"/>
  <c r="CH117" i="1"/>
  <c r="AC104" i="1"/>
  <c r="P117" i="1"/>
  <c r="CE117" i="1"/>
  <c r="CF117" i="1"/>
  <c r="AK26" i="1"/>
  <c r="X35" i="1"/>
  <c r="AB461" i="1"/>
  <c r="GM459" i="1"/>
  <c r="CA461" i="1" s="1"/>
  <c r="GN459" i="1"/>
  <c r="CB461" i="1" s="1"/>
  <c r="AP413" i="1"/>
  <c r="F435" i="1"/>
  <c r="AB413" i="1"/>
  <c r="O426" i="1"/>
  <c r="W457" i="1"/>
  <c r="F485" i="1"/>
  <c r="Y426" i="1"/>
  <c r="AL413" i="1"/>
  <c r="GN363" i="1"/>
  <c r="BB22" i="1"/>
  <c r="F503" i="1"/>
  <c r="BB519" i="1"/>
  <c r="Y461" i="1"/>
  <c r="AL457" i="1"/>
  <c r="GM365" i="1"/>
  <c r="GN365" i="1"/>
  <c r="AQ352" i="1"/>
  <c r="F392" i="1"/>
  <c r="AC321" i="1"/>
  <c r="AE227" i="1"/>
  <c r="R234" i="1"/>
  <c r="AO148" i="1"/>
  <c r="F267" i="1"/>
  <c r="AD188" i="1"/>
  <c r="Q196" i="1"/>
  <c r="F282" i="1"/>
  <c r="AU148" i="1"/>
  <c r="AX66" i="1"/>
  <c r="F80" i="1"/>
  <c r="GM28" i="1"/>
  <c r="AB35" i="1"/>
  <c r="GN28" i="1"/>
  <c r="F54" i="1"/>
  <c r="AU26" i="1"/>
  <c r="AU490" i="1"/>
  <c r="AD382" i="1"/>
  <c r="AC382" i="1"/>
  <c r="CY303" i="1"/>
  <c r="X303" i="1" s="1"/>
  <c r="AU413" i="1"/>
  <c r="F445" i="1"/>
  <c r="CZ362" i="1"/>
  <c r="Y362" i="1" s="1"/>
  <c r="GM362" i="1" s="1"/>
  <c r="GM297" i="1"/>
  <c r="GN297" i="1"/>
  <c r="AX321" i="1"/>
  <c r="CG294" i="1"/>
  <c r="F169" i="1"/>
  <c r="Q152" i="1"/>
  <c r="CP230" i="1"/>
  <c r="O230" i="1" s="1"/>
  <c r="F58" i="1"/>
  <c r="V26" i="1"/>
  <c r="AP188" i="1"/>
  <c r="F205" i="1"/>
  <c r="AL26" i="1"/>
  <c r="Y35" i="1"/>
  <c r="GN308" i="1"/>
  <c r="T188" i="1"/>
  <c r="F217" i="1"/>
  <c r="AE382" i="1"/>
  <c r="U413" i="1"/>
  <c r="F448" i="1"/>
  <c r="CZ363" i="1"/>
  <c r="Y363" i="1" s="1"/>
  <c r="GM363" i="1" s="1"/>
  <c r="F475" i="1"/>
  <c r="R457" i="1"/>
  <c r="AG382" i="1"/>
  <c r="V413" i="1"/>
  <c r="F449" i="1"/>
  <c r="AT148" i="1"/>
  <c r="F281" i="1"/>
  <c r="GN310" i="1"/>
  <c r="GM310" i="1"/>
  <c r="AE321" i="1"/>
  <c r="AI321" i="1"/>
  <c r="BC148" i="1"/>
  <c r="F279" i="1"/>
  <c r="AK117" i="1"/>
  <c r="GN70" i="1"/>
  <c r="GM70" i="1"/>
  <c r="AD26" i="1"/>
  <c r="Q35" i="1"/>
  <c r="AX413" i="1"/>
  <c r="F433" i="1"/>
  <c r="T457" i="1"/>
  <c r="F482" i="1"/>
  <c r="AF352" i="1"/>
  <c r="S382" i="1"/>
  <c r="AF104" i="1"/>
  <c r="S117" i="1"/>
  <c r="GN298" i="1"/>
  <c r="GM298" i="1"/>
  <c r="CY230" i="1"/>
  <c r="X230" i="1" s="1"/>
  <c r="AK234" i="1" s="1"/>
  <c r="GM155" i="1"/>
  <c r="CA157" i="1" s="1"/>
  <c r="GN69" i="1"/>
  <c r="F42" i="1"/>
  <c r="AX26" i="1"/>
  <c r="GM309" i="1"/>
  <c r="GN309" i="1"/>
  <c r="AK457" i="1"/>
  <c r="X461" i="1"/>
  <c r="CZ231" i="1"/>
  <c r="Y231" i="1" s="1"/>
  <c r="AL234" i="1" s="1"/>
  <c r="CY231" i="1"/>
  <c r="X231" i="1" s="1"/>
  <c r="T152" i="1"/>
  <c r="F178" i="1"/>
  <c r="BA73" i="1"/>
  <c r="CJ66" i="1"/>
  <c r="GM232" i="1"/>
  <c r="GN232" i="1"/>
  <c r="AX117" i="1"/>
  <c r="CG104" i="1"/>
  <c r="F84" i="1"/>
  <c r="AZ66" i="1"/>
  <c r="GM68" i="1"/>
  <c r="AB73" i="1"/>
  <c r="GN68" i="1"/>
  <c r="CI294" i="1"/>
  <c r="AZ321" i="1"/>
  <c r="AK426" i="1"/>
  <c r="AD321" i="1"/>
  <c r="GN108" i="1"/>
  <c r="BC490" i="1"/>
  <c r="R117" i="1"/>
  <c r="AE104" i="1"/>
  <c r="W104" i="1"/>
  <c r="F141" i="1"/>
  <c r="F447" i="1"/>
  <c r="T413" i="1"/>
  <c r="V188" i="1"/>
  <c r="F219" i="1"/>
  <c r="F210" i="1"/>
  <c r="R188" i="1"/>
  <c r="CJ382" i="1"/>
  <c r="GM303" i="1"/>
  <c r="GN303" i="1"/>
  <c r="GN231" i="1"/>
  <c r="AZ152" i="1"/>
  <c r="F168" i="1"/>
  <c r="AZ263" i="1"/>
  <c r="AJ188" i="1"/>
  <c r="W196" i="1"/>
  <c r="CI104" i="1"/>
  <c r="AZ117" i="1"/>
  <c r="GM32" i="1"/>
  <c r="GN32" i="1"/>
  <c r="GM110" i="1"/>
  <c r="GN110" i="1"/>
  <c r="W26" i="1"/>
  <c r="F59" i="1"/>
  <c r="AF66" i="1"/>
  <c r="S73" i="1"/>
  <c r="AQ148" i="1"/>
  <c r="F273" i="1"/>
  <c r="AU352" i="1"/>
  <c r="F401" i="1"/>
  <c r="CA426" i="1"/>
  <c r="AT413" i="1"/>
  <c r="F444" i="1"/>
  <c r="GN358" i="1"/>
  <c r="R157" i="1"/>
  <c r="AE152" i="1"/>
  <c r="AL196" i="1"/>
  <c r="AO22" i="1"/>
  <c r="F494" i="1"/>
  <c r="AO519" i="1"/>
  <c r="AF413" i="1"/>
  <c r="S426" i="1"/>
  <c r="AF457" i="1"/>
  <c r="S461" i="1"/>
  <c r="CG352" i="1"/>
  <c r="AX382" i="1"/>
  <c r="AX227" i="1"/>
  <c r="F241" i="1"/>
  <c r="AL117" i="1"/>
  <c r="F179" i="1"/>
  <c r="U152" i="1"/>
  <c r="AT490" i="1"/>
  <c r="BA104" i="1"/>
  <c r="F137" i="1"/>
  <c r="Q73" i="1"/>
  <c r="AD66" i="1"/>
  <c r="AL73" i="1"/>
  <c r="AC66" i="1"/>
  <c r="CE73" i="1"/>
  <c r="CH73" i="1"/>
  <c r="P73" i="1"/>
  <c r="CF73" i="1"/>
  <c r="R413" i="1"/>
  <c r="F440" i="1"/>
  <c r="Q413" i="1"/>
  <c r="F438" i="1"/>
  <c r="AZ227" i="1"/>
  <c r="F245" i="1"/>
  <c r="AG321" i="1"/>
  <c r="GM30" i="1"/>
  <c r="GN30" i="1"/>
  <c r="AH188" i="1"/>
  <c r="U196" i="1"/>
  <c r="U263" i="1" s="1"/>
  <c r="AK152" i="1"/>
  <c r="X157" i="1"/>
  <c r="AG227" i="1"/>
  <c r="T234" i="1"/>
  <c r="AU294" i="1"/>
  <c r="F340" i="1"/>
  <c r="O157" i="1"/>
  <c r="AB152" i="1"/>
  <c r="U26" i="1"/>
  <c r="F57" i="1"/>
  <c r="CI188" i="1"/>
  <c r="AZ196" i="1"/>
  <c r="AE66" i="1"/>
  <c r="R73" i="1"/>
  <c r="AQ104" i="1"/>
  <c r="F127" i="1"/>
  <c r="BA413" i="1"/>
  <c r="F446" i="1"/>
  <c r="V104" i="1"/>
  <c r="F140" i="1"/>
  <c r="F450" i="1"/>
  <c r="W413" i="1"/>
  <c r="F216" i="1"/>
  <c r="BA188" i="1"/>
  <c r="GM111" i="1"/>
  <c r="BA26" i="1"/>
  <c r="F55" i="1"/>
  <c r="T66" i="1"/>
  <c r="F94" i="1"/>
  <c r="AZ457" i="1"/>
  <c r="F472" i="1"/>
  <c r="GN304" i="1"/>
  <c r="GM304" i="1"/>
  <c r="Q457" i="1"/>
  <c r="F473" i="1"/>
  <c r="GM361" i="1"/>
  <c r="GN361" i="1"/>
  <c r="CY318" i="1"/>
  <c r="X318" i="1" s="1"/>
  <c r="GM318" i="1" s="1"/>
  <c r="CZ318" i="1"/>
  <c r="Y318" i="1" s="1"/>
  <c r="CP191" i="1"/>
  <c r="O191" i="1" s="1"/>
  <c r="AC196" i="1"/>
  <c r="F172" i="1"/>
  <c r="S152" i="1"/>
  <c r="W234" i="1"/>
  <c r="AJ227" i="1"/>
  <c r="GM114" i="1"/>
  <c r="GN114" i="1"/>
  <c r="AP104" i="1"/>
  <c r="F126" i="1"/>
  <c r="AQ490" i="1"/>
  <c r="CY191" i="1"/>
  <c r="X191" i="1" s="1"/>
  <c r="AK196" i="1" s="1"/>
  <c r="CZ191" i="1"/>
  <c r="Y191" i="1" s="1"/>
  <c r="AD104" i="1"/>
  <c r="Q117" i="1"/>
  <c r="GM106" i="1"/>
  <c r="AB117" i="1"/>
  <c r="GN106" i="1"/>
  <c r="AC457" i="1"/>
  <c r="CE461" i="1"/>
  <c r="CF461" i="1"/>
  <c r="CH461" i="1"/>
  <c r="P461" i="1"/>
  <c r="AZ426" i="1"/>
  <c r="CI413" i="1"/>
  <c r="CB426" i="1"/>
  <c r="CJ321" i="1"/>
  <c r="F50" i="1"/>
  <c r="S26" i="1"/>
  <c r="GM371" i="1"/>
  <c r="GN371" i="1"/>
  <c r="CI352" i="1"/>
  <c r="AZ382" i="1"/>
  <c r="CZ360" i="1"/>
  <c r="Y360" i="1" s="1"/>
  <c r="AL382" i="1" s="1"/>
  <c r="CY360" i="1"/>
  <c r="X360" i="1" s="1"/>
  <c r="AK382" i="1" s="1"/>
  <c r="AC413" i="1"/>
  <c r="CH426" i="1"/>
  <c r="P426" i="1"/>
  <c r="CE426" i="1"/>
  <c r="CF426" i="1"/>
  <c r="GN229" i="1"/>
  <c r="GM229" i="1"/>
  <c r="GN296" i="1"/>
  <c r="AB321" i="1"/>
  <c r="GM296" i="1"/>
  <c r="AP263" i="1"/>
  <c r="AC26" i="1"/>
  <c r="P35" i="1"/>
  <c r="CF35" i="1"/>
  <c r="CH35" i="1"/>
  <c r="CE35" i="1"/>
  <c r="CY71" i="1"/>
  <c r="X71" i="1" s="1"/>
  <c r="GM71" i="1" s="1"/>
  <c r="CZ71" i="1"/>
  <c r="Y71" i="1" s="1"/>
  <c r="CZ364" i="1"/>
  <c r="Y364" i="1" s="1"/>
  <c r="GN364" i="1" s="1"/>
  <c r="CY364" i="1"/>
  <c r="X364" i="1" s="1"/>
  <c r="GM364" i="1" s="1"/>
  <c r="CE234" i="1"/>
  <c r="CH234" i="1"/>
  <c r="AC227" i="1"/>
  <c r="P234" i="1"/>
  <c r="CF234" i="1"/>
  <c r="CY299" i="1"/>
  <c r="X299" i="1" s="1"/>
  <c r="GM299" i="1" s="1"/>
  <c r="CZ299" i="1"/>
  <c r="Y299" i="1" s="1"/>
  <c r="AL321" i="1" s="1"/>
  <c r="AF321" i="1"/>
  <c r="AQ294" i="1"/>
  <c r="F331" i="1"/>
  <c r="AX152" i="1"/>
  <c r="F164" i="1"/>
  <c r="AX263" i="1"/>
  <c r="CB157" i="1"/>
  <c r="GM112" i="1"/>
  <c r="GN112" i="1"/>
  <c r="F56" i="1"/>
  <c r="T26" i="1"/>
  <c r="AE26" i="1"/>
  <c r="R35" i="1"/>
  <c r="F139" i="1"/>
  <c r="U104" i="1"/>
  <c r="V66" i="1"/>
  <c r="F96" i="1"/>
  <c r="U148" i="1" l="1"/>
  <c r="F285" i="1"/>
  <c r="U490" i="1"/>
  <c r="AR157" i="1"/>
  <c r="CA152" i="1"/>
  <c r="AK188" i="1"/>
  <c r="X196" i="1"/>
  <c r="AL352" i="1"/>
  <c r="Y382" i="1"/>
  <c r="AL227" i="1"/>
  <c r="Y234" i="1"/>
  <c r="AK352" i="1"/>
  <c r="X382" i="1"/>
  <c r="AL294" i="1"/>
  <c r="Y321" i="1"/>
  <c r="AY35" i="1"/>
  <c r="CH26" i="1"/>
  <c r="F272" i="1"/>
  <c r="AP148" i="1"/>
  <c r="AP490" i="1"/>
  <c r="CE413" i="1"/>
  <c r="AV426" i="1"/>
  <c r="F437" i="1"/>
  <c r="AZ413" i="1"/>
  <c r="AV461" i="1"/>
  <c r="CE457" i="1"/>
  <c r="F49" i="1"/>
  <c r="R26" i="1"/>
  <c r="F270" i="1"/>
  <c r="AX148" i="1"/>
  <c r="CF227" i="1"/>
  <c r="AW234" i="1"/>
  <c r="AV234" i="1"/>
  <c r="CE227" i="1"/>
  <c r="F38" i="1"/>
  <c r="P26" i="1"/>
  <c r="AB294" i="1"/>
  <c r="O321" i="1"/>
  <c r="CH413" i="1"/>
  <c r="AY426" i="1"/>
  <c r="AZ352" i="1"/>
  <c r="F393" i="1"/>
  <c r="AS426" i="1"/>
  <c r="CB413" i="1"/>
  <c r="AY461" i="1"/>
  <c r="CH457" i="1"/>
  <c r="CB117" i="1"/>
  <c r="X263" i="1"/>
  <c r="X152" i="1"/>
  <c r="F182" i="1"/>
  <c r="CE66" i="1"/>
  <c r="AV73" i="1"/>
  <c r="Q66" i="1"/>
  <c r="F85" i="1"/>
  <c r="S457" i="1"/>
  <c r="F476" i="1"/>
  <c r="AL188" i="1"/>
  <c r="Y196" i="1"/>
  <c r="R152" i="1"/>
  <c r="F171" i="1"/>
  <c r="R263" i="1"/>
  <c r="AR426" i="1"/>
  <c r="CA413" i="1"/>
  <c r="F220" i="1"/>
  <c r="W188" i="1"/>
  <c r="W263" i="1"/>
  <c r="W490" i="1" s="1"/>
  <c r="BC22" i="1"/>
  <c r="F506" i="1"/>
  <c r="BC519" i="1"/>
  <c r="AK413" i="1"/>
  <c r="X426" i="1"/>
  <c r="AB66" i="1"/>
  <c r="O73" i="1"/>
  <c r="GN362" i="1"/>
  <c r="S352" i="1"/>
  <c r="F397" i="1"/>
  <c r="AU22" i="1"/>
  <c r="F509" i="1"/>
  <c r="AU519" i="1"/>
  <c r="O35" i="1"/>
  <c r="AB26" i="1"/>
  <c r="CH321" i="1"/>
  <c r="P321" i="1"/>
  <c r="CF321" i="1"/>
  <c r="AC294" i="1"/>
  <c r="CE321" i="1"/>
  <c r="GM360" i="1"/>
  <c r="CA382" i="1" s="1"/>
  <c r="O413" i="1"/>
  <c r="F428" i="1"/>
  <c r="CB457" i="1"/>
  <c r="AS461" i="1"/>
  <c r="CH152" i="1"/>
  <c r="AY157" i="1"/>
  <c r="CA196" i="1"/>
  <c r="Y152" i="1"/>
  <c r="F183" i="1"/>
  <c r="AB352" i="1"/>
  <c r="O382" i="1"/>
  <c r="F246" i="1"/>
  <c r="Q227" i="1"/>
  <c r="F256" i="1"/>
  <c r="U227" i="1"/>
  <c r="V227" i="1"/>
  <c r="F257" i="1"/>
  <c r="V263" i="1"/>
  <c r="AF294" i="1"/>
  <c r="S321" i="1"/>
  <c r="P227" i="1"/>
  <c r="F237" i="1"/>
  <c r="AV35" i="1"/>
  <c r="CE26" i="1"/>
  <c r="AW426" i="1"/>
  <c r="CF413" i="1"/>
  <c r="CF457" i="1"/>
  <c r="AW461" i="1"/>
  <c r="AB104" i="1"/>
  <c r="O117" i="1"/>
  <c r="F258" i="1"/>
  <c r="W227" i="1"/>
  <c r="CE196" i="1"/>
  <c r="AC188" i="1"/>
  <c r="P196" i="1"/>
  <c r="CF196" i="1"/>
  <c r="CH196" i="1"/>
  <c r="AZ188" i="1"/>
  <c r="F207" i="1"/>
  <c r="AW73" i="1"/>
  <c r="CF66" i="1"/>
  <c r="AO18" i="1"/>
  <c r="F523" i="1"/>
  <c r="GN71" i="1"/>
  <c r="S66" i="1"/>
  <c r="F88" i="1"/>
  <c r="GM231" i="1"/>
  <c r="CJ352" i="1"/>
  <c r="BA382" i="1"/>
  <c r="F332" i="1"/>
  <c r="AZ294" i="1"/>
  <c r="CA73" i="1"/>
  <c r="AX104" i="1"/>
  <c r="F124" i="1"/>
  <c r="BA66" i="1"/>
  <c r="F93" i="1"/>
  <c r="AI294" i="1"/>
  <c r="V321" i="1"/>
  <c r="AG352" i="1"/>
  <c r="T382" i="1"/>
  <c r="CA35" i="1"/>
  <c r="GN360" i="1"/>
  <c r="CB382" i="1" s="1"/>
  <c r="Y413" i="1"/>
  <c r="F452" i="1"/>
  <c r="CA457" i="1"/>
  <c r="AR461" i="1"/>
  <c r="CF104" i="1"/>
  <c r="AW117" i="1"/>
  <c r="CH104" i="1"/>
  <c r="AY117" i="1"/>
  <c r="AV157" i="1"/>
  <c r="CE152" i="1"/>
  <c r="CB196" i="1"/>
  <c r="AK73" i="1"/>
  <c r="U352" i="1"/>
  <c r="F404" i="1"/>
  <c r="CA234" i="1"/>
  <c r="CA117" i="1"/>
  <c r="GM191" i="1"/>
  <c r="GN191" i="1"/>
  <c r="T227" i="1"/>
  <c r="F255" i="1"/>
  <c r="F218" i="1"/>
  <c r="U188" i="1"/>
  <c r="AG294" i="1"/>
  <c r="T321" i="1"/>
  <c r="F76" i="1"/>
  <c r="P66" i="1"/>
  <c r="Y73" i="1"/>
  <c r="AL66" i="1"/>
  <c r="AX352" i="1"/>
  <c r="F389" i="1"/>
  <c r="AZ104" i="1"/>
  <c r="F128" i="1"/>
  <c r="AZ490" i="1"/>
  <c r="F274" i="1"/>
  <c r="AZ148" i="1"/>
  <c r="X457" i="1"/>
  <c r="F486" i="1"/>
  <c r="AX490" i="1"/>
  <c r="S104" i="1"/>
  <c r="F132" i="1"/>
  <c r="Q26" i="1"/>
  <c r="F47" i="1"/>
  <c r="Q490" i="1"/>
  <c r="AK104" i="1"/>
  <c r="X117" i="1"/>
  <c r="AE294" i="1"/>
  <c r="R321" i="1"/>
  <c r="GM230" i="1"/>
  <c r="GN230" i="1"/>
  <c r="CB234" i="1" s="1"/>
  <c r="AC352" i="1"/>
  <c r="CH382" i="1"/>
  <c r="CE382" i="1"/>
  <c r="CF382" i="1"/>
  <c r="P382" i="1"/>
  <c r="F208" i="1"/>
  <c r="Q188" i="1"/>
  <c r="R227" i="1"/>
  <c r="F248" i="1"/>
  <c r="Y457" i="1"/>
  <c r="F487" i="1"/>
  <c r="BB18" i="1"/>
  <c r="F532" i="1"/>
  <c r="AB457" i="1"/>
  <c r="O461" i="1"/>
  <c r="CE104" i="1"/>
  <c r="AV117" i="1"/>
  <c r="CF152" i="1"/>
  <c r="AW157" i="1"/>
  <c r="V352" i="1"/>
  <c r="F405" i="1"/>
  <c r="S188" i="1"/>
  <c r="F211" i="1"/>
  <c r="F254" i="1"/>
  <c r="BA227" i="1"/>
  <c r="BA263" i="1"/>
  <c r="W66" i="1"/>
  <c r="F97" i="1"/>
  <c r="GN318" i="1"/>
  <c r="W294" i="1"/>
  <c r="F345" i="1"/>
  <c r="CB152" i="1"/>
  <c r="AS157" i="1"/>
  <c r="AK321" i="1"/>
  <c r="CH227" i="1"/>
  <c r="AY234" i="1"/>
  <c r="CF26" i="1"/>
  <c r="AW35" i="1"/>
  <c r="CA321" i="1"/>
  <c r="AB234" i="1"/>
  <c r="P413" i="1"/>
  <c r="F429" i="1"/>
  <c r="BA321" i="1"/>
  <c r="CJ294" i="1"/>
  <c r="P457" i="1"/>
  <c r="F464" i="1"/>
  <c r="F129" i="1"/>
  <c r="Q104" i="1"/>
  <c r="AQ22" i="1"/>
  <c r="F500" i="1"/>
  <c r="AQ519" i="1"/>
  <c r="S263" i="1"/>
  <c r="R66" i="1"/>
  <c r="F87" i="1"/>
  <c r="O152" i="1"/>
  <c r="F159" i="1"/>
  <c r="CH66" i="1"/>
  <c r="AY73" i="1"/>
  <c r="AT22" i="1"/>
  <c r="AT519" i="1"/>
  <c r="F508" i="1"/>
  <c r="F16" i="2" s="1"/>
  <c r="F18" i="2" s="1"/>
  <c r="AL104" i="1"/>
  <c r="Y117" i="1"/>
  <c r="S413" i="1"/>
  <c r="F441" i="1"/>
  <c r="R104" i="1"/>
  <c r="F131" i="1"/>
  <c r="AD294" i="1"/>
  <c r="Q321" i="1"/>
  <c r="CB73" i="1"/>
  <c r="T263" i="1"/>
  <c r="AK227" i="1"/>
  <c r="X234" i="1"/>
  <c r="AE352" i="1"/>
  <c r="R382" i="1"/>
  <c r="Y26" i="1"/>
  <c r="F61" i="1"/>
  <c r="Q263" i="1"/>
  <c r="AX294" i="1"/>
  <c r="F328" i="1"/>
  <c r="AD352" i="1"/>
  <c r="Q382" i="1"/>
  <c r="CB35" i="1"/>
  <c r="F60" i="1"/>
  <c r="X26" i="1"/>
  <c r="P104" i="1"/>
  <c r="F120" i="1"/>
  <c r="P263" i="1"/>
  <c r="P152" i="1"/>
  <c r="F160" i="1"/>
  <c r="AB196" i="1"/>
  <c r="F249" i="1"/>
  <c r="S227" i="1"/>
  <c r="U294" i="1"/>
  <c r="F343" i="1"/>
  <c r="GN299" i="1"/>
  <c r="CB321" i="1" s="1"/>
  <c r="W352" i="1"/>
  <c r="F406" i="1"/>
  <c r="U66" i="1"/>
  <c r="F95" i="1"/>
  <c r="AS321" i="1" l="1"/>
  <c r="CB294" i="1"/>
  <c r="CB227" i="1"/>
  <c r="AS234" i="1"/>
  <c r="W22" i="1"/>
  <c r="F514" i="1"/>
  <c r="W519" i="1"/>
  <c r="CB352" i="1"/>
  <c r="AS382" i="1"/>
  <c r="CB26" i="1"/>
  <c r="AS35" i="1"/>
  <c r="X321" i="1"/>
  <c r="AK294" i="1"/>
  <c r="F266" i="1"/>
  <c r="P148" i="1"/>
  <c r="AS73" i="1"/>
  <c r="CB66" i="1"/>
  <c r="F143" i="1"/>
  <c r="Y104" i="1"/>
  <c r="F278" i="1"/>
  <c r="S148" i="1"/>
  <c r="S490" i="1"/>
  <c r="O234" i="1"/>
  <c r="AB227" i="1"/>
  <c r="F242" i="1"/>
  <c r="AY227" i="1"/>
  <c r="CF352" i="1"/>
  <c r="AW382" i="1"/>
  <c r="X104" i="1"/>
  <c r="F142" i="1"/>
  <c r="AZ22" i="1"/>
  <c r="F501" i="1"/>
  <c r="AZ519" i="1"/>
  <c r="AV152" i="1"/>
  <c r="F162" i="1"/>
  <c r="P188" i="1"/>
  <c r="F199" i="1"/>
  <c r="S294" i="1"/>
  <c r="F336" i="1"/>
  <c r="CF294" i="1"/>
  <c r="AW321" i="1"/>
  <c r="O26" i="1"/>
  <c r="F37" i="1"/>
  <c r="AV66" i="1"/>
  <c r="F78" i="1"/>
  <c r="F288" i="1"/>
  <c r="X148" i="1"/>
  <c r="F434" i="1"/>
  <c r="AY413" i="1"/>
  <c r="Y294" i="1"/>
  <c r="F347" i="1"/>
  <c r="F260" i="1"/>
  <c r="Y227" i="1"/>
  <c r="X188" i="1"/>
  <c r="F221" i="1"/>
  <c r="U22" i="1"/>
  <c r="U519" i="1"/>
  <c r="F512" i="1"/>
  <c r="AB188" i="1"/>
  <c r="O196" i="1"/>
  <c r="X227" i="1"/>
  <c r="F259" i="1"/>
  <c r="Q294" i="1"/>
  <c r="F333" i="1"/>
  <c r="AY66" i="1"/>
  <c r="F81" i="1"/>
  <c r="AQ18" i="1"/>
  <c r="F529" i="1"/>
  <c r="BA294" i="1"/>
  <c r="F341" i="1"/>
  <c r="CA294" i="1"/>
  <c r="AR321" i="1"/>
  <c r="F163" i="1"/>
  <c r="AW152" i="1"/>
  <c r="F463" i="1"/>
  <c r="O457" i="1"/>
  <c r="CE352" i="1"/>
  <c r="AV382" i="1"/>
  <c r="F342" i="1"/>
  <c r="T294" i="1"/>
  <c r="CA104" i="1"/>
  <c r="AR117" i="1"/>
  <c r="AK66" i="1"/>
  <c r="X73" i="1"/>
  <c r="AY104" i="1"/>
  <c r="F125" i="1"/>
  <c r="AR457" i="1"/>
  <c r="F488" i="1"/>
  <c r="F344" i="1"/>
  <c r="V294" i="1"/>
  <c r="O104" i="1"/>
  <c r="F119" i="1"/>
  <c r="F40" i="1"/>
  <c r="AV26" i="1"/>
  <c r="O352" i="1"/>
  <c r="F384" i="1"/>
  <c r="AS457" i="1"/>
  <c r="F478" i="1"/>
  <c r="CA352" i="1"/>
  <c r="AR382" i="1"/>
  <c r="P294" i="1"/>
  <c r="F324" i="1"/>
  <c r="AU18" i="1"/>
  <c r="F538" i="1"/>
  <c r="F550" i="1" s="1"/>
  <c r="F560" i="1" s="1"/>
  <c r="F451" i="1"/>
  <c r="X413" i="1"/>
  <c r="CB104" i="1"/>
  <c r="AS117" i="1"/>
  <c r="AS413" i="1"/>
  <c r="F443" i="1"/>
  <c r="P490" i="1"/>
  <c r="AV227" i="1"/>
  <c r="F239" i="1"/>
  <c r="F431" i="1"/>
  <c r="AV413" i="1"/>
  <c r="AW26" i="1"/>
  <c r="F41" i="1"/>
  <c r="BA148" i="1"/>
  <c r="F283" i="1"/>
  <c r="BA490" i="1"/>
  <c r="CH352" i="1"/>
  <c r="AY382" i="1"/>
  <c r="R294" i="1"/>
  <c r="F335" i="1"/>
  <c r="Q22" i="1"/>
  <c r="F502" i="1"/>
  <c r="Q519" i="1"/>
  <c r="Y66" i="1"/>
  <c r="F99" i="1"/>
  <c r="CA227" i="1"/>
  <c r="AR234" i="1"/>
  <c r="CB188" i="1"/>
  <c r="AS196" i="1"/>
  <c r="AR35" i="1"/>
  <c r="CA26" i="1"/>
  <c r="BA352" i="1"/>
  <c r="F402" i="1"/>
  <c r="AY196" i="1"/>
  <c r="CH188" i="1"/>
  <c r="CE188" i="1"/>
  <c r="AV196" i="1"/>
  <c r="AV263" i="1" s="1"/>
  <c r="AW413" i="1"/>
  <c r="F432" i="1"/>
  <c r="F286" i="1"/>
  <c r="V148" i="1"/>
  <c r="V490" i="1"/>
  <c r="CA188" i="1"/>
  <c r="AR196" i="1"/>
  <c r="CE294" i="1"/>
  <c r="AV321" i="1"/>
  <c r="CH294" i="1"/>
  <c r="AY321" i="1"/>
  <c r="W148" i="1"/>
  <c r="F287" i="1"/>
  <c r="F453" i="1"/>
  <c r="AR413" i="1"/>
  <c r="F222" i="1"/>
  <c r="Y188" i="1"/>
  <c r="F240" i="1"/>
  <c r="AW227" i="1"/>
  <c r="R490" i="1"/>
  <c r="AV457" i="1"/>
  <c r="F466" i="1"/>
  <c r="X352" i="1"/>
  <c r="F407" i="1"/>
  <c r="Y352" i="1"/>
  <c r="F408" i="1"/>
  <c r="Q352" i="1"/>
  <c r="F394" i="1"/>
  <c r="Q148" i="1"/>
  <c r="F275" i="1"/>
  <c r="R352" i="1"/>
  <c r="F396" i="1"/>
  <c r="T148" i="1"/>
  <c r="F284" i="1"/>
  <c r="T490" i="1"/>
  <c r="F537" i="1"/>
  <c r="AT18" i="1"/>
  <c r="AS152" i="1"/>
  <c r="AS263" i="1"/>
  <c r="F174" i="1"/>
  <c r="AV104" i="1"/>
  <c r="F122" i="1"/>
  <c r="P352" i="1"/>
  <c r="F385" i="1"/>
  <c r="AX22" i="1"/>
  <c r="AX519" i="1"/>
  <c r="F497" i="1"/>
  <c r="F123" i="1"/>
  <c r="AW104" i="1"/>
  <c r="F403" i="1"/>
  <c r="T352" i="1"/>
  <c r="CA66" i="1"/>
  <c r="AR73" i="1"/>
  <c r="AW66" i="1"/>
  <c r="F79" i="1"/>
  <c r="CF188" i="1"/>
  <c r="AW196" i="1"/>
  <c r="AW457" i="1"/>
  <c r="F467" i="1"/>
  <c r="Y263" i="1"/>
  <c r="AY152" i="1"/>
  <c r="F165" i="1"/>
  <c r="AY263" i="1"/>
  <c r="O66" i="1"/>
  <c r="F75" i="1"/>
  <c r="BC18" i="1"/>
  <c r="F535" i="1"/>
  <c r="R148" i="1"/>
  <c r="F277" i="1"/>
  <c r="AY457" i="1"/>
  <c r="F469" i="1"/>
  <c r="O294" i="1"/>
  <c r="F323" i="1"/>
  <c r="AP22" i="1"/>
  <c r="F499" i="1"/>
  <c r="G16" i="2" s="1"/>
  <c r="G18" i="2" s="1"/>
  <c r="AP519" i="1"/>
  <c r="AY26" i="1"/>
  <c r="F43" i="1"/>
  <c r="AY490" i="1"/>
  <c r="F184" i="1"/>
  <c r="AR263" i="1"/>
  <c r="AR152" i="1"/>
  <c r="AV148" i="1" l="1"/>
  <c r="F268" i="1"/>
  <c r="AV490" i="1"/>
  <c r="AY22" i="1"/>
  <c r="F498" i="1"/>
  <c r="AY519" i="1"/>
  <c r="T22" i="1"/>
  <c r="F511" i="1"/>
  <c r="T519" i="1"/>
  <c r="F213" i="1"/>
  <c r="AS188" i="1"/>
  <c r="S22" i="1"/>
  <c r="S519" i="1"/>
  <c r="F505" i="1"/>
  <c r="J16" i="2" s="1"/>
  <c r="J18" i="2" s="1"/>
  <c r="F290" i="1"/>
  <c r="AR148" i="1"/>
  <c r="F202" i="1"/>
  <c r="AW188" i="1"/>
  <c r="F100" i="1"/>
  <c r="AR66" i="1"/>
  <c r="AR227" i="1"/>
  <c r="F261" i="1"/>
  <c r="Q18" i="1"/>
  <c r="F531" i="1"/>
  <c r="F134" i="1"/>
  <c r="AS104" i="1"/>
  <c r="AR352" i="1"/>
  <c r="F409" i="1"/>
  <c r="AW263" i="1"/>
  <c r="AW352" i="1"/>
  <c r="F388" i="1"/>
  <c r="AS66" i="1"/>
  <c r="F90" i="1"/>
  <c r="F346" i="1"/>
  <c r="X294" i="1"/>
  <c r="AS227" i="1"/>
  <c r="F251" i="1"/>
  <c r="AP18" i="1"/>
  <c r="F528" i="1"/>
  <c r="F548" i="1" s="1"/>
  <c r="Y148" i="1"/>
  <c r="F289" i="1"/>
  <c r="Y490" i="1"/>
  <c r="R22" i="1"/>
  <c r="R519" i="1"/>
  <c r="F504" i="1"/>
  <c r="F326" i="1"/>
  <c r="AV294" i="1"/>
  <c r="V22" i="1"/>
  <c r="V519" i="1"/>
  <c r="F513" i="1"/>
  <c r="F204" i="1"/>
  <c r="AY188" i="1"/>
  <c r="F62" i="1"/>
  <c r="AR26" i="1"/>
  <c r="AR490" i="1"/>
  <c r="AY352" i="1"/>
  <c r="F390" i="1"/>
  <c r="P22" i="1"/>
  <c r="F493" i="1"/>
  <c r="P519" i="1"/>
  <c r="F98" i="1"/>
  <c r="X66" i="1"/>
  <c r="X490" i="1"/>
  <c r="U18" i="1"/>
  <c r="F541" i="1"/>
  <c r="F236" i="1"/>
  <c r="O227" i="1"/>
  <c r="AS26" i="1"/>
  <c r="F52" i="1"/>
  <c r="AS490" i="1"/>
  <c r="W18" i="1"/>
  <c r="F543" i="1"/>
  <c r="AY148" i="1"/>
  <c r="F271" i="1"/>
  <c r="AS148" i="1"/>
  <c r="F280" i="1"/>
  <c r="AV188" i="1"/>
  <c r="F201" i="1"/>
  <c r="F348" i="1"/>
  <c r="AR294" i="1"/>
  <c r="F198" i="1"/>
  <c r="O188" i="1"/>
  <c r="O263" i="1"/>
  <c r="F327" i="1"/>
  <c r="AW294" i="1"/>
  <c r="AX18" i="1"/>
  <c r="F526" i="1"/>
  <c r="AY294" i="1"/>
  <c r="F329" i="1"/>
  <c r="AR188" i="1"/>
  <c r="F223" i="1"/>
  <c r="BA22" i="1"/>
  <c r="F510" i="1"/>
  <c r="H16" i="2" s="1"/>
  <c r="H18" i="2" s="1"/>
  <c r="BA519" i="1"/>
  <c r="AR104" i="1"/>
  <c r="F144" i="1"/>
  <c r="F387" i="1"/>
  <c r="AV352" i="1"/>
  <c r="AZ18" i="1"/>
  <c r="F530" i="1"/>
  <c r="AS352" i="1"/>
  <c r="F399" i="1"/>
  <c r="AS294" i="1"/>
  <c r="F338" i="1"/>
  <c r="BA18" i="1" l="1"/>
  <c r="F539" i="1"/>
  <c r="Y22" i="1"/>
  <c r="Y519" i="1"/>
  <c r="F516" i="1"/>
  <c r="AY18" i="1"/>
  <c r="F527" i="1"/>
  <c r="V18" i="1"/>
  <c r="F542" i="1"/>
  <c r="AW148" i="1"/>
  <c r="F269" i="1"/>
  <c r="AW490" i="1"/>
  <c r="S18" i="1"/>
  <c r="F534" i="1"/>
  <c r="T18" i="1"/>
  <c r="F540" i="1"/>
  <c r="P18" i="1"/>
  <c r="F522" i="1"/>
  <c r="R18" i="1"/>
  <c r="F533" i="1"/>
  <c r="O148" i="1"/>
  <c r="F265" i="1"/>
  <c r="O490" i="1"/>
  <c r="X22" i="1"/>
  <c r="F515" i="1"/>
  <c r="X519" i="1"/>
  <c r="AR22" i="1"/>
  <c r="F517" i="1"/>
  <c r="AR519" i="1"/>
  <c r="AV22" i="1"/>
  <c r="F495" i="1"/>
  <c r="AV519" i="1"/>
  <c r="AS22" i="1"/>
  <c r="AS519" i="1"/>
  <c r="F507" i="1"/>
  <c r="E16" i="2" s="1"/>
  <c r="X18" i="1" l="1"/>
  <c r="F544" i="1"/>
  <c r="AV18" i="1"/>
  <c r="F524" i="1"/>
  <c r="AR18" i="1"/>
  <c r="F546" i="1"/>
  <c r="F547" i="1" s="1"/>
  <c r="F551" i="1" s="1"/>
  <c r="E18" i="2"/>
  <c r="I16" i="2"/>
  <c r="I18" i="2" s="1"/>
  <c r="AW22" i="1"/>
  <c r="AW519" i="1"/>
  <c r="F496" i="1"/>
  <c r="Y18" i="1"/>
  <c r="F545" i="1"/>
  <c r="AS18" i="1"/>
  <c r="F536" i="1"/>
  <c r="O22" i="1"/>
  <c r="O519" i="1"/>
  <c r="F492" i="1"/>
  <c r="AW18" i="1" l="1"/>
  <c r="F525" i="1"/>
  <c r="F549" i="1" s="1"/>
  <c r="F558" i="1" s="1"/>
  <c r="F552" i="1"/>
  <c r="F553" i="1" s="1"/>
  <c r="O18" i="1"/>
  <c r="F521" i="1"/>
  <c r="F554" i="1" l="1"/>
  <c r="F555" i="1" s="1"/>
  <c r="F556" i="1" l="1"/>
  <c r="F557" i="1" s="1"/>
  <c r="F559" i="1" s="1"/>
</calcChain>
</file>

<file path=xl/sharedStrings.xml><?xml version="1.0" encoding="utf-8"?>
<sst xmlns="http://schemas.openxmlformats.org/spreadsheetml/2006/main" count="9696" uniqueCount="1053">
  <si>
    <t>Smeta.RU  (495) 974-1589</t>
  </si>
  <si>
    <t>_PS_</t>
  </si>
  <si>
    <t>Smeta.RU</t>
  </si>
  <si>
    <t>ФГУП ЦНРПМ  Доп. раб. место  MCCS-0015252</t>
  </si>
  <si>
    <t>Новый объект</t>
  </si>
  <si>
    <t>Сопутствующие</t>
  </si>
  <si>
    <t/>
  </si>
  <si>
    <t>Сметные нормы списания</t>
  </si>
  <si>
    <t>Коды ценников</t>
  </si>
  <si>
    <t>ФЕР-2017</t>
  </si>
  <si>
    <t>ТР для Версии 10 Приравненные к крайнему северу (с учетом п-ма 2536-ИП/12/ГС от 27.11.12) от 22.03.2017 г</t>
  </si>
  <si>
    <t>Поправки  для ГСН 2017 от 21.02.2018 г  Капитальный ремонт</t>
  </si>
  <si>
    <t>Новая локальная смета</t>
  </si>
  <si>
    <t>Новый раздел</t>
  </si>
  <si>
    <t>Перекрытия</t>
  </si>
  <si>
    <t>1</t>
  </si>
  <si>
    <t>06-01-041-01</t>
  </si>
  <si>
    <t>Устройство перекрытий безбалочных толщиной до 200 мм на высоте от опорной площади до 6 м</t>
  </si>
  <si>
    <t>100 м3</t>
  </si>
  <si>
    <t>ФЕР-2001, 06-01-041-01, приказ Минстроя России №1039/пр от 30.12.2016г.</t>
  </si>
  <si>
    <t>Поправка: МР 81/пр п.8.7.1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t>
  </si>
  <si>
    <t>)*1,25</t>
  </si>
  <si>
    <t>)*1,15</t>
  </si>
  <si>
    <t>Общестроительные работы</t>
  </si>
  <si>
    <t>Монолитные бетонные и железобетонные конструкции в промышленном строительстве</t>
  </si>
  <si>
    <t>ФЕР-06</t>
  </si>
  <si>
    <t>Поправка: МР 81/пр п.8.7.1</t>
  </si>
  <si>
    <t>*0,9</t>
  </si>
  <si>
    <t>*0,85</t>
  </si>
  <si>
    <t>1,1</t>
  </si>
  <si>
    <t>04.1.02.01-0006</t>
  </si>
  <si>
    <t>Бетон мелкозернистый, класс В15 (М200)</t>
  </si>
  <si>
    <t>м3</t>
  </si>
  <si>
    <t>ФССЦ-2001, 04.1.02.01-0006, приказ Минстроя России №1039/пр от 30.12.2016г.</t>
  </si>
  <si>
    <t>1,2</t>
  </si>
  <si>
    <t>08.4.03.03-0003</t>
  </si>
  <si>
    <t>Горячекатанная арматурная сталь класса А500 С, диаметром 10 мм</t>
  </si>
  <si>
    <t>т</t>
  </si>
  <si>
    <t>ФССЦ-2001, 08.4.03.03-0003, приказ Минстроя России №1039/пр от 30.12.2016г.</t>
  </si>
  <si>
    <t>1,3</t>
  </si>
  <si>
    <t>08.4.03.03-0004</t>
  </si>
  <si>
    <t>Горячекатанная арматурная сталь класса А500 С, диаметром 12 мм</t>
  </si>
  <si>
    <t>ФССЦ-2001, 08.4.03.03-0004, приказ Минстроя России №1039/пр от 30.12.2016г.</t>
  </si>
  <si>
    <t>1,4</t>
  </si>
  <si>
    <t>08.4.03.03-0009</t>
  </si>
  <si>
    <t>Горячекатанная арматурная сталь класса А500 С, диаметром 25 мм</t>
  </si>
  <si>
    <t>ФССЦ-2001, 08.4.03.03-0009, приказ Минстроя России №1039/пр от 30.12.2016г.</t>
  </si>
  <si>
    <t>1,5</t>
  </si>
  <si>
    <t>01.7.15.12-0049</t>
  </si>
  <si>
    <t>Шпильки оцинкованные стяжные диаметром 16 мм длиной 600, 700-1050 мм       0,139кг/м*18м</t>
  </si>
  <si>
    <t>ФССЦ-2001, 01.7.15.12-0049, приказ Минстроя России №1039/пр от 30.12.2016г.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</si>
  <si>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</si>
  <si>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</si>
  <si>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</si>
  <si>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</si>
  <si>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</si>
  <si>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</si>
  <si>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</si>
  <si>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</si>
  <si>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</si>
  <si>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</si>
  <si>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</si>
  <si>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</si>
  <si>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</si>
  <si>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</si>
  <si>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</si>
  <si>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</si>
  <si>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</si>
  <si>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</si>
  <si>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</si>
  <si>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</si>
  <si>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</si>
  <si>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</si>
  <si>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</si>
  <si>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</si>
  <si>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</si>
  <si>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</si>
  <si>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</si>
  <si>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</si>
  <si>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</si>
  <si>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</si>
  <si>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</si>
  <si>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</si>
  <si>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</si>
  <si>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</si>
  <si>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</si>
  <si>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</si>
  <si>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</si>
  <si>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</si>
  <si>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</si>
  <si>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</si>
  <si>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</si>
  <si>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</si>
  <si>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</si>
  <si>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</si>
  <si>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</si>
  <si>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</si>
  <si>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</si>
  <si>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</si>
  <si>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</si>
  <si>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</si>
  <si>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</si>
  <si>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</si>
  <si>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Стропильная система</t>
  </si>
  <si>
    <t>2</t>
  </si>
  <si>
    <t>12-01-013-03</t>
  </si>
  <si>
    <t>Утепление покрытий плитами из минеральной ваты или перлита на битумной мастике в один слой</t>
  </si>
  <si>
    <t>100 м2</t>
  </si>
  <si>
    <t>ФЕР-2001, 12-01-013-03, приказ Минстроя России №1039/пр от 30.12.2016г.</t>
  </si>
  <si>
    <t>Кровли</t>
  </si>
  <si>
    <t>ФЕР-12</t>
  </si>
  <si>
    <t>3</t>
  </si>
  <si>
    <t>12.2.05.10-0006</t>
  </si>
  <si>
    <t>Плиты минераловатные "Руф Баттс" ROCKWOOL</t>
  </si>
  <si>
    <t>ФССЦ-2001, 12.2.05.10-0006, приказ Минстроя России №1039/пр от 30.12.2016г.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</si>
  <si>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</si>
  <si>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</si>
  <si>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</si>
  <si>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4</t>
  </si>
  <si>
    <t>26-01-055-02</t>
  </si>
  <si>
    <t>Установка пароизоляционного слоя из пленки полиэтиленовой (без стекловолокнистых материалов)</t>
  </si>
  <si>
    <t>ФЕР-2001, 26-01-055-02, приказ Минстроя России №1039/пр от 30.12.2016г.</t>
  </si>
  <si>
    <t>Теплоизоляционные работы</t>
  </si>
  <si>
    <t>ФЕР-26</t>
  </si>
  <si>
    <t>4,1</t>
  </si>
  <si>
    <t>12.1.01.03-0031</t>
  </si>
  <si>
    <t>Пленка ветроизоляционная, марка "Ондутис А100"</t>
  </si>
  <si>
    <t>10 м2</t>
  </si>
  <si>
    <t>ФССЦ-2001, 12.1.01.03-0031, приказ Минстроя России №1039/пр от 30.12.2016г.</t>
  </si>
  <si>
    <t>Защитная конструкция</t>
  </si>
  <si>
    <t>5</t>
  </si>
  <si>
    <t>08-01-002-01</t>
  </si>
  <si>
    <t>Устройство основания под фундаменты песчаного</t>
  </si>
  <si>
    <t>ФЕР-2001, 08-01-002-01, приказ Минстроя России №1039/пр от 30.12.2016г.</t>
  </si>
  <si>
    <t>)*1,25)*1,15</t>
  </si>
  <si>
    <t>)*1,15)*1,15</t>
  </si>
  <si>
    <t>Конструкции из кирпича и блоков</t>
  </si>
  <si>
    <t>ФЕР-08</t>
  </si>
  <si>
    <t>Поправка: МР 81/пр п.8.7.1  Поправка: МР 81/пр Прил.2, Табл.3, п. 3</t>
  </si>
  <si>
    <t>5,1</t>
  </si>
  <si>
    <t>02.3.01.02-0015</t>
  </si>
  <si>
    <t>Песок природный для строительных работ средний</t>
  </si>
  <si>
    <t>ФССЦ-2001, 02.3.01.02-0015, приказ Минстроя России №1039/пр от 30.12.2016г.</t>
  </si>
  <si>
    <t>6</t>
  </si>
  <si>
    <t>09-04-006-01</t>
  </si>
  <si>
    <t>Монтаж фахверка (устройство защитной конструкции стен согласно проекту КР-6 лист 7)</t>
  </si>
  <si>
    <t>ФЕР-2001, 09-04-006-01, приказ Минстроя России №1039/пр от 30.12.2016г.</t>
  </si>
  <si>
    <t>)*1,15)*1,25</t>
  </si>
  <si>
    <t>Металлические конструкции</t>
  </si>
  <si>
    <t>ФЕР-09</t>
  </si>
  <si>
    <t>Поправка: МР 81/пр Прил.2, Табл.3, п. 3  Поправка: МР 81/пр п.8.7.1</t>
  </si>
  <si>
    <t>6,1</t>
  </si>
  <si>
    <t>23.3.08.01-0045</t>
  </si>
  <si>
    <t>Трубы стальные квадратные (ГОСТ 8639-82) размером 50х50 мм, толщина стенки 5 мм</t>
  </si>
  <si>
    <t>м</t>
  </si>
  <si>
    <t>ФССЦ-2001, 23.3.08.01-0045, приказ Минстроя России №1039/пр от 30.12.2016г.</t>
  </si>
  <si>
    <t>6,2</t>
  </si>
  <si>
    <t>23.3.08.01-0085</t>
  </si>
  <si>
    <t>Трубы стальные квадратные (ГОСТ 8639-82) размером 150х150 мм, толщина стенки 7 мм</t>
  </si>
  <si>
    <t>ФССЦ-2001, 23.3.08.01-0085, приказ Минстроя России №1039/пр от 30.12.2016г.</t>
  </si>
  <si>
    <t>6,3</t>
  </si>
  <si>
    <t>07.2.07.12-0024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</si>
  <si>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</si>
  <si>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ФССЦ-2001, 07.2.07.12-0024, приказ Минстроя России №1039/пр от 30.12.2016г.</t>
  </si>
  <si>
    <t>7</t>
  </si>
  <si>
    <t>13-03-002-04</t>
  </si>
  <si>
    <t>Огрунтовка металлических поверхностей за один раз грунтовкой ГФ-021     Покраска металлических стоек и связей=72,6м2+20,4м2=93,0м2</t>
  </si>
  <si>
    <t>ФЕР-2001, 13-03-002-04, приказ Минстроя России №1039/пр от 30.12.2016г.</t>
  </si>
  <si>
    <t>Защита строительных конструкций</t>
  </si>
  <si>
    <t>ФЕР-13</t>
  </si>
  <si>
    <t>8</t>
  </si>
  <si>
    <t>12-01-007-08</t>
  </si>
  <si>
    <t>Устройство кровель из оцинкованной стали без настенных желобов (окрытие защитной конструкции стен)</t>
  </si>
  <si>
    <t>ФЕР-2001, 12-01-007-08, приказ Минстроя России №1039/пр от 30.12.2016г.</t>
  </si>
  <si>
    <t>9</t>
  </si>
  <si>
    <t>15-04-043-01</t>
  </si>
  <si>
    <t>Гидрофобизация поверхности штукатурки фасадов гладких с лесов вручную (Обработка поверхности консервирующим составом)</t>
  </si>
  <si>
    <t>ФЕР-2001, 15-04-043-01, приказ Минстроя России №1039/пр от 30.12.2016г.</t>
  </si>
  <si>
    <t>Отделочные работы</t>
  </si>
  <si>
    <t>ФЕР-15</t>
  </si>
  <si>
    <t>9,1</t>
  </si>
  <si>
    <t>14.2.06.03-0512</t>
  </si>
  <si>
    <t>Жидкость гидрофобизирующая 136-41 (ГКЖ-94)</t>
  </si>
  <si>
    <t>кг</t>
  </si>
  <si>
    <t>ФССЦ-2001, 14.2.06.03-0512, приказ Минстроя России №1039/пр от 30.12.2016г.</t>
  </si>
  <si>
    <t>Фундаменты</t>
  </si>
  <si>
    <t>Новый подраздел</t>
  </si>
  <si>
    <t>Земляные работы</t>
  </si>
  <si>
    <t>10</t>
  </si>
  <si>
    <t>01-02-058-01</t>
  </si>
  <si>
    <t>Копание ям вручную без креплений для стоек и столбов без откосов глубиной до 0,7 м, группа грунтов 1 (стойки)</t>
  </si>
  <si>
    <t>ФЕР-2001, 01-02-058-01, приказ Минстроя России №1039/пр от 30.12.2016г.</t>
  </si>
  <si>
    <t>Земляные работы, выполняемые  ручным способом</t>
  </si>
  <si>
    <t>ФЕР-01</t>
  </si>
  <si>
    <t>11</t>
  </si>
  <si>
    <t>01-02-061-03</t>
  </si>
  <si>
    <t>Засыпка вручную траншей, пазух котлованов и ям, группа грунтов 3</t>
  </si>
  <si>
    <t>ФЕР-2001, 01-02-061-03, приказ Минстроя России №1039/пр от 30.12.2016г.</t>
  </si>
  <si>
    <t>12</t>
  </si>
  <si>
    <t>06-01-001-05</t>
  </si>
  <si>
    <t>Устройство железобетонных фундаментов общего назначения под колонны объемом до 3 м3</t>
  </si>
  <si>
    <t>ФЕР-2001, 06-01-001-05, приказ Минстроя России №1039/пр от 30.12.2016г.</t>
  </si>
  <si>
    <t>12,1</t>
  </si>
  <si>
    <t>04.1.02.05-0009</t>
  </si>
  <si>
    <t>Бетон тяжелый, класс В25 (М350)</t>
  </si>
  <si>
    <t>ФССЦ-2001, 04.1.02.05-0009, приказ Минстроя России №1039/пр от 30.12.2016г.</t>
  </si>
  <si>
    <t>12,2</t>
  </si>
  <si>
    <t>08.4.03.03-0032</t>
  </si>
  <si>
    <t>Горячекатаная арматурная сталь периодического профиля класса А-III, диаметром 12 мм</t>
  </si>
  <si>
    <t>ФССЦ-2001, 08.4.03.03-0032, приказ Минстроя России №1039/пр от 30.12.2016г.</t>
  </si>
  <si>
    <t>13</t>
  </si>
  <si>
    <t>08-01-002-03</t>
  </si>
  <si>
    <t>Устройство основания под фундаменты гравийного</t>
  </si>
  <si>
    <t>ФЕР-2001, 08-01-002-03, приказ Минстроя России №1039/пр от 30.12.2016г.</t>
  </si>
  <si>
    <t>13,1</t>
  </si>
  <si>
    <t>02.2.01.02-0013</t>
  </si>
  <si>
    <t>Гравий для строительных работ марка 400, фракция 20-40 мм</t>
  </si>
  <si>
    <t>ФССЦ-2001, 02.2.01.02-0013, приказ Минстроя России №1039/пр от 30.12.2016г.</t>
  </si>
  <si>
    <t>Крыльца</t>
  </si>
  <si>
    <t>14</t>
  </si>
  <si>
    <t>08-05-002-03</t>
  </si>
  <si>
    <t>Устройство крылец с покрытием из асфальтобетона с входом с трех сторон в три ступени</t>
  </si>
  <si>
    <t>м2</t>
  </si>
  <si>
    <t>ФЕР-2001, 08-05-002-03, приказ Минстроя России №1039/пр от 30.12.2016г.</t>
  </si>
  <si>
    <t>14,1</t>
  </si>
  <si>
    <t>05.1.01.13-0041</t>
  </si>
  <si>
    <t>Плиты железобетонные опорные</t>
  </si>
  <si>
    <t>ФССЦ-2001, 05.1.01.13-0041, приказ Минстроя России №1039/пр от 30.12.2016г.</t>
  </si>
  <si>
    <t>14,2</t>
  </si>
  <si>
    <t>05.1.07.28-0031</t>
  </si>
  <si>
    <t>Ступени железобетонные лестничные</t>
  </si>
  <si>
    <t>ФССЦ-2001, 05.1.07.28-0031, приказ Минстроя России №1039/пр от 30.12.2016г.</t>
  </si>
  <si>
    <t>14,3</t>
  </si>
  <si>
    <t>08.4.02.01-0021</t>
  </si>
  <si>
    <t>Арматурные сетки сварные</t>
  </si>
  <si>
    <t>ФССЦ-2001, 08.4.02.01-0021, приказ Минстроя России №1039/пр от 30.12.2016г.</t>
  </si>
  <si>
    <t>Полы</t>
  </si>
  <si>
    <t>15</t>
  </si>
  <si>
    <t>11-01-002-01</t>
  </si>
  <si>
    <t>Устройство подстилающих слоев песчаных</t>
  </si>
  <si>
    <t>ФЕР-2001, 11-01-002-01, приказ Минстроя России №1039/пр от 30.12.2016г.</t>
  </si>
  <si>
    <t>ФЕР-11</t>
  </si>
  <si>
    <t>15,1</t>
  </si>
  <si>
    <t>02.3.01.02-0033</t>
  </si>
  <si>
    <t>Песок природный обогащенный для строительных работ средний</t>
  </si>
  <si>
    <t>ФССЦ-2001, 02.3.01.02-0033, приказ Минстроя России №1039/пр от 30.12.2016г.</t>
  </si>
  <si>
    <t>16</t>
  </si>
  <si>
    <t>11-01-013-03</t>
  </si>
  <si>
    <t>Устройство покрытий щебеночных с пропиткой битумом</t>
  </si>
  <si>
    <t>ФЕР-2001, 11-01-013-03, приказ Минстроя России №1039/пр от 30.12.2016г.</t>
  </si>
  <si>
    <t>16,1</t>
  </si>
  <si>
    <t>02.2.05.04-0075</t>
  </si>
  <si>
    <t>Щебень из природного камня для строительных работ марка 300, фракция 5(3)-10 мм</t>
  </si>
  <si>
    <t>ФССЦ-2001, 02.2.05.04-0075, приказ Минстроя России №1039/пр от 30.12.2016г.</t>
  </si>
  <si>
    <t>16,2</t>
  </si>
  <si>
    <t>02.2.05.04-0076</t>
  </si>
  <si>
    <t>Щебень из природного камня для строительных работ марка 300, фракция 10-20 мм</t>
  </si>
  <si>
    <t>ФССЦ-2001, 02.2.05.04-0076, приказ Минстроя России №1039/пр от 30.12.2016г.</t>
  </si>
  <si>
    <t>16,3</t>
  </si>
  <si>
    <t>02.2.05.04-0077</t>
  </si>
  <si>
    <t>Щебень из природного камня для строительных работ марка 300, фракция 20-40 мм</t>
  </si>
  <si>
    <t>ФССЦ-2001, 02.2.05.04-0077, приказ Минстроя России №1039/пр от 30.12.2016г.</t>
  </si>
  <si>
    <t>17</t>
  </si>
  <si>
    <t>06-01-001-16</t>
  </si>
  <si>
    <t>Устройство фундаментных плит железобетонных плоских</t>
  </si>
  <si>
    <t>ФЕР-2001, 06-01-001-16, приказ Минстроя России №1039/пр от 30.12.2016г.</t>
  </si>
  <si>
    <t>17,1</t>
  </si>
  <si>
    <t>04.1.02.05-0006</t>
  </si>
  <si>
    <t>Бетон тяжелый, класс В15 (М200)</t>
  </si>
  <si>
    <t>ФССЦ-2001, 04.1.02.05-0006, приказ Минстроя России №1039/пр от 30.12.2016г.</t>
  </si>
  <si>
    <t>17,2</t>
  </si>
  <si>
    <t>08.1.02.17-0097</t>
  </si>
  <si>
    <t>Сетка сварная из арматурной проволоки диаметром 5,0 мм, без покрытия, 100х100 мм</t>
  </si>
  <si>
    <t>ФССЦ-2001, 08.1.02.17-0097, приказ Минстроя России №1039/пр от 30.12.2016г.</t>
  </si>
  <si>
    <t>18</t>
  </si>
  <si>
    <t>11-01-004-03</t>
  </si>
  <si>
    <t>Устройство гидроизоляции оклеечной рулонными материалами на резино-битумной мастике, первый слой</t>
  </si>
  <si>
    <t>ФЕР-2001, 11-01-004-03, приказ Минстроя России №1039/пр от 30.12.2016г.</t>
  </si>
  <si>
    <t>18,1</t>
  </si>
  <si>
    <t>12.1.02.15-0021</t>
  </si>
  <si>
    <t>Гидростеклоизол</t>
  </si>
  <si>
    <t>ФССЦ-2001, 12.1.02.15-0021, приказ Минстроя России №1039/пр от 30.12.2016г.</t>
  </si>
  <si>
    <t>19</t>
  </si>
  <si>
    <t>11-01-004-04</t>
  </si>
  <si>
    <t>Устройство гидроизоляции оклеечной рулонными материалами на резино-битумной мастике, последующий слой</t>
  </si>
  <si>
    <t>ФЕР-2001, 11-01-004-04, приказ Минстроя России №1039/пр от 30.12.2016г.</t>
  </si>
  <si>
    <t>19,1</t>
  </si>
  <si>
    <t>20</t>
  </si>
  <si>
    <t>26-01-037-02</t>
  </si>
  <si>
    <t>Изоляция изделиями из волокнистых и зернистых материалов на битуме холодных поверхностей покрытий и перекрытий сверху</t>
  </si>
  <si>
    <t>ФЕР-2001, 26-01-037-02, приказ Минстроя России №1039/пр от 30.12.2016г.</t>
  </si>
  <si>
    <t>21</t>
  </si>
  <si>
    <t>12.2.05.09-0043</t>
  </si>
  <si>
    <t>Плиты теплоизоляционные из экструзионного вспененного полистирола ПЕНОПЛЭКС-35</t>
  </si>
  <si>
    <t>ФССЦ-2001, 12.2.05.09-0043, приказ Минстроя России №1039/пр от 30.12.2016г.</t>
  </si>
  <si>
    <t>22</t>
  </si>
  <si>
    <t>11-01-011-01</t>
  </si>
  <si>
    <t>Устройство стяжек цементных толщиной 20 мм</t>
  </si>
  <si>
    <t>ФЕР-2001, 11-01-011-01, приказ Минстроя России №1039/пр от 30.12.2016г.</t>
  </si>
  <si>
    <t>22,1</t>
  </si>
  <si>
    <t>04.3.01.09-0014</t>
  </si>
  <si>
    <t>Раствор готовый кладочный цементный марки 100</t>
  </si>
  <si>
    <t>ФССЦ-2001, 04.3.01.09-0014, приказ Минстроя России №1039/пр от 30.12.2016г.</t>
  </si>
  <si>
    <t>23</t>
  </si>
  <si>
    <t>11-01-011-02</t>
  </si>
  <si>
    <t>Устройство стяжек на каждые 5 мм изменения толщины стяжки добавлять или исключать к расценке 11-01-011-01 (до 50 мм к=6)</t>
  </si>
  <si>
    <t>ФЕР-2001, 11-01-011-02, приказ Минстроя России №1039/пр от 30.12.2016г.</t>
  </si>
  <si>
    <t>)*1,25)*6</t>
  </si>
  <si>
    <t>)*1,15)*6</t>
  </si>
  <si>
    <t>23,1</t>
  </si>
  <si>
    <t>24</t>
  </si>
  <si>
    <t>06-01-015-10</t>
  </si>
  <si>
    <t>Армирование подстилающих слоев и набетонок</t>
  </si>
  <si>
    <t>ФЕР-2001, 06-01-015-10, приказ Минстроя России №1039/пр от 30.12.2016г.</t>
  </si>
  <si>
    <t>25</t>
  </si>
  <si>
    <t>26</t>
  </si>
  <si>
    <t>11-01-047-01</t>
  </si>
  <si>
    <t>Устройство покрытий из плит керамогранитных размером 40х40 см</t>
  </si>
  <si>
    <t>ФЕР-2001, 11-01-047-01, приказ Минстроя России №1039/пр от 30.12.2016г.</t>
  </si>
  <si>
    <t>26,1</t>
  </si>
  <si>
    <t>11.2.04.05-0001</t>
  </si>
  <si>
    <t>Рейки деревянные 8х18 мм</t>
  </si>
  <si>
    <t>ФССЦ-2001, 11.2.04.05-0001, приказ Минстроя России №1039/пр от 30.12.2016г.</t>
  </si>
  <si>
    <t>26,2</t>
  </si>
  <si>
    <t>14.4.01.21-0212</t>
  </si>
  <si>
    <t>Грунтовка Tankguard Storage</t>
  </si>
  <si>
    <t>л</t>
  </si>
  <si>
    <t>ФССЦ-2001, 14.4.01.21-0212, приказ Минстроя России №1039/пр от 30.12.2016г.</t>
  </si>
  <si>
    <t>Стены. Перегородки. Отделочные работы (новодел)</t>
  </si>
  <si>
    <t>27</t>
  </si>
  <si>
    <t>08-02-001-07</t>
  </si>
  <si>
    <t>Кладка стен кирпичных внутренних при высоте этажа до 4 м (перегородки)</t>
  </si>
  <si>
    <t>ФЕР-2001, 08-02-001-07, приказ Минстроя России №1039/пр от 30.12.2016г.</t>
  </si>
  <si>
    <t>27,1</t>
  </si>
  <si>
    <t>06.1.01.05-0035</t>
  </si>
  <si>
    <t>Кирпич керамический одинарный, размером 250х120х65 мм, марка 100</t>
  </si>
  <si>
    <t>1000 шт.</t>
  </si>
  <si>
    <t>ФССЦ-2001, 06.1.01.05-0035, приказ Минстроя России №1039/пр от 30.12.2016г.</t>
  </si>
  <si>
    <t>28</t>
  </si>
  <si>
    <t>26-01-037-01</t>
  </si>
  <si>
    <t>Изоляция изделиями из волокнистых и зернистых материалов на битуме холодных поверхностей стен и колонн прямоугольных</t>
  </si>
  <si>
    <t>ФЕР-2001, 26-01-037-01, приказ Минстроя России №1039/пр от 30.12.2016г.</t>
  </si>
  <si>
    <t>28,1</t>
  </si>
  <si>
    <t>12.2.05.08-0001</t>
  </si>
  <si>
    <t>Плиты теплоизоляционные из стекловолокна URSA, марки П-15-У12-1250-600-100</t>
  </si>
  <si>
    <t>ФССЦ-2001, 12.2.05.08-0001, приказ Минстроя России №1039/пр от 30.12.2016г.</t>
  </si>
  <si>
    <t>29</t>
  </si>
  <si>
    <t>10-01-012-01</t>
  </si>
  <si>
    <t>Обшивка каркасных стен досками обшивки</t>
  </si>
  <si>
    <t>ФЕР-2001, 10-01-012-01, приказ Минстроя России №1039/пр от 30.12.2016г.</t>
  </si>
  <si>
    <t>Деревянные конструкции</t>
  </si>
  <si>
    <t>ФЕР-10</t>
  </si>
  <si>
    <t>29,1</t>
  </si>
  <si>
    <t>11.1.01.12-0007</t>
  </si>
  <si>
    <t>Обшивка наружная и внутренняя из древесины тип 0-1; 0-2; 0-3 толщиной 13 мм, шириной без гребня от 70 до 90 мм</t>
  </si>
  <si>
    <t>ФССЦ-2001, 11.1.01.12-0007, приказ Минстроя России №1039/пр от 30.12.2016г.</t>
  </si>
  <si>
    <t>29,2</t>
  </si>
  <si>
    <t>12.1.02.12-0004</t>
  </si>
  <si>
    <t>Пергамин кровельный марки П-350</t>
  </si>
  <si>
    <t>ФССЦ-2001, 12.1.02.12-0004, приказ Минстроя России №1039/пр от 30.12.2016г.</t>
  </si>
  <si>
    <t>29,3</t>
  </si>
  <si>
    <t>11.1.03.06-0023</t>
  </si>
  <si>
    <t>Доски обрезные (береза, липа) длиной 4-6,5 м, все ширины, толщиной 25, 32, 40 мм, I сорта</t>
  </si>
  <si>
    <t>ФССЦ-2001, 11.1.03.06-0023, приказ Минстроя России №1039/пр от 30.12.2016г.</t>
  </si>
  <si>
    <t>29,4</t>
  </si>
  <si>
    <t>12.2.03.12-0001</t>
  </si>
  <si>
    <t>Фольга алюминиевая для тепло- и гидроизоляции рулонная, толщиной 0,1-0,2 мм</t>
  </si>
  <si>
    <t>ФССЦ-2001, 12.2.03.12-0001, приказ Минстроя России №1039/пр от 30.12.2016г.</t>
  </si>
  <si>
    <t>29,5</t>
  </si>
  <si>
    <t>11.1.03.06-0086</t>
  </si>
  <si>
    <t>Доски обрезные хвойных пород длиной 4-6,5 м, шириной 75-150 мм, толщиной 25 мм, II сорта</t>
  </si>
  <si>
    <t>ФССЦ-2001, 11.1.03.06-0086, приказ Минстроя России №1039/пр от 30.12.2016г.</t>
  </si>
  <si>
    <t>29,6</t>
  </si>
  <si>
    <t>11.1.03.01-0001</t>
  </si>
  <si>
    <t>Бруски деревянные 50*50 мм (30х40мм)</t>
  </si>
  <si>
    <t>ФССЦ-2001, 11.1.03.01-0001, приказ Минстроя России №1039/пр от 30.12.2016г.</t>
  </si>
  <si>
    <t>30</t>
  </si>
  <si>
    <t>30,1</t>
  </si>
  <si>
    <t>12.1.02.11-0005</t>
  </si>
  <si>
    <t>ИЗОСПАН FB</t>
  </si>
  <si>
    <t>ФССЦ-2001, 12.1.02.11-0005, приказ Минстроя России №1039/пр от 30.12.2016г.</t>
  </si>
  <si>
    <t>30,2</t>
  </si>
  <si>
    <t>12.1.02.11-0007</t>
  </si>
  <si>
    <t>ИЗОСПАН FL</t>
  </si>
  <si>
    <t>ФССЦ-2001, 12.1.02.11-0007, приказ Минстроя России №1039/пр от 30.12.2016г.</t>
  </si>
  <si>
    <t>31</t>
  </si>
  <si>
    <t>10-05-001-02</t>
  </si>
  <si>
    <t>Устройство перегородок из гипсокартонных листов (ГКЛ) по системе «КНАУФ» с одинарным металлическим каркасом и однослойной обшивкой с обеих сторон (С 111) с одним дверным проемом</t>
  </si>
  <si>
    <t>ФЕР-2001, 10-05-001-02, приказ Минстроя России №1039/пр от 30.12.2016г.</t>
  </si>
  <si>
    <t>31,1</t>
  </si>
  <si>
    <t>01.6.01.02-0008</t>
  </si>
  <si>
    <t>Листы гипсокартонные ГКЛВ 12,5 мм</t>
  </si>
  <si>
    <t>ФССЦ-2001, 01.6.01.02-0008, приказ Минстроя России №1039/пр от 30.12.2016г.</t>
  </si>
  <si>
    <t>31,2</t>
  </si>
  <si>
    <t>01.7.06.11-0012</t>
  </si>
  <si>
    <t>Лента уплотнительная шириной 50 мм</t>
  </si>
  <si>
    <t>ФССЦ-2001, 01.7.06.11-0012, приказ Минстроя России №1039/пр от 30.12.2016г.</t>
  </si>
  <si>
    <t>31,3</t>
  </si>
  <si>
    <t>07.2.06.03-0112</t>
  </si>
  <si>
    <t>Профиль направляющий ПН-2 50/40/0,6</t>
  </si>
  <si>
    <t>ФССЦ-2001, 07.2.06.03-0112, приказ Минстроя России №1039/пр от 30.12.2016г.</t>
  </si>
  <si>
    <t>31,4</t>
  </si>
  <si>
    <t>07.2.06.03-0195</t>
  </si>
  <si>
    <t>Профиль стоечный ПС-2 50/50/0,6</t>
  </si>
  <si>
    <t>ФССЦ-2001, 07.2.06.03-0195, приказ Минстроя России №1039/пр от 30.12.2016г.</t>
  </si>
  <si>
    <t>31,5</t>
  </si>
  <si>
    <t>Бруски деревянные 50*50 мм</t>
  </si>
  <si>
    <t>32</t>
  </si>
  <si>
    <t>15-07-016-01</t>
  </si>
  <si>
    <t>Облицовка стен гипсокартонными листами на клее</t>
  </si>
  <si>
    <t>ФЕР-2001, 15-07-016-01, приказ Минстроя России №1039/пр от 30.12.2016г.</t>
  </si>
  <si>
    <t>32,1</t>
  </si>
  <si>
    <t>33</t>
  </si>
  <si>
    <t>15-04-007-07</t>
  </si>
  <si>
    <t>Окраска водно-дисперсионными акриловыми составами высококачественная по сборным конструкциям стен, подготовленным под окраску</t>
  </si>
  <si>
    <t>ФЕР-2001, 15-04-007-07, приказ Минстроя России №1039/пр от 30.12.2016г.</t>
  </si>
  <si>
    <t>33,1</t>
  </si>
  <si>
    <t>14.3.02.01-0013</t>
  </si>
  <si>
    <t>Краска акриловая Alpina MATTLATEX, CAPAROL водно-дисперсионная</t>
  </si>
  <si>
    <t>ФССЦ-2001, 14.3.02.01-0013, приказ Минстроя России №1039/пр от 30.12.2016г.</t>
  </si>
  <si>
    <t>33,2</t>
  </si>
  <si>
    <t>34</t>
  </si>
  <si>
    <t>15-01-019-02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</si>
  <si>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 по дереву</t>
  </si>
  <si>
    <t>ФЕР-2001, 15-01-019-02, приказ Минстроя России №1039/пр от 30.12.2016г.</t>
  </si>
  <si>
    <t>34,1</t>
  </si>
  <si>
    <t>06.2.01.02-0017</t>
  </si>
  <si>
    <t>Плитки керамические глазурованные для внутренней облицовки стен гладкие цветные декорированные методом сериографии с рисунком многоцветные с завалом</t>
  </si>
  <si>
    <t>ФССЦ-2001, 06.2.01.02-0017, приказ Минстроя России №1039/пр от 30.12.2016г.</t>
  </si>
  <si>
    <t>Разные работы</t>
  </si>
  <si>
    <t>35</t>
  </si>
  <si>
    <t>15-07-003-02</t>
  </si>
  <si>
    <t>Грунтование водно-дисперсионной грунтовкой "Нортекс-Грунт" поверхностей пористых (камень, кирпич, бетон и т д) (Биоцидная обработка валунной и кирпичной кладки фасадов к Разделу 1 ССН)</t>
  </si>
  <si>
    <t>ФЕР-2001, 15-07-003-02, приказ Минстроя России №1039/пр от 30.12.2016г.</t>
  </si>
  <si>
    <t>35,1</t>
  </si>
  <si>
    <t>14.4.01.02-0113</t>
  </si>
  <si>
    <t>Грунтовка акриловая НОРТЕКС-ГРУНТ</t>
  </si>
  <si>
    <t>ФССЦ-2001, 14.4.01.02-0113, приказ Минстроя России №1039/пр от 30.12.2016г.</t>
  </si>
  <si>
    <t>35,2</t>
  </si>
  <si>
    <t>01.7.10.13-0062</t>
  </si>
  <si>
    <t>Раствор "BFA-Entferner"         расход 0,2л/м2</t>
  </si>
  <si>
    <t>ФССЦ-2001, 01.7.10.13-0062, приказ Минстроя России №1039/пр от 30.12.2016г.</t>
  </si>
  <si>
    <t>36</t>
  </si>
  <si>
    <t>Грунтование водно-дисперсионной грунтовкой "Нортекс-Грунт" поверхностей пористых (камень, кирпич, бетон и т д) (Биоцидная обработка кирпичной кладки интерьеров к Разделу 2 ССН)</t>
  </si>
  <si>
    <t>36,1</t>
  </si>
  <si>
    <t>36,2</t>
  </si>
  <si>
    <t>37</t>
  </si>
  <si>
    <t>46-05-008-03</t>
  </si>
  <si>
    <t>Монтаж мелких металлоконструкций массой до 10 кг</t>
  </si>
  <si>
    <t>ФЕР-2001, 46-05-008-03, приказ Минстроя России №1039/пр от 30.12.2016г.</t>
  </si>
  <si>
    <t>Реконструкция зданий и сооружений</t>
  </si>
  <si>
    <t>ФЕР-46</t>
  </si>
  <si>
    <t>37,1</t>
  </si>
  <si>
    <t>18.5.02.01-0012</t>
  </si>
  <si>
    <t>Бак металлический для воды емкостью 2 м3 массой до 0,5 т</t>
  </si>
  <si>
    <t>шт.</t>
  </si>
  <si>
    <t>ФССЦ-2001, 18.5.02.01-0012, приказ Минстроя России №1039/пр от 30.12.2016г.</t>
  </si>
  <si>
    <t>37,2</t>
  </si>
  <si>
    <t>07.2.07.13</t>
  </si>
  <si>
    <t>Конструкции металлические мелкие</t>
  </si>
  <si>
    <t>38</t>
  </si>
  <si>
    <t>14.2.06.01-0002</t>
  </si>
  <si>
    <t>Антисептик-антипирен «ПИРИЛАКС-ЛЮКС» для древесины (Работа учтена в расценках ССН см тех.ч. сборника № 5 п.3)</t>
  </si>
  <si>
    <t>ФССЦ-2001, 14.2.06.01-0002, приказ Минстроя России №1039/пр от 30.12.2016г.</t>
  </si>
  <si>
    <t>Стоимость материалов из раздела  "Реставрация"</t>
  </si>
  <si>
    <t>39</t>
  </si>
  <si>
    <t>цена поставщика</t>
  </si>
  <si>
    <t>Ручка дверная "Сучек" липа</t>
  </si>
  <si>
    <t>ШТ</t>
  </si>
  <si>
    <t>Материалы, изделия и конструкции</t>
  </si>
  <si>
    <t>материалы (03)</t>
  </si>
  <si>
    <t>[150 / 1,2 /  9,7] +  2% Заг.скл</t>
  </si>
  <si>
    <t>ит</t>
  </si>
  <si>
    <t>Итого в текущих ценах 3 квартала 2018 года согласно письму Минстроя РФ от 01.10.2018 № 40178-ЛС/09 для Архангельской области районы островов Северного Ледовитого океана и его островов с к 1,02 согласно п.1 приложения к указанному письму (для СМР и ПНР)</t>
  </si>
  <si>
    <t>об</t>
  </si>
  <si>
    <t>в том числе стоимость оборудования с к 3,88</t>
  </si>
  <si>
    <t>мат</t>
  </si>
  <si>
    <t>в том числе стоимость материалов с к 14,73*1,02</t>
  </si>
  <si>
    <t>пнр</t>
  </si>
  <si>
    <t>в том числе стоимость пнр с к 54,48*1,02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</si>
  <si>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</si>
  <si>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</si>
  <si>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</si>
  <si>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</si>
  <si>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</si>
  <si>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</si>
  <si>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</si>
  <si>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</si>
  <si>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</si>
  <si>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</si>
  <si>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</si>
  <si>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</si>
  <si>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</si>
  <si>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</si>
  <si>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</si>
  <si>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18%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</si>
  <si>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</si>
  <si>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</si>
  <si>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</si>
  <si>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</si>
  <si>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</si>
  <si>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</si>
  <si>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</si>
  <si>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</si>
  <si>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</si>
  <si>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</si>
  <si>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</si>
  <si>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</si>
  <si>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</si>
  <si>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</si>
  <si>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</si>
  <si>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</si>
  <si>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</si>
  <si>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</si>
  <si>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</si>
  <si>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М/Т/Я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</si>
  <si>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</si>
  <si>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</si>
  <si>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</si>
  <si>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</si>
  <si>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</si>
  <si>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</si>
  <si>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</si>
  <si>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</si>
  <si>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</si>
  <si>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</si>
  <si>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</si>
  <si>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</si>
  <si>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</si>
  <si>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</si>
  <si>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</si>
  <si>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</si>
  <si>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</si>
  <si>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</si>
  <si>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</si>
  <si>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</si>
  <si>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</si>
  <si>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</si>
  <si>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</si>
  <si>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</si>
  <si>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</si>
  <si>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</si>
  <si>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</si>
  <si>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</si>
  <si>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</si>
  <si>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</si>
  <si>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  если (М/Т/Я) = {выкл.}</t>
  </si>
  <si>
    <t>К_СП_12</t>
  </si>
  <si>
    <t>Корректировка СП с 03.12.12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</si>
  <si>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</si>
  <si>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</si>
  <si>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</si>
  <si>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</si>
  <si>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</si>
  <si>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</si>
  <si>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</si>
  <si>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</si>
  <si>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</si>
  <si>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</si>
  <si>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</si>
  <si>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</si>
  <si>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</si>
  <si>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</si>
  <si>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1-100-31</t>
  </si>
  <si>
    <t>Рабочий среднего разряда 3.1</t>
  </si>
  <si>
    <t>чел.-ч.</t>
  </si>
  <si>
    <t>4-100-00</t>
  </si>
  <si>
    <t>Затраты труда машинистов</t>
  </si>
  <si>
    <t>91.05.01-017</t>
  </si>
  <si>
    <t>ФСЭМ-2001, 91.05.01-017, приказ Минстроя России №1039/пр от 30.12.2016г.</t>
  </si>
  <si>
    <t>Краны башенные, грузоподъемность 8 т</t>
  </si>
  <si>
    <t>маш.-ч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</si>
  <si>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</si>
  <si>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</si>
  <si>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</si>
  <si>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91.06.05-011</t>
  </si>
  <si>
    <t>ФСЭМ-2001, 91.06.05-011, приказ Минстроя России №1039/пр от 30.12.2016г.</t>
  </si>
  <si>
    <t>Погрузчик, грузоподъемность 5 т</t>
  </si>
  <si>
    <t>91.07.04-002</t>
  </si>
  <si>
    <t>ФСЭМ-2001, 91.07.04-002, приказ Минстроя России №1039/пр от 30.12.2016г.</t>
  </si>
  <si>
    <t>Вибратор поверхностный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</si>
  <si>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</si>
  <si>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</si>
  <si>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</si>
  <si>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01.7.03.01-0001</t>
  </si>
  <si>
    <t>ФССЦ-2001, 01.7.03.01-0001, приказ Минстроя России №1039/пр от 30.12.2016г.</t>
  </si>
  <si>
    <t>Вода</t>
  </si>
  <si>
    <t>01.7.15.06-0111</t>
  </si>
  <si>
    <t>ФССЦ-2001, 01.7.15.06-0111, приказ Минстроя России №1039/пр от 30.12.2016г.</t>
  </si>
  <si>
    <t>Гвозди строительные</t>
  </si>
  <si>
    <t>01.7.16.03-0011</t>
  </si>
  <si>
    <t>ФССЦ-2001, 01.7.16.03-0011, приказ Минстроя России №1039/пр от 30.12.2016г.</t>
  </si>
  <si>
    <t>Стойки деревометаллические раздвижные инвентарные</t>
  </si>
  <si>
    <t>01.7.20.08-0162</t>
  </si>
  <si>
    <t>ФССЦ-2001, 01.7.20.08-0162, приказ Минстроя России №1039/пр от 30.12.2016г.</t>
  </si>
  <si>
    <t>Ткань мешочная</t>
  </si>
  <si>
    <t>03.1.02.03-0011</t>
  </si>
  <si>
    <t>ФССЦ-2001, 03.1.02.03-0011, приказ Минстроя России №1039/пр от 30.12.2016г.</t>
  </si>
  <si>
    <t>Известь строительная негашеная комовая, сорт I</t>
  </si>
  <si>
    <t>08.3.03.04-0012</t>
  </si>
  <si>
    <t>ФССЦ-2001, 08.3.03.04-0012, приказ Минстроя России №1039/пр от 30.12.2016г.</t>
  </si>
  <si>
    <t>Проволока светлая диаметром 1,1 мм</t>
  </si>
  <si>
    <t>11.1.03.01-0079</t>
  </si>
  <si>
    <t>ФССЦ-2001, 11.1.03.01-0079, приказ Минстроя России №1039/пр от 30.12.2016г.</t>
  </si>
  <si>
    <t>Бруски обрезные хвойных пород длиной 4-6,5 м, шириной 75-150 мм, толщиной 40-75 мм, III сорта</t>
  </si>
  <si>
    <t>11.1.03.01-0086</t>
  </si>
  <si>
    <t>ФССЦ-2001, 11.1.03.01-0086, приказ Минстроя России №1039/пр от 30.12.2016г.</t>
  </si>
  <si>
    <t>Бруски обрезные хвойных пород длиной 4-6,5 м, шириной 75-150 мм, толщиной 150 мм и более, II сорта</t>
  </si>
  <si>
    <t>11.1.03.06-0087</t>
  </si>
  <si>
    <t>ФССЦ-2001, 11.1.03.06-0087, приказ Минстроя России №1039/пр от 30.12.2016г.</t>
  </si>
  <si>
    <t>Доски обрезные хвойных пород длиной 4-6,5 м, шириной 75-150 мм, толщиной 25 мм, III сорта</t>
  </si>
  <si>
    <t>11.1.03.06-0095</t>
  </si>
  <si>
    <t>ФССЦ-2001, 11.1.03.06-0095, приказ Минстроя России №1039/пр от 30.12.2016г.</t>
  </si>
  <si>
    <t>Доски обрезные хвойных пород длиной 4-6,5 м, шириной 75-150 мм, толщиной 44 мм и более, III сорта</t>
  </si>
  <si>
    <t>11.2.13.04-0011</t>
  </si>
  <si>
    <t>ФССЦ-2001, 11.2.13.04-0011, приказ Минстроя России №1039/пр от 30.12.2016г.</t>
  </si>
  <si>
    <t>Щиты из досок толщиной 25 мм</t>
  </si>
  <si>
    <t>1-100-39</t>
  </si>
  <si>
    <t>Рабочий среднего разряда 3.9</t>
  </si>
  <si>
    <t>91.08.04-021</t>
  </si>
  <si>
    <t>ФСЭМ-2001, 91.08.04-021, приказ Минстроя России №1039/пр от 30.12.2016г.</t>
  </si>
  <si>
    <t>Котлы битумные передвижные 400 л</t>
  </si>
  <si>
    <t>01.2.01.02-0041</t>
  </si>
  <si>
    <t>ФССЦ-2001, 01.2.01.02-0041, приказ Минстроя России №1039/пр от 30.12.2016г.</t>
  </si>
  <si>
    <t>Битумы нефтяные строительные кровельные марки БНК-45/190, БНК-45/180</t>
  </si>
  <si>
    <t>01.2.03.03-0013</t>
  </si>
  <si>
    <t>ФССЦ-2001, 01.2.03.03-0013, приказ Минстроя России №1039/пр от 30.12.2016г.</t>
  </si>
  <si>
    <t>Мастика битумная кровельная горячая</t>
  </si>
  <si>
    <t>01.3.01.03-0002</t>
  </si>
  <si>
    <t>ФССЦ-2001, 01.3.01.03-0002, приказ Минстроя России №1039/пр от 30.12.2016г.</t>
  </si>
  <si>
    <t>Керосин для технических целей марок КТ-1, КТ-2</t>
  </si>
  <si>
    <t>1-100-32</t>
  </si>
  <si>
    <t>Рабочий среднего разряда 3.2</t>
  </si>
  <si>
    <t>01.7.06.03-0022</t>
  </si>
  <si>
    <t>ФССЦ-2001, 01.7.06.03-0022, приказ Минстроя России №1039/пр от 30.12.2016г.</t>
  </si>
  <si>
    <t>Лента полиэтиленовая с липким слоем А50</t>
  </si>
  <si>
    <t>1-100-25</t>
  </si>
  <si>
    <t>Рабочий среднего разряда 2.5</t>
  </si>
  <si>
    <t>91.06.05-057</t>
  </si>
  <si>
    <t>ФСЭМ-2001, 91.06.05-057, приказ Минстроя России №1039/пр от 30.12.2016г.</t>
  </si>
  <si>
    <t>Погрузчики одноковшовые универсальные фронтальные пневмоколесные, грузоподъемность 3 т</t>
  </si>
  <si>
    <t>91.08.09-023</t>
  </si>
  <si>
    <t>ФСЭМ-2001, 91.08.09-023, приказ Минстроя России №1039/пр от 30.12.2016г.</t>
  </si>
  <si>
    <t>Трамбовки пневматические при работе от передвижных компрессорных станций</t>
  </si>
  <si>
    <t>91.18.01-007</t>
  </si>
  <si>
    <t>ФСЭМ-2001, 91.18.01-007, приказ Минстроя России №1039/пр от 30.12.2016г.</t>
  </si>
  <si>
    <t>Компрессоры передвижные с двигателем внутреннего сгорания, давлением до 686 кПа (7ат), производительность до 5мЗ/мин</t>
  </si>
  <si>
    <t>1-100-43</t>
  </si>
  <si>
    <t>Рабочий среднего разряда 4.3</t>
  </si>
  <si>
    <t>91.05.02-005</t>
  </si>
  <si>
    <t>ФСЭМ-2001, 91.05.02-005, приказ Минстроя России №1039/пр от 30.12.2016г.</t>
  </si>
  <si>
    <t>Краны козловые, грузоподъемность 32 т</t>
  </si>
  <si>
    <t>91.05.06-007</t>
  </si>
  <si>
    <t>ФСЭМ-2001, 91.05.06-007, приказ Минстроя России №1039/пр от 30.12.2016г.</t>
  </si>
  <si>
    <t>Краны на гусеничном ходу, грузоподъемность 25 т</t>
  </si>
  <si>
    <t>91.06.01-003</t>
  </si>
  <si>
    <t>ФСЭМ-2001, 91.06.01-003, приказ Минстроя России №1039/пр от 30.12.2016г.</t>
  </si>
  <si>
    <t>Домкраты гидравлические, грузоподъемность 63-100 т</t>
  </si>
  <si>
    <t>91.17.04-042</t>
  </si>
  <si>
    <t>ФСЭМ-2001, 91.17.04-042, приказ Минстроя России №1039/пр от 30.12.2016г.</t>
  </si>
  <si>
    <t>Аппарат для газовой сварки и резки</t>
  </si>
  <si>
    <t>91.17.04-171</t>
  </si>
  <si>
    <t>ФСЭМ-2001, 91.17.04-171, приказ Минстроя России №1039/пр от 30.12.2016г.</t>
  </si>
  <si>
    <t>Преобразователи сварочные номинальным сварочным током 315-500 А</t>
  </si>
  <si>
    <t>01.3.02.08-0001</t>
  </si>
  <si>
    <t>ФССЦ-2001, 01.3.02.08-0001, приказ Минстроя России №1039/пр от 30.12.2016г.</t>
  </si>
  <si>
    <t>Кислород технический газообразный</t>
  </si>
  <si>
    <t>01.3.02.09-0022</t>
  </si>
  <si>
    <t>ФССЦ-2001, 01.3.02.09-0022, приказ Минстроя России №1039/пр от 30.12.2016г.</t>
  </si>
  <si>
    <t>Пропан-бутан, смесь техническая</t>
  </si>
  <si>
    <t>01.7.11.07-0035</t>
  </si>
  <si>
    <t>ФССЦ-2001, 01.7.11.07-0035, приказ Минстроя России №1039/пр от 30.12.2016г.</t>
  </si>
  <si>
    <t>Электроды диаметром 4 мм Э46</t>
  </si>
  <si>
    <t>01.7.20.08-0071</t>
  </si>
  <si>
    <t>ФССЦ-2001, 01.7.20.08-0071, приказ Минстроя России №1039/пр от 30.12.2016г.</t>
  </si>
  <si>
    <t>Канаты пеньковые пропитанные</t>
  </si>
  <si>
    <t>07.2.07.12-0020</t>
  </si>
  <si>
    <t>ФССЦ-2001, 07.2.07.12-0020, приказ Минстроя России №1039/пр от 30.12.2016г.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</si>
  <si>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</si>
  <si>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08.2.02.11-0007</t>
  </si>
  <si>
    <t>ФССЦ-2001, 08.2.02.11-0007, приказ Минстроя России №1039/пр от 30.12.2016г.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</si>
  <si>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</si>
  <si>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</si>
  <si>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08.3.03.06-0002</t>
  </si>
  <si>
    <t>ФССЦ-2001, 08.3.03.06-0002, приказ Минстроя России №1039/пр от 30.12.2016г.</t>
  </si>
  <si>
    <t>Проволока горячекатаная в мотках, диаметром 6,3-6,5 мм</t>
  </si>
  <si>
    <t>08.3.11.01-0091</t>
  </si>
  <si>
    <t>ФССЦ-2001, 08.3.11.01-0091, приказ Минстроя России №1039/пр от 30.12.2016г.</t>
  </si>
  <si>
    <t>Швеллеры № 40 из стали марки Ст0</t>
  </si>
  <si>
    <t>14.4.01.01-0003</t>
  </si>
  <si>
    <t>ФССЦ-2001, 14.4.01.01-0003, приказ Минстроя России №1039/пр от 30.12.2016г.</t>
  </si>
  <si>
    <t>Грунтовка ГФ-021 красно-коричневая</t>
  </si>
  <si>
    <t>14.5.09.07-0029</t>
  </si>
  <si>
    <t>ФССЦ-2001, 14.5.09.07-0029, приказ Минстроя России №1039/пр от 30.12.2016г.</t>
  </si>
  <si>
    <t>Растворитель марки Р-4</t>
  </si>
  <si>
    <t>1-100-47</t>
  </si>
  <si>
    <t>Рабочий среднего разряда 4.7</t>
  </si>
  <si>
    <t>91.06.03-060</t>
  </si>
  <si>
    <t>ФСЭМ-2001, 91.06.03-060, приказ Минстроя России №1039/пр от 30.12.2016г.</t>
  </si>
  <si>
    <t>Лебедки электрические тяговым усилием до 5,79 кН (0,59 т)</t>
  </si>
  <si>
    <t>91.21.01-012</t>
  </si>
  <si>
    <t>ФСЭМ-2001, 91.21.01-012, приказ Минстроя России №1039/пр от 30.12.2016г.</t>
  </si>
  <si>
    <t>Агрегаты окрасочные высокого давления для окраски поверхностей конструкций, мощность 1 кВт</t>
  </si>
  <si>
    <t>14.5.09.02-0002</t>
  </si>
  <si>
    <t>ФССЦ-2001, 14.5.09.02-0002, приказ Минстроя России №1039/пр от 30.12.2016г.</t>
  </si>
  <si>
    <t>Ксилол нефтяной марки А</t>
  </si>
  <si>
    <t>1-100-35</t>
  </si>
  <si>
    <t>Рабочий среднего разряда 3.5</t>
  </si>
  <si>
    <t>01.7.15.06-0146</t>
  </si>
  <si>
    <t>ФССЦ-2001, 01.7.15.06-0146, приказ Минстроя России №1039/пр от 30.12.2016г.</t>
  </si>
  <si>
    <t>Гвозди толевые круглые 3,0х40 мм</t>
  </si>
  <si>
    <t>08.1.02.11-0001</t>
  </si>
  <si>
    <t>ФССЦ-2001, 08.1.02.11-0001, приказ Минстроя России №1039/пр от 30.12.2016г.</t>
  </si>
  <si>
    <t>Поковки из квадратных заготовок, масса 1,8 кг</t>
  </si>
  <si>
    <t>08.3.05.05-0053</t>
  </si>
  <si>
    <t>ФССЦ-2001, 08.3.05.05-0053, приказ Минстроя России №1039/пр от 30.12.2016г.</t>
  </si>
  <si>
    <t>Сталь листовая оцинкованная толщиной листа 0,7 мм</t>
  </si>
  <si>
    <t>11.1.03.06-0094</t>
  </si>
  <si>
    <t>ФССЦ-2001, 11.1.03.06-0094, приказ Минстроя России №1039/пр от 30.12.2016г.</t>
  </si>
  <si>
    <t>Доски обрезные хвойных пород длиной 4-6,5 м, шириной 75-150 мм, толщиной 44 мм и более, II сорта</t>
  </si>
  <si>
    <t>1-100-38</t>
  </si>
  <si>
    <t>Рабочий среднего разряда 3.8</t>
  </si>
  <si>
    <t>1-100-20</t>
  </si>
  <si>
    <t>Рабочий среднего разряда 2</t>
  </si>
  <si>
    <t>1-100-15</t>
  </si>
  <si>
    <t>Рабочий среднего разряда 1.5</t>
  </si>
  <si>
    <t>1-100-30</t>
  </si>
  <si>
    <t>Рабочий среднего разряда 3</t>
  </si>
  <si>
    <t>91.07.04-001</t>
  </si>
  <si>
    <t>ФСЭМ-2001, 91.07.04-001, приказ Минстроя России №1039/пр от 30.12.2016г.</t>
  </si>
  <si>
    <t>Вибратор глубинный</t>
  </si>
  <si>
    <t>01.7.07.12-0024</t>
  </si>
  <si>
    <t>ФССЦ-2001, 01.7.07.12-0024, приказ Минстроя России №1039/пр от 30.12.2016г.</t>
  </si>
  <si>
    <t>Пленка полиэтиленовая толщиной 0,15 мм</t>
  </si>
  <si>
    <t>1-100-22</t>
  </si>
  <si>
    <t>Рабочий среднего разряда 2.2</t>
  </si>
  <si>
    <t>01.7.15.06-0121</t>
  </si>
  <si>
    <t>ФССЦ-2001, 01.7.15.06-0121, приказ Минстроя России №1039/пр от 30.12.2016г.</t>
  </si>
  <si>
    <t>Гвозди строительные с плоской головкой 1,6x50 мм</t>
  </si>
  <si>
    <t>02.2.03.01-0012</t>
  </si>
  <si>
    <t>ФССЦ-2001, 02.2.03.01-0012, приказ Минстроя России №1039/пр от 30.12.2016г.</t>
  </si>
  <si>
    <t>Камень бутовый марка 800, размер от 150 до 500 мм</t>
  </si>
  <si>
    <t>04.2.01.01-0035</t>
  </si>
  <si>
    <t>ФССЦ-2001, 04.2.01.01-0035, приказ Минстроя России №1039/пр от 30.12.2016г.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</si>
  <si>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А</t>
  </si>
  <si>
    <t>04.3.01.09-0012</t>
  </si>
  <si>
    <t>ФССЦ-2001, 04.3.01.09-0012, приказ Минстроя России №1039/пр от 30.12.2016г.</t>
  </si>
  <si>
    <t>Раствор готовый кладочный цементный марки 50</t>
  </si>
  <si>
    <t>11.1.03.05-0061</t>
  </si>
  <si>
    <t>ФССЦ-2001, 11.1.03.05-0061, приказ Минстроя России №1039/пр от 30.12.2016г.</t>
  </si>
  <si>
    <t>Доски необрезные хвойных пород длиной 2-3,75 м, все ширины, толщиной 25 мм, III сорта</t>
  </si>
  <si>
    <t>1-100-26</t>
  </si>
  <si>
    <t>Рабочий среднего разряда 2.6</t>
  </si>
  <si>
    <t>91.01.01-035</t>
  </si>
  <si>
    <t>ФСЭМ-2001, 91.01.01-035, приказ Минстроя России №1039/пр от 30.12.2016г.</t>
  </si>
  <si>
    <t>Бульдозеры, мощность 79 кВт (108 л.с.)</t>
  </si>
  <si>
    <t>91.08.02-011</t>
  </si>
  <si>
    <t>ФСЭМ-2001, 91.08.02-011, приказ Минстроя России №1039/пр от 30.12.2016г.</t>
  </si>
  <si>
    <t>Гудронаторы ручные</t>
  </si>
  <si>
    <t>91.08.03-015</t>
  </si>
  <si>
    <t>ФСЭМ-2001, 91.08.03-015, приказ Минстроя России №1039/пр от 30.12.2016г.</t>
  </si>
  <si>
    <t>Катки дорожные самоходные гладкие, масса 5 т</t>
  </si>
  <si>
    <t>01.2.01.01-0001</t>
  </si>
  <si>
    <t>ФССЦ-2001, 01.2.01.01-0001, приказ Минстроя России №1039/пр от 30.12.2016г.</t>
  </si>
  <si>
    <t>Битумы нефтяные дорожные жидкие, класс МГ, СГ</t>
  </si>
  <si>
    <t>91.17.04-233</t>
  </si>
  <si>
    <t>ФСЭМ-2001, 91.17.04-233, приказ Минстроя России №1039/пр от 30.12.2016г.</t>
  </si>
  <si>
    <t>Установки для сварки ручной дуговой (постоянного тока)</t>
  </si>
  <si>
    <t>01.7.11.07-0032</t>
  </si>
  <si>
    <t>ФССЦ-2001, 01.7.11.07-0032, приказ Минстроя России №1039/пр от 30.12.2016г.</t>
  </si>
  <si>
    <t>Электроды диаметром 4 мм Э42</t>
  </si>
  <si>
    <t>11.2.13.04-0012</t>
  </si>
  <si>
    <t>ФССЦ-2001, 11.2.13.04-0012, приказ Минстроя России №1039/пр от 30.12.2016г.</t>
  </si>
  <si>
    <t>Щиты из досок толщиной 40 мм</t>
  </si>
  <si>
    <t>91.06.06-048</t>
  </si>
  <si>
    <t>ФСЭМ-2001, 91.06.06-048, приказ Минстроя России №1039/пр от 30.12.2016г.</t>
  </si>
  <si>
    <t>Подъемники одномачтовые, грузоподъемность до 500 кг, высота подъема 45 м</t>
  </si>
  <si>
    <t>91.21.22-421</t>
  </si>
  <si>
    <t>ФСЭМ-2001, 91.21.22-421, приказ Минстроя России №1039/пр от 30.12.2016г.</t>
  </si>
  <si>
    <t>Термос 100 л</t>
  </si>
  <si>
    <t>01.2.01.02-0031</t>
  </si>
  <si>
    <t>ФССЦ-2001, 01.2.01.02-0031, приказ Минстроя России №1039/пр от 30.12.2016г.</t>
  </si>
  <si>
    <t>Битумы нефтяные строительные изоляционные БНИ-IV-3, БНИ- IV, БНИ-V</t>
  </si>
  <si>
    <t>01.2.03.03-0062</t>
  </si>
  <si>
    <t>ФССЦ-2001, 01.2.03.03-0062, приказ Минстроя России №1039/пр от 30.12.2016г.</t>
  </si>
  <si>
    <t>Мастика битумно-резиновая кровельная</t>
  </si>
  <si>
    <t>01.3.01.01-0009</t>
  </si>
  <si>
    <t>ФССЦ-2001, 01.3.01.01-0009, приказ Минстроя России №1039/пр от 30.12.2016г.</t>
  </si>
  <si>
    <t>Бензин растворитель</t>
  </si>
  <si>
    <t>01.3.05.30-0001</t>
  </si>
  <si>
    <t>ФССЦ-2001, 01.3.05.30-0001, приказ Минстроя России №1039/пр от 30.12.2016г.</t>
  </si>
  <si>
    <t>Сополимер БМК-5, марок А, Б</t>
  </si>
  <si>
    <t>01.7.20.08-0051</t>
  </si>
  <si>
    <t>ФССЦ-2001, 01.7.20.08-0051, приказ Минстроя России №1039/пр от 30.12.2016г.</t>
  </si>
  <si>
    <t>Ветошь</t>
  </si>
  <si>
    <t>1-100-37</t>
  </si>
  <si>
    <t>Рабочий среднего разряда 3.7</t>
  </si>
  <si>
    <t>91.06.03-055</t>
  </si>
  <si>
    <t>ФСЭМ-2001, 91.06.03-055, приказ Минстроя России №1039/пр от 30.12.2016г.</t>
  </si>
  <si>
    <t>Лебедки электрические тяговым усилием 19,62 кН (2 т)</t>
  </si>
  <si>
    <t>01.2.01.02-0021</t>
  </si>
  <si>
    <t>ФССЦ-2001, 01.2.01.02-0021, приказ Минстроя России №1039/пр от 30.12.2016г.</t>
  </si>
  <si>
    <t>Битумы нефтяные строительные для кровельных мастик марки БНМ-55/60</t>
  </si>
  <si>
    <t>1-100-33</t>
  </si>
  <si>
    <t>Рабочий среднего разряда 3.3</t>
  </si>
  <si>
    <t>91.05.01-016</t>
  </si>
  <si>
    <t>ФСЭМ-2001, 91.05.01-016, приказ Минстроя России №1039/пр от 30.12.2016г.</t>
  </si>
  <si>
    <t>Краны башенные, грузоподъемность 5 т</t>
  </si>
  <si>
    <t>91.05.05-013</t>
  </si>
  <si>
    <t>ФСЭМ-2001, 91.05.05-013, приказ Минстроя России №1039/пр от 30.12.2016г.</t>
  </si>
  <si>
    <t>Краны на автомобильном ходу, грузоподъемность 6,3 т</t>
  </si>
  <si>
    <t>91.07.08-024</t>
  </si>
  <si>
    <t>ФСЭМ-2001, 91.07.08-024, приказ Минстроя России №1039/пр от 30.12.2016г.</t>
  </si>
  <si>
    <t>Растворосмесители передвижные 65 л</t>
  </si>
  <si>
    <t>04.3.02.09-0102</t>
  </si>
  <si>
    <t>ФССЦ-2001, 04.3.02.09-0102, приказ Минстроя России №1039/пр от 30.12.2016г.</t>
  </si>
  <si>
    <t>Затирка «Старатели» (разной цветности)</t>
  </si>
  <si>
    <t>06.2.05.03-0003</t>
  </si>
  <si>
    <t>ФССЦ-2001, 06.2.05.03-0003, приказ Минстроя России №1039/пр от 30.12.2016г.</t>
  </si>
  <si>
    <t>Гранит керамический многоцветный неполированный, размером 400х400х9 мм</t>
  </si>
  <si>
    <t>14.1.06.02-0044</t>
  </si>
  <si>
    <t>ФССЦ-2001, 14.1.06.02-0044, приказ Минстроя России №1039/пр от 30.12.2016г.</t>
  </si>
  <si>
    <t>Клей плиточный «Юнис Гранит»</t>
  </si>
  <si>
    <t>1-100-27</t>
  </si>
  <si>
    <t>Рабочий среднего разряда 2.7</t>
  </si>
  <si>
    <t>04.3.01.12-0003</t>
  </si>
  <si>
    <t>ФССЦ-2001, 04.3.01.12-0003, приказ Минстроя России №1039/пр от 30.12.2016г.</t>
  </si>
  <si>
    <t>Раствор готовый кладочный цементно-известковый марки 50</t>
  </si>
  <si>
    <t>11.1.03.01-0080</t>
  </si>
  <si>
    <t>ФССЦ-2001, 11.1.03.01-0080, приказ Минстроя России №1039/пр от 30.12.2016г.</t>
  </si>
  <si>
    <t>Бруски обрезные хвойных пород длиной 4-6,5 м, шириной 75-150 мм, толщиной 40-75 мм, IV сорта</t>
  </si>
  <si>
    <t>1-100-40</t>
  </si>
  <si>
    <t>Рабочий среднего разряда 4</t>
  </si>
  <si>
    <t>01.7.15.02-0054</t>
  </si>
  <si>
    <t>ФССЦ-2001, 01.7.15.02-0054, приказ Минстроя России №1039/пр от 30.12.2016г.</t>
  </si>
  <si>
    <t>Болты анкерные оцинкованные</t>
  </si>
  <si>
    <t>01.7.15.06-0123</t>
  </si>
  <si>
    <t>ФССЦ-2001, 01.7.15.06-0123, приказ Минстроя России №1039/пр от 30.12.2016г.</t>
  </si>
  <si>
    <t>Гвозди строительные с плоской головкой 1,8х60 мм</t>
  </si>
  <si>
    <t>91.21.12-004</t>
  </si>
  <si>
    <t>ФСЭМ-2001, 91.21.12-004, приказ Минстроя России №1039/пр от 30.12.2016г.</t>
  </si>
  <si>
    <t>Ножницы электрические</t>
  </si>
  <si>
    <t>01.7.06.04-0002</t>
  </si>
  <si>
    <t>ФССЦ-2001, 01.7.06.04-0002, приказ Минстроя России №1039/пр от 30.12.2016г.</t>
  </si>
  <si>
    <t>Лента бумажная для повышения трещиностойкости стыков ГКЛ и ГВЛ</t>
  </si>
  <si>
    <t>01.7.06.04-0007</t>
  </si>
  <si>
    <t>ФССЦ-2001, 01.7.06.04-0007, приказ Минстроя России №1039/пр от 30.12.2016г.</t>
  </si>
  <si>
    <t>Лента разделительная для сопряжения потолка из ЛГК со стеной</t>
  </si>
  <si>
    <t>100 м</t>
  </si>
  <si>
    <t>01.7.15.07-0082</t>
  </si>
  <si>
    <t>ФССЦ-2001, 01.7.15.07-0082, приказ Минстроя России №1039/пр от 30.12.2016г.</t>
  </si>
  <si>
    <t>Дюбель-гвоздь 6/39 мм</t>
  </si>
  <si>
    <t>100 шт.</t>
  </si>
  <si>
    <t>01.7.15.07-0152</t>
  </si>
  <si>
    <t>ФССЦ-2001, 01.7.15.07-0152, приказ Минстроя России №1039/пр от 30.12.2016г.</t>
  </si>
  <si>
    <t>Дюбель с шурупом 6/35 мм</t>
  </si>
  <si>
    <t>01.7.15.14-0044</t>
  </si>
  <si>
    <t>ФССЦ-2001, 01.7.15.14-0044, приказ Минстроя России №1039/пр от 30.12.2016г.</t>
  </si>
  <si>
    <t>Шуруп самонарезающий (TN) 3,5/25 мм</t>
  </si>
  <si>
    <t>07.2.06.04-0011</t>
  </si>
  <si>
    <t>ФССЦ-2001, 07.2.06.04-0011, приказ Минстроя России №1039/пр от 30.12.2016г.</t>
  </si>
  <si>
    <t>Верхний уголок для крепления несущих элементов двери 100x123 мм</t>
  </si>
  <si>
    <t>07.2.06.04-0061</t>
  </si>
  <si>
    <t>ФССЦ-2001, 07.2.06.04-0061, приказ Минстроя России №1039/пр от 30.12.2016г.</t>
  </si>
  <si>
    <t>Нижний уголок для крепления несущих элементов двери 100x123 мм</t>
  </si>
  <si>
    <t>14.4.01.02-0012</t>
  </si>
  <si>
    <t>ФССЦ-2001, 14.4.01.02-0012, приказ Минстроя России №1039/пр от 30.12.2016г.</t>
  </si>
  <si>
    <t>Грунтовка «Тифенгрунд», КНАУФ</t>
  </si>
  <si>
    <t>14.5.11.03-0001</t>
  </si>
  <si>
    <t>ФССЦ-2001, 14.5.11.03-0001, приказ Минстроя России №1039/пр от 30.12.2016г.</t>
  </si>
  <si>
    <t>Шпаклевка «Унифлот», КНАУФ</t>
  </si>
  <si>
    <t>14.5.11.03-0004</t>
  </si>
  <si>
    <t>ФССЦ-2001, 14.5.11.03-0004, приказ Минстроя России №1039/пр от 30.12.2016г.</t>
  </si>
  <si>
    <t>Шпаклевка «Фугенфюллер», КНАУФ</t>
  </si>
  <si>
    <t>01.7.06.04-0005</t>
  </si>
  <si>
    <t>ФССЦ-2001, 01.7.06.04-0005, приказ Минстроя России №1039/пр от 30.12.2016г.</t>
  </si>
  <si>
    <t>Лента для заделки швов ГКЛ, серпянка, шириной 5см</t>
  </si>
  <si>
    <t>01.7.17.11-0002</t>
  </si>
  <si>
    <t>ФССЦ-2001, 01.7.17.11-0002, приказ Минстроя России №1039/пр от 30.12.2016г.</t>
  </si>
  <si>
    <t>Бумага шлифовальная</t>
  </si>
  <si>
    <t>1000 м2</t>
  </si>
  <si>
    <t>14.1.06.01-0001</t>
  </si>
  <si>
    <t>ФССЦ-2001, 14.1.06.01-0001, приказ Минстроя России №1039/пр от 30.12.2016г.</t>
  </si>
  <si>
    <t>Клей «Перлфикс», КНАУФ</t>
  </si>
  <si>
    <t>91.06.06-046</t>
  </si>
  <si>
    <t>ФСЭМ-2001, 91.06.06-046, приказ Минстроя России №1039/пр от 30.12.2016г.</t>
  </si>
  <si>
    <t>Подъемники одномачтовые, грузоподъемность до 500 кг, высота подъема 25 м</t>
  </si>
  <si>
    <t>01.7.17.11-0011</t>
  </si>
  <si>
    <t>ФССЦ-2001, 01.7.17.11-0011, приказ Минстроя России №1039/пр от 30.12.2016г.</t>
  </si>
  <si>
    <t>Шкурка шлифовальная двухслойная с зернистостью 40-25</t>
  </si>
  <si>
    <t>14.5.11.02-0101</t>
  </si>
  <si>
    <t>ФССЦ-2001, 14.5.11.02-0101, приказ Минстроя России №1039/пр от 30.12.2016г.</t>
  </si>
  <si>
    <t>Шпатлевка водно-дисперсионная</t>
  </si>
  <si>
    <t>1-100-34</t>
  </si>
  <si>
    <t>Рабочий среднего разряда 3.4</t>
  </si>
  <si>
    <t>01.7.07.29-0091</t>
  </si>
  <si>
    <t>ФССЦ-2001, 01.7.07.29-0091, приказ Минстроя России №1039/пр от 30.12.2016г.</t>
  </si>
  <si>
    <t>Опилки древесные</t>
  </si>
  <si>
    <t>03.2.01.01-0001</t>
  </si>
  <si>
    <t>ФССЦ-2001, 03.2.01.01-0001, приказ Минстроя России №1039/пр от 30.12.2016г.</t>
  </si>
  <si>
    <t>Портландцемент общестроительного назначения бездобавочный, марки 400</t>
  </si>
  <si>
    <t>04.3.01.09-0023</t>
  </si>
  <si>
    <t>ФССЦ-2001, 04.3.01.09-0023, приказ Минстроя России №1039/пр от 30.12.2016г.</t>
  </si>
  <si>
    <t>Раствор готовый отделочный тяжелый, цементный 1:3</t>
  </si>
  <si>
    <t>08.1.02.17-0161</t>
  </si>
  <si>
    <t>ФССЦ-2001, 08.1.02.17-0161, приказ Минстроя России №1039/пр от 30.12.2016г.</t>
  </si>
  <si>
    <t>Сетка тканая с квадратными ячейками № 05 без покрытия</t>
  </si>
  <si>
    <t>1-100-36</t>
  </si>
  <si>
    <t>Рабочий среднего разряда 3.6</t>
  </si>
  <si>
    <t>04.1.02.06</t>
  </si>
  <si>
    <t>Бетон</t>
  </si>
  <si>
    <t>Конструкции стальные</t>
  </si>
  <si>
    <t>08.4.03.04</t>
  </si>
  <si>
    <t>Арматура</t>
  </si>
  <si>
    <t>12.2.05.11</t>
  </si>
  <si>
    <t>Плиты теплоизоляционные</t>
  </si>
  <si>
    <t>01.7.07.12</t>
  </si>
  <si>
    <t>Пленка полиэтиленовая</t>
  </si>
  <si>
    <t>02.3.01.02</t>
  </si>
  <si>
    <t>Песок для строительных работ природный</t>
  </si>
  <si>
    <t>01.7.15.03-0041</t>
  </si>
  <si>
    <t>ФССЦ-2001, 01.7.15.03-0041, приказ Минстроя России №1039/пр от 30.12.2016г.</t>
  </si>
  <si>
    <t>Болты с гайками и шайбами строительные</t>
  </si>
  <si>
    <t>14.2.06.03</t>
  </si>
  <si>
    <t>Жидкость гидрофобизирующая</t>
  </si>
  <si>
    <t>02.2.01.02</t>
  </si>
  <si>
    <t>Гравий</t>
  </si>
  <si>
    <t>05.1.01.13</t>
  </si>
  <si>
    <t>Плиты железобетонные</t>
  </si>
  <si>
    <t>05.1.07.28</t>
  </si>
  <si>
    <t>Ступени железобетонные</t>
  </si>
  <si>
    <t>08.4.02.01</t>
  </si>
  <si>
    <t>Армосетки</t>
  </si>
  <si>
    <t>02.2.05.04</t>
  </si>
  <si>
    <t>Щебень из природного камня для строительных работ фракции 5-10 мм</t>
  </si>
  <si>
    <t>Щебень из природного камня для строительных работ фракции 10-20 мм</t>
  </si>
  <si>
    <t>Щебень из природного камня для строительных работ фракции 20-40 мм</t>
  </si>
  <si>
    <t>12.1.02.15</t>
  </si>
  <si>
    <t>Материал рулонный</t>
  </si>
  <si>
    <t>12.2.01.09</t>
  </si>
  <si>
    <t>Изделия теплоизоляционные</t>
  </si>
  <si>
    <t>04.3.01.09</t>
  </si>
  <si>
    <t>Раствор готовый кладочный тяжелый цементный</t>
  </si>
  <si>
    <t>11.2.04.05</t>
  </si>
  <si>
    <t>Рейки деревянные</t>
  </si>
  <si>
    <t>14.4.01.21</t>
  </si>
  <si>
    <t>Грунтовка</t>
  </si>
  <si>
    <t>06.1.01.05</t>
  </si>
  <si>
    <t>Кирпич керамический, силикатный или пустотелый</t>
  </si>
  <si>
    <t>01.6.01.02</t>
  </si>
  <si>
    <t>Листы гипсокартонные</t>
  </si>
  <si>
    <t>01.7.06.11</t>
  </si>
  <si>
    <t>Лента уплотнительная типа Дихтунгсбанд</t>
  </si>
  <si>
    <t>07.2.06.03</t>
  </si>
  <si>
    <t>Профиль направляющий</t>
  </si>
  <si>
    <t>Профиль стоечный</t>
  </si>
  <si>
    <t>11.1.03.01</t>
  </si>
  <si>
    <t>Бруски деревянные</t>
  </si>
  <si>
    <t>12.2.03.15</t>
  </si>
  <si>
    <t>Материалы теплоизоляционные из минеральных волокон</t>
  </si>
  <si>
    <t>14.3.02.01</t>
  </si>
  <si>
    <t>Краска акриловая</t>
  </si>
  <si>
    <t>06.2.05.04</t>
  </si>
  <si>
    <t>Плитки рядовые</t>
  </si>
  <si>
    <t>Поправка: МР 81/пр п.8.7.1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  Поправка: МР 81/пр Прил.2, Табл.3, п. 3  Наименование: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</t>
  </si>
  <si>
    <t>Поправка: МР 81/пр Прил.2, Табл.3, п. 3  Наименование: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 Поправка: МР 81/пр п.8.7.1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</si>
  <si>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</si>
  <si>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</si>
  <si>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</si>
  <si>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</si>
  <si>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</si>
  <si>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</si>
  <si>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</si>
  <si>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</si>
  <si>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</si>
  <si>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</si>
  <si>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</si>
  <si>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</si>
  <si>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</si>
  <si>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</si>
  <si>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</si>
  <si>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</si>
  <si>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</si>
  <si>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</si>
  <si>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</si>
  <si>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</si>
  <si>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</si>
  <si>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</si>
  <si>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</si>
  <si>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</si>
  <si>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</si>
  <si>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</si>
  <si>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r>
      <t>06-01-041-01</t>
    </r>
    <r>
      <rPr>
        <i/>
        <sz val="10"/>
        <rFont val="Arial"/>
        <family val="2"/>
        <charset val="204"/>
      </rPr>
      <t xml:space="preserve">
Поправка: МР 81/пр п.8.7.1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</si>
  <si>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</si>
  <si>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</si>
  <si>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</si>
  <si>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</si>
  <si>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</si>
  <si>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</si>
  <si>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</si>
  <si>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</si>
  <si>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12-01-013-03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</si>
  <si>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26-01-055-02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</si>
  <si>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08-01-002-01</t>
    </r>
    <r>
      <rPr>
        <i/>
        <sz val="10"/>
        <rFont val="Arial"/>
        <family val="2"/>
        <charset val="204"/>
      </rPr>
      <t xml:space="preserve">
Поправка: МР 81/пр п.8.7.1  Поправка: МР 81/пр Прил.2, Табл.3, п. 3</t>
    </r>
  </si>
  <si>
    <r>
      <t>09-04-006-01</t>
    </r>
    <r>
      <rPr>
        <i/>
        <sz val="10"/>
        <rFont val="Arial"/>
        <family val="2"/>
        <charset val="204"/>
      </rPr>
      <t xml:space="preserve">
Поправка: МР 81/пр Прил.2, Табл.3, п. 3  Поправка: МР 81/пр п.8.7.1</t>
    </r>
  </si>
  <si>
    <r>
      <t>13-03-002-04</t>
    </r>
    <r>
      <rPr>
        <i/>
        <sz val="10"/>
        <rFont val="Arial"/>
        <family val="2"/>
        <charset val="204"/>
      </rPr>
      <t xml:space="preserve">
Поправка: МР 81/пр Прил.2, Табл.3, п. 3  Поправка: МР 81/пр п.8.7.1</t>
    </r>
  </si>
  <si>
    <r>
      <t>12-01-007-08</t>
    </r>
    <r>
      <rPr>
        <i/>
        <sz val="10"/>
        <rFont val="Arial"/>
        <family val="2"/>
        <charset val="204"/>
      </rPr>
      <t xml:space="preserve">
Поправка: МР 81/пр Прил.2, Табл.3, п. 3  Поправка: МР 81/пр п.8.7.1</t>
    </r>
  </si>
  <si>
    <r>
      <t>15-04-043-01</t>
    </r>
    <r>
      <rPr>
        <i/>
        <sz val="10"/>
        <rFont val="Arial"/>
        <family val="2"/>
        <charset val="204"/>
      </rPr>
      <t xml:space="preserve">
Поправка: МР 81/пр Прил.2, Табл.3, п. 3  Поправка: МР 81/пр п.8.7.1</t>
    </r>
  </si>
  <si>
    <r>
      <t>01-02-058-01</t>
    </r>
    <r>
      <rPr>
        <i/>
        <sz val="10"/>
        <rFont val="Arial"/>
        <family val="2"/>
        <charset val="204"/>
      </rPr>
      <t xml:space="preserve">
Поправка: МР 81/пр Прил.2, Табл.3, п. 3  Поправка: МР 81/пр п.8.7.1</t>
    </r>
  </si>
  <si>
    <r>
      <t>01-02-061-03</t>
    </r>
    <r>
      <rPr>
        <i/>
        <sz val="10"/>
        <rFont val="Arial"/>
        <family val="2"/>
        <charset val="204"/>
      </rPr>
      <t xml:space="preserve">
Поправка: МР 81/пр Прил.2, Табл.3, п. 3  Поправка: МР 81/пр п.8.7.1</t>
    </r>
  </si>
  <si>
    <r>
      <t>06-01-001-05</t>
    </r>
    <r>
      <rPr>
        <i/>
        <sz val="10"/>
        <rFont val="Arial"/>
        <family val="2"/>
        <charset val="204"/>
      </rPr>
      <t xml:space="preserve">
Поправка: МР 81/пр п.8.7.1  Поправка: МР 81/пр Прил.2, Табл.3, п. 3</t>
    </r>
  </si>
  <si>
    <r>
      <t>08-01-002-03</t>
    </r>
    <r>
      <rPr>
        <i/>
        <sz val="10"/>
        <rFont val="Arial"/>
        <family val="2"/>
        <charset val="204"/>
      </rPr>
      <t xml:space="preserve">
Поправка: МР 81/пр п.8.7.1  Поправка: МР 81/пр Прил.2, Табл.3, п. 3</t>
    </r>
  </si>
  <si>
    <r>
      <t>08-05-002-03</t>
    </r>
    <r>
      <rPr>
        <i/>
        <sz val="10"/>
        <rFont val="Arial"/>
        <family val="2"/>
        <charset val="204"/>
      </rPr>
      <t xml:space="preserve">
Поправка: МР 81/пр Прил.2, Табл.3, п. 3  Поправка: МР 81/пр п.8.7.1</t>
    </r>
  </si>
  <si>
    <r>
      <t>11-01-002-01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</si>
  <si>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11-01-013-03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</si>
  <si>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06-01-001-16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</si>
  <si>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11-01-004-03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</si>
  <si>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11-01-004-04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</si>
  <si>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26-01-037-02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</si>
  <si>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11-01-011-01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</si>
  <si>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11-01-011-02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</si>
  <si>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06-01-015-10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</si>
  <si>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11-01-047-01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</si>
  <si>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08-02-001-07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</si>
  <si>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26-01-037-01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</si>
  <si>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10-01-012-01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</si>
  <si>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10-05-001-02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</si>
  <si>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15-07-016-01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</si>
  <si>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15-04-007-07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</si>
  <si>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15-01-019-02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</si>
  <si>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15-07-003-02</t>
    </r>
    <r>
      <rPr>
        <i/>
        <sz val="10"/>
        <rFont val="Arial"/>
        <family val="2"/>
        <charset val="204"/>
      </rPr>
      <t xml:space="preserve">
Поправка: МР 81/пр Прил.2, Табл.3, п. 3  Поправка: МР 81/пр п.8.7.1</t>
    </r>
  </si>
  <si>
    <r>
      <t>15-07-003-02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</si>
  <si>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Ручка дверная "Сучек" липа</t>
    </r>
    <r>
      <rPr>
        <i/>
        <sz val="10"/>
        <rFont val="Arial"/>
        <family val="2"/>
        <charset val="204"/>
      </rPr>
      <t xml:space="preserve">
Базисная стоимость: 13,15 = [150 / 1,2 /  9,7] +  2% Заг.скл</t>
    </r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</si>
  <si>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</si>
  <si>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</si>
  <si>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</si>
  <si>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</si>
  <si>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</si>
  <si>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</si>
  <si>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</si>
  <si>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Автор проекта________________________</t>
  </si>
  <si>
    <t>Объект культурного наследия федерального значения 
«Ансамбль Соловецкого монастыря и отдельные сооружения островов Соловецкого архипелага, XIV век – первая половина XX века» 
Баня братская, 1851 год</t>
  </si>
  <si>
    <t>Сопутствующие работы к реставрации</t>
  </si>
  <si>
    <t>Основание: ведомость обьемов работ</t>
  </si>
  <si>
    <t>Итого в текущих ценах 4 квартала 2018 года согласно письму Минстроя РФ от 21.12.2018 № 51276-ДВ/09 для Архангельской области базовый район с К=9,70</t>
  </si>
  <si>
    <t>в том числе стоимость материалов с К=9,70</t>
  </si>
  <si>
    <t>ГСНр 81-05-01-2001 табл.1 п.1.2 и табл.2</t>
  </si>
  <si>
    <t>Временные здания и сооружения - 1,2%*1,2=1,44%</t>
  </si>
  <si>
    <t>Итого</t>
  </si>
  <si>
    <t>ГСНр 81-05-02-2001 табл 2 п.1.4, табл.3 п.29а</t>
  </si>
  <si>
    <t xml:space="preserve">Зимнее удорожание  - 2,07*1,2=2,484% </t>
  </si>
  <si>
    <t>НДС 20% от стоимости материалов и оборудования</t>
  </si>
  <si>
    <t>ЛОКАЛЬНАЯ СМЕТА № 02-02-01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</si>
</sst>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\ #,##0.00"/>
    <numFmt numFmtId="165" formatCode="#,##0.00####;[Red]\-\ #,##0.00####"/>
    <numFmt numFmtId="166" formatCode="#,##0.00_ ;[Red]\-#,##0.00\ "/>
  </numFmts>
  <fonts count="16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0" xfId="0" applyFont="1" applyAlignment="1">
      <alignment wrapText="1"/>
    </xf>
    <xf numFmtId="164" fontId="0" fillId="0" borderId="0" xfId="0" applyNumberFormat="1"/>
    <xf numFmtId="0" fontId="10" fillId="0" borderId="2" xfId="0" applyFont="1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right" wrapText="1"/>
    </xf>
    <xf numFmtId="0" fontId="12" fillId="0" borderId="0" xfId="0" applyFont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 vertical="top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right" wrapText="1"/>
    </xf>
    <xf numFmtId="0" fontId="8" fillId="0" borderId="5" xfId="0" applyFont="1" applyBorder="1" applyAlignment="1">
      <alignment horizontal="right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5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8" fillId="0" borderId="0" xfId="0" applyFont="1"/>
    <xf numFmtId="164" fontId="14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righ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2" xfId="0" quotePrefix="1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164" fontId="15" fillId="0" borderId="0" xfId="0" applyNumberFormat="1" applyFont="1" applyAlignment="1">
      <alignment horizontal="right"/>
    </xf>
    <xf numFmtId="0" fontId="15" fillId="0" borderId="0" xfId="0" applyFont="1"/>
    <xf numFmtId="2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2" fontId="15" fillId="0" borderId="0" xfId="0" applyNumberFormat="1" applyFont="1" applyAlignment="1">
      <alignment horizontal="right" vertical="top"/>
    </xf>
    <xf numFmtId="4" fontId="15" fillId="0" borderId="0" xfId="0" applyNumberFormat="1" applyFont="1" applyAlignment="1">
      <alignment horizontal="right" vertical="top"/>
    </xf>
    <xf numFmtId="0" fontId="12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2" fontId="8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3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right"/>
    </xf>
    <xf numFmtId="0" fontId="10" fillId="0" borderId="2" xfId="0" applyFont="1" applyBorder="1" applyAlignment="1">
      <alignment horizontal="left"/>
    </xf>
    <xf numFmtId="0" fontId="8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/>
    </xf>
    <xf numFmtId="164" fontId="15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 wrapText="1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top"/>
    </xf>
    <xf numFmtId="166" fontId="8" fillId="0" borderId="0" xfId="0" applyNumberFormat="1" applyFont="1" applyAlignment="1">
      <alignment horizontal="right"/>
    </xf>
    <xf numFmtId="2" fontId="15" fillId="0" borderId="0" xfId="0" applyNumberFormat="1" applyFont="1" applyAlignment="1">
      <alignment horizontal="left" vertical="top" wrapText="1"/>
    </xf>
    <xf numFmtId="0" fontId="15" fillId="0" borderId="5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2" fontId="8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17"/>
  <sheetViews>
    <sheetView view="pageLayout" topLeftCell="A502" zoomScaleNormal="100" workbookViewId="0">
      <selection activeCell="E510" sqref="D510:H517"/>
    </sheetView>
  </sheetViews>
  <sheetFormatPr defaultRowHeight="13.2" x14ac:dyDescent="0.25"/>
  <cols>
    <col min="1" max="1" width="5.77734375" customWidth="1"/>
    <col min="2" max="2" width="15" customWidth="1"/>
    <col min="3" max="3" width="40.77734375" customWidth="1"/>
    <col min="4" max="5" width="10.77734375" customWidth="1"/>
    <col min="6" max="8" width="12.77734375" customWidth="1"/>
    <col min="9" max="9" width="12.44140625" customWidth="1"/>
    <col min="10" max="10" width="8.77734375" customWidth="1"/>
    <col min="11" max="11" width="12.77734375" customWidth="1"/>
    <col min="12" max="12" width="8.77734375" customWidth="1"/>
    <col min="15" max="31" width="0" hidden="1" customWidth="1"/>
    <col min="32" max="32" width="91.77734375" hidden="1" customWidth="1"/>
    <col min="33" max="36" width="0" hidden="1" customWidth="1"/>
  </cols>
  <sheetData>
    <row r="1" spans="1:12" x14ac:dyDescent="0.25">
      <c r="A1" s="8" t="str">
        <f>Source!B1</f>
        <v>Smeta.RU  (495) 974-1589</v>
      </c>
    </row>
    <row r="2" spans="1:12" ht="46.2" customHeight="1" x14ac:dyDescent="0.25">
      <c r="A2" s="9"/>
      <c r="B2" s="63" t="s">
        <v>1041</v>
      </c>
      <c r="C2" s="63"/>
      <c r="D2" s="63"/>
      <c r="E2" s="63"/>
      <c r="F2" s="63"/>
      <c r="G2" s="63"/>
      <c r="H2" s="63"/>
      <c r="I2" s="63"/>
      <c r="J2" s="63"/>
      <c r="K2" s="63"/>
      <c r="L2" s="9"/>
    </row>
    <row r="3" spans="1:12" ht="13.8" x14ac:dyDescent="0.25">
      <c r="A3" s="10"/>
      <c r="B3" s="64" t="s">
        <v>966</v>
      </c>
      <c r="C3" s="64"/>
      <c r="D3" s="64"/>
      <c r="E3" s="64"/>
      <c r="F3" s="64"/>
      <c r="G3" s="64"/>
      <c r="H3" s="64"/>
      <c r="I3" s="64"/>
      <c r="J3" s="64"/>
      <c r="K3" s="64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x14ac:dyDescent="0.3">
      <c r="A5" s="12"/>
      <c r="B5" s="65" t="s">
        <v>1052</v>
      </c>
      <c r="C5" s="65"/>
      <c r="D5" s="65"/>
      <c r="E5" s="65"/>
      <c r="F5" s="65"/>
      <c r="G5" s="65"/>
      <c r="H5" s="65"/>
      <c r="I5" s="65"/>
      <c r="J5" s="65"/>
      <c r="K5" s="65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66" t="str">
        <f>IF(Source!G20&lt;&gt;"Новая локальная смета", Source!G20, "")</f>
        <v/>
      </c>
      <c r="C7" s="66"/>
      <c r="D7" s="66"/>
      <c r="E7" s="66"/>
      <c r="F7" s="66"/>
      <c r="G7" s="66"/>
      <c r="H7" s="66"/>
      <c r="I7" s="66"/>
      <c r="J7" s="66"/>
      <c r="K7" s="66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customHeight="1" x14ac:dyDescent="0.3">
      <c r="A9" s="11"/>
      <c r="B9" s="71" t="s">
        <v>1042</v>
      </c>
      <c r="C9" s="71"/>
      <c r="D9" s="71"/>
      <c r="E9" s="71"/>
      <c r="F9" s="71"/>
      <c r="G9" s="71"/>
      <c r="H9" s="71"/>
      <c r="I9" s="71"/>
      <c r="J9" s="71"/>
      <c r="K9" s="71"/>
      <c r="L9" s="14"/>
    </row>
    <row r="10" spans="1:12" ht="13.8" x14ac:dyDescent="0.25">
      <c r="A10" s="11"/>
      <c r="B10" s="72" t="s">
        <v>967</v>
      </c>
      <c r="C10" s="72"/>
      <c r="D10" s="72"/>
      <c r="E10" s="72"/>
      <c r="F10" s="72"/>
      <c r="G10" s="72"/>
      <c r="H10" s="72"/>
      <c r="I10" s="72"/>
      <c r="J10" s="72"/>
      <c r="K10" s="72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x14ac:dyDescent="0.25">
      <c r="A12" s="73" t="s">
        <v>1043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</row>
    <row r="13" spans="1:1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3.8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3.8" x14ac:dyDescent="0.25">
      <c r="A15" s="11"/>
      <c r="B15" s="11"/>
      <c r="C15" s="11"/>
      <c r="D15" s="11"/>
      <c r="E15" s="15"/>
      <c r="F15" s="15"/>
      <c r="G15" s="74" t="s">
        <v>968</v>
      </c>
      <c r="H15" s="74"/>
      <c r="I15" s="74" t="s">
        <v>969</v>
      </c>
      <c r="J15" s="74"/>
      <c r="K15" s="11"/>
      <c r="L15" s="11"/>
    </row>
    <row r="16" spans="1:12" ht="13.8" x14ac:dyDescent="0.25">
      <c r="A16" s="11"/>
      <c r="B16" s="11"/>
      <c r="C16" s="75" t="s">
        <v>970</v>
      </c>
      <c r="D16" s="75"/>
      <c r="E16" s="75"/>
      <c r="F16" s="75"/>
      <c r="G16" s="69">
        <f>SUM(O27:O482)/1000</f>
        <v>364.29658000000006</v>
      </c>
      <c r="H16" s="69"/>
      <c r="I16" s="69">
        <v>4311.1899999999996</v>
      </c>
      <c r="J16" s="69"/>
      <c r="K16" s="70" t="s">
        <v>971</v>
      </c>
      <c r="L16" s="70"/>
    </row>
    <row r="17" spans="1:22" ht="13.8" x14ac:dyDescent="0.25">
      <c r="A17" s="11"/>
      <c r="B17" s="11"/>
      <c r="C17" s="68" t="s">
        <v>972</v>
      </c>
      <c r="D17" s="68"/>
      <c r="E17" s="68"/>
      <c r="F17" s="68"/>
      <c r="G17" s="69">
        <f>SUM(W27:W482)/1000</f>
        <v>364.29658000000018</v>
      </c>
      <c r="H17" s="69"/>
      <c r="I17" s="69"/>
      <c r="J17" s="69"/>
      <c r="K17" s="70" t="s">
        <v>971</v>
      </c>
      <c r="L17" s="70"/>
    </row>
    <row r="18" spans="1:22" ht="13.8" x14ac:dyDescent="0.25">
      <c r="A18" s="11"/>
      <c r="B18" s="11"/>
      <c r="C18" s="68" t="s">
        <v>973</v>
      </c>
      <c r="D18" s="68"/>
      <c r="E18" s="68"/>
      <c r="F18" s="68"/>
      <c r="G18" s="69">
        <f>SUM(X27:X482)/1000</f>
        <v>0</v>
      </c>
      <c r="H18" s="69"/>
      <c r="I18" s="69"/>
      <c r="J18" s="69"/>
      <c r="K18" s="70" t="s">
        <v>971</v>
      </c>
      <c r="L18" s="70"/>
    </row>
    <row r="19" spans="1:22" ht="13.8" x14ac:dyDescent="0.25">
      <c r="A19" s="11"/>
      <c r="B19" s="11"/>
      <c r="C19" s="68" t="s">
        <v>974</v>
      </c>
      <c r="D19" s="68"/>
      <c r="E19" s="68"/>
      <c r="F19" s="68"/>
      <c r="G19" s="69">
        <f>SUM(Y27:Y482)/1000</f>
        <v>0</v>
      </c>
      <c r="H19" s="69"/>
      <c r="I19" s="69"/>
      <c r="J19" s="69"/>
      <c r="K19" s="70" t="s">
        <v>971</v>
      </c>
      <c r="L19" s="70"/>
    </row>
    <row r="20" spans="1:22" ht="13.8" x14ac:dyDescent="0.25">
      <c r="A20" s="11"/>
      <c r="B20" s="11"/>
      <c r="C20" s="68" t="s">
        <v>975</v>
      </c>
      <c r="D20" s="68"/>
      <c r="E20" s="68"/>
      <c r="F20" s="68"/>
      <c r="G20" s="69">
        <f>SUM(Z27:Z482)/1000</f>
        <v>0</v>
      </c>
      <c r="H20" s="69"/>
      <c r="I20" s="69"/>
      <c r="J20" s="69"/>
      <c r="K20" s="70" t="s">
        <v>971</v>
      </c>
      <c r="L20" s="70"/>
    </row>
    <row r="21" spans="1:22" ht="13.8" x14ac:dyDescent="0.25">
      <c r="A21" s="11"/>
      <c r="B21" s="11"/>
      <c r="C21" s="75" t="s">
        <v>976</v>
      </c>
      <c r="D21" s="75"/>
      <c r="E21" s="75"/>
      <c r="F21" s="75"/>
      <c r="G21" s="69">
        <f>I21</f>
        <v>2707.3726187809998</v>
      </c>
      <c r="H21" s="69"/>
      <c r="I21" s="69">
        <f>(Source!F512+Source!F513)</f>
        <v>2707.3726187809998</v>
      </c>
      <c r="J21" s="69"/>
      <c r="K21" s="70" t="s">
        <v>977</v>
      </c>
      <c r="L21" s="70"/>
    </row>
    <row r="22" spans="1:22" ht="13.8" x14ac:dyDescent="0.25">
      <c r="A22" s="11"/>
      <c r="B22" s="11"/>
      <c r="C22" s="75" t="s">
        <v>978</v>
      </c>
      <c r="D22" s="75"/>
      <c r="E22" s="75"/>
      <c r="F22" s="75"/>
      <c r="G22" s="69">
        <f>SUM(R27:R482)/1000</f>
        <v>24.753650000000004</v>
      </c>
      <c r="H22" s="69"/>
      <c r="I22" s="69"/>
      <c r="J22" s="69"/>
      <c r="K22" s="70" t="s">
        <v>971</v>
      </c>
      <c r="L22" s="70"/>
    </row>
    <row r="23" spans="1:22" ht="13.8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2" ht="13.8" x14ac:dyDescent="0.25">
      <c r="A24" s="76" t="s">
        <v>991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</row>
    <row r="25" spans="1:22" ht="41.4" x14ac:dyDescent="0.25">
      <c r="A25" s="16" t="s">
        <v>979</v>
      </c>
      <c r="B25" s="16" t="s">
        <v>980</v>
      </c>
      <c r="C25" s="16" t="s">
        <v>981</v>
      </c>
      <c r="D25" s="16" t="s">
        <v>982</v>
      </c>
      <c r="E25" s="16" t="s">
        <v>983</v>
      </c>
      <c r="F25" s="16" t="s">
        <v>984</v>
      </c>
      <c r="G25" s="16" t="s">
        <v>985</v>
      </c>
      <c r="H25" s="16" t="s">
        <v>986</v>
      </c>
      <c r="I25" s="16" t="s">
        <v>987</v>
      </c>
      <c r="J25" s="16" t="s">
        <v>988</v>
      </c>
      <c r="K25" s="16" t="s">
        <v>989</v>
      </c>
      <c r="L25" s="16" t="s">
        <v>990</v>
      </c>
    </row>
    <row r="26" spans="1:22" ht="13.8" x14ac:dyDescent="0.25">
      <c r="A26" s="17">
        <v>1</v>
      </c>
      <c r="B26" s="17">
        <v>2</v>
      </c>
      <c r="C26" s="17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8">
        <v>12</v>
      </c>
    </row>
    <row r="28" spans="1:22" x14ac:dyDescent="0.25">
      <c r="A28" s="84" t="str">
        <f>CONCATENATE("Раздел: ",IF(Source!G24&lt;&gt;"Новый раздел", Source!G24, ""))</f>
        <v>Раздел: Перекрытия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</row>
    <row r="29" spans="1:22" ht="39.6" x14ac:dyDescent="0.25">
      <c r="A29" s="38" t="str">
        <f>Source!E28</f>
        <v>1</v>
      </c>
      <c r="B29" s="39" t="s">
        <v>992</v>
      </c>
      <c r="C29" s="39" t="str">
        <f>Source!G28</f>
        <v>Устройство перекрытий безбалочных толщиной до 200 мм на высоте от опорной площади до 6 м</v>
      </c>
      <c r="D29" s="40" t="str">
        <f>Source!H28</f>
        <v>100 м3</v>
      </c>
      <c r="E29" s="41">
        <f>Source!I28</f>
        <v>0.1065</v>
      </c>
      <c r="F29" s="42">
        <f>Source!AL28+Source!AM28+Source!AO28</f>
        <v>31788.28</v>
      </c>
      <c r="G29" s="25"/>
      <c r="H29" s="43"/>
      <c r="I29" s="25" t="str">
        <f>Source!BO28</f>
        <v/>
      </c>
      <c r="J29" s="25"/>
      <c r="K29" s="43"/>
      <c r="L29" s="41"/>
      <c r="S29">
        <f>ROUND((Source!FX28/100)*((ROUND(Source!AF28*Source!I28, 2)+ROUND(Source!AE28*Source!I28, 2))), 2)</f>
        <v>1051.3399999999999</v>
      </c>
      <c r="T29">
        <f>Source!X28</f>
        <v>1051.3399999999999</v>
      </c>
      <c r="U29">
        <f>ROUND((Source!FY28/100)*((ROUND(Source!AF28*Source!I28, 2)+ROUND(Source!AE28*Source!I28, 2))), 2)</f>
        <v>586.73</v>
      </c>
      <c r="V29">
        <f>Source!Y28</f>
        <v>584.08000000000004</v>
      </c>
    </row>
    <row r="30" spans="1:22" x14ac:dyDescent="0.25">
      <c r="A30" s="44"/>
      <c r="B30" s="44"/>
      <c r="C30" s="19" t="str">
        <f>"Объем: "&amp;Source!I28&amp;"=10,65/"&amp;"100"</f>
        <v>Объем: 0,1065=10,65/100</v>
      </c>
      <c r="D30" s="44"/>
      <c r="E30" s="44"/>
      <c r="F30" s="44"/>
      <c r="G30" s="44"/>
      <c r="H30" s="44"/>
      <c r="I30" s="44"/>
      <c r="J30" s="44"/>
      <c r="K30" s="44"/>
      <c r="L30" s="44"/>
    </row>
    <row r="31" spans="1:22" x14ac:dyDescent="0.25">
      <c r="A31" s="38"/>
      <c r="B31" s="39"/>
      <c r="C31" s="39" t="s">
        <v>993</v>
      </c>
      <c r="D31" s="40"/>
      <c r="E31" s="41"/>
      <c r="F31" s="42">
        <f>Source!AO28</f>
        <v>8217.33</v>
      </c>
      <c r="G31" s="25" t="str">
        <f>Source!DG28</f>
        <v>)*1,15</v>
      </c>
      <c r="H31" s="43">
        <f>ROUND(Source!AF28*Source!I28, 2)</f>
        <v>1006.42</v>
      </c>
      <c r="I31" s="25"/>
      <c r="J31" s="25">
        <f>IF(Source!BA28&lt;&gt; 0, Source!BA28, 1)</f>
        <v>1</v>
      </c>
      <c r="K31" s="43">
        <f>Source!S28</f>
        <v>1006.42</v>
      </c>
      <c r="L31" s="41"/>
      <c r="R31">
        <f>H31</f>
        <v>1006.42</v>
      </c>
    </row>
    <row r="32" spans="1:22" x14ac:dyDescent="0.25">
      <c r="A32" s="38"/>
      <c r="B32" s="39"/>
      <c r="C32" s="39" t="s">
        <v>72</v>
      </c>
      <c r="D32" s="40"/>
      <c r="E32" s="41"/>
      <c r="F32" s="42">
        <f>Source!AM28</f>
        <v>2713.12</v>
      </c>
      <c r="G32" s="25" t="str">
        <f>Source!DE28</f>
        <v>)*1,25</v>
      </c>
      <c r="H32" s="43">
        <f>ROUND(Source!AD28*Source!I28, 2)</f>
        <v>361.18</v>
      </c>
      <c r="I32" s="25"/>
      <c r="J32" s="25">
        <f>IF(Source!BB28&lt;&gt; 0, Source!BB28, 1)</f>
        <v>1</v>
      </c>
      <c r="K32" s="43">
        <f>Source!Q28</f>
        <v>361.18</v>
      </c>
      <c r="L32" s="41"/>
    </row>
    <row r="33" spans="1:26" x14ac:dyDescent="0.25">
      <c r="A33" s="38"/>
      <c r="B33" s="39"/>
      <c r="C33" s="39" t="s">
        <v>994</v>
      </c>
      <c r="D33" s="40"/>
      <c r="E33" s="41"/>
      <c r="F33" s="42">
        <f>Source!AN28</f>
        <v>417.21</v>
      </c>
      <c r="G33" s="25" t="str">
        <f>Source!DF28</f>
        <v>)*1,25</v>
      </c>
      <c r="H33" s="45">
        <f>ROUND(Source!AE28*Source!I28, 2)</f>
        <v>55.54</v>
      </c>
      <c r="I33" s="25"/>
      <c r="J33" s="25">
        <f>IF(Source!BS28&lt;&gt; 0, Source!BS28, 1)</f>
        <v>1</v>
      </c>
      <c r="K33" s="45">
        <f>Source!R28</f>
        <v>55.54</v>
      </c>
      <c r="L33" s="41"/>
      <c r="R33">
        <f>H33</f>
        <v>55.54</v>
      </c>
    </row>
    <row r="34" spans="1:26" x14ac:dyDescent="0.25">
      <c r="A34" s="38"/>
      <c r="B34" s="39"/>
      <c r="C34" s="39" t="s">
        <v>995</v>
      </c>
      <c r="D34" s="40"/>
      <c r="E34" s="41"/>
      <c r="F34" s="42">
        <f>Source!AL28</f>
        <v>20857.830000000002</v>
      </c>
      <c r="G34" s="25" t="str">
        <f>Source!DD28</f>
        <v/>
      </c>
      <c r="H34" s="43">
        <f>ROUND(Source!AC28*Source!I28, 2)</f>
        <v>2221.36</v>
      </c>
      <c r="I34" s="25"/>
      <c r="J34" s="25">
        <f>IF(Source!BC28&lt;&gt; 0, Source!BC28, 1)</f>
        <v>1</v>
      </c>
      <c r="K34" s="43">
        <f>Source!P28</f>
        <v>2221.36</v>
      </c>
      <c r="L34" s="41"/>
    </row>
    <row r="35" spans="1:26" x14ac:dyDescent="0.25">
      <c r="A35" s="38"/>
      <c r="B35" s="39"/>
      <c r="C35" s="39" t="s">
        <v>996</v>
      </c>
      <c r="D35" s="40" t="s">
        <v>997</v>
      </c>
      <c r="E35" s="41">
        <f>Source!BZ28</f>
        <v>110</v>
      </c>
      <c r="F35" s="80" t="str">
        <f>CONCATENATE(" )", Source!DL28, Source!FT28, "=", Source!FX28)</f>
        <v xml:space="preserve"> )*0,9=99</v>
      </c>
      <c r="G35" s="81"/>
      <c r="H35" s="43">
        <f>SUM(S29:S42)</f>
        <v>1051.3399999999999</v>
      </c>
      <c r="I35" s="25"/>
      <c r="J35" s="46">
        <f>Source!AT28</f>
        <v>99</v>
      </c>
      <c r="K35" s="43">
        <f>SUM(T29:T42)</f>
        <v>1051.3399999999999</v>
      </c>
      <c r="L35" s="41"/>
    </row>
    <row r="36" spans="1:26" x14ac:dyDescent="0.25">
      <c r="A36" s="38"/>
      <c r="B36" s="39"/>
      <c r="C36" s="39" t="s">
        <v>998</v>
      </c>
      <c r="D36" s="40" t="s">
        <v>997</v>
      </c>
      <c r="E36" s="41">
        <f>Source!CA28</f>
        <v>65</v>
      </c>
      <c r="F36" s="80" t="str">
        <f>CONCATENATE(" )", Source!DM28, Source!FU28, "=", Source!FY28)</f>
        <v xml:space="preserve"> )*0,85=55,25</v>
      </c>
      <c r="G36" s="81"/>
      <c r="H36" s="43">
        <f>SUM(U29:U42)</f>
        <v>586.73</v>
      </c>
      <c r="I36" s="25"/>
      <c r="J36" s="46">
        <f>Source!AU28</f>
        <v>55</v>
      </c>
      <c r="K36" s="43">
        <f>SUM(V29:V42)</f>
        <v>584.08000000000004</v>
      </c>
      <c r="L36" s="41"/>
    </row>
    <row r="37" spans="1:26" x14ac:dyDescent="0.25">
      <c r="A37" s="38"/>
      <c r="B37" s="39"/>
      <c r="C37" s="39" t="s">
        <v>999</v>
      </c>
      <c r="D37" s="40" t="s">
        <v>1000</v>
      </c>
      <c r="E37" s="41">
        <f>Source!AQ28</f>
        <v>951.08</v>
      </c>
      <c r="F37" s="42"/>
      <c r="G37" s="25" t="str">
        <f>Source!DI28</f>
        <v>)*1,15</v>
      </c>
      <c r="H37" s="43"/>
      <c r="I37" s="25"/>
      <c r="J37" s="25"/>
      <c r="K37" s="43"/>
      <c r="L37" s="43">
        <f>Source!U28</f>
        <v>116.48352299999999</v>
      </c>
    </row>
    <row r="38" spans="1:26" x14ac:dyDescent="0.25">
      <c r="A38" s="38" t="str">
        <f>Source!E29</f>
        <v>1,1</v>
      </c>
      <c r="B38" s="39" t="str">
        <f>Source!F29</f>
        <v>04.1.02.01-0006</v>
      </c>
      <c r="C38" s="39" t="str">
        <f>Source!G29</f>
        <v>Бетон мелкозернистый, класс В15 (М200)</v>
      </c>
      <c r="D38" s="40" t="str">
        <f>Source!H29</f>
        <v>м3</v>
      </c>
      <c r="E38" s="41">
        <f>Source!I29</f>
        <v>10.809749999999999</v>
      </c>
      <c r="F38" s="42">
        <f>Source!AL29+Source!AM29+Source!AO29</f>
        <v>490</v>
      </c>
      <c r="G38" s="47" t="s">
        <v>6</v>
      </c>
      <c r="H38" s="43">
        <f>ROUND(Source!AC29*Source!I29, 2)+ROUND(Source!AD29*Source!I29, 2)+ROUND(Source!AF29*Source!I29, 2)</f>
        <v>5296.78</v>
      </c>
      <c r="I38" s="25"/>
      <c r="J38" s="25">
        <f>IF(Source!BC29&lt;&gt; 0, Source!BC29, 1)</f>
        <v>1</v>
      </c>
      <c r="K38" s="43">
        <f>Source!O29</f>
        <v>5296.78</v>
      </c>
      <c r="L38" s="41"/>
      <c r="S38">
        <f>ROUND((Source!FX29/100)*((ROUND(Source!AF29*Source!I29, 2)+ROUND(Source!AE29*Source!I29, 2))), 2)</f>
        <v>0</v>
      </c>
      <c r="T38">
        <f>Source!X29</f>
        <v>0</v>
      </c>
      <c r="U38">
        <f>ROUND((Source!FY29/100)*((ROUND(Source!AF29*Source!I29, 2)+ROUND(Source!AE29*Source!I29, 2))), 2)</f>
        <v>0</v>
      </c>
      <c r="V38">
        <f>Source!Y29</f>
        <v>0</v>
      </c>
      <c r="W38">
        <f>IF(Source!BI29&lt;=1,H38, 0)</f>
        <v>5296.78</v>
      </c>
      <c r="X38">
        <f>IF(Source!BI29=2,H38, 0)</f>
        <v>0</v>
      </c>
      <c r="Y38">
        <f>IF(Source!BI29=3,H38, 0)</f>
        <v>0</v>
      </c>
      <c r="Z38">
        <f>IF(Source!BI29=4,H38, 0)</f>
        <v>0</v>
      </c>
    </row>
    <row r="39" spans="1:26" ht="26.4" x14ac:dyDescent="0.25">
      <c r="A39" s="38" t="str">
        <f>Source!E30</f>
        <v>1,2</v>
      </c>
      <c r="B39" s="39" t="str">
        <f>Source!F30</f>
        <v>08.4.03.03-0003</v>
      </c>
      <c r="C39" s="39" t="str">
        <f>Source!G30</f>
        <v>Горячекатанная арматурная сталь класса А500 С, диаметром 10 мм</v>
      </c>
      <c r="D39" s="40" t="str">
        <f>Source!H30</f>
        <v>т</v>
      </c>
      <c r="E39" s="41">
        <f>Source!I30</f>
        <v>0.27</v>
      </c>
      <c r="F39" s="42">
        <f>Source!AL30+Source!AM30+Source!AO30</f>
        <v>5802.77</v>
      </c>
      <c r="G39" s="47" t="s">
        <v>6</v>
      </c>
      <c r="H39" s="43">
        <f>ROUND(Source!AC30*Source!I30, 2)+ROUND(Source!AD30*Source!I30, 2)+ROUND(Source!AF30*Source!I30, 2)</f>
        <v>1566.75</v>
      </c>
      <c r="I39" s="25"/>
      <c r="J39" s="25">
        <f>IF(Source!BC30&lt;&gt; 0, Source!BC30, 1)</f>
        <v>1</v>
      </c>
      <c r="K39" s="43">
        <f>Source!O30</f>
        <v>1566.75</v>
      </c>
      <c r="L39" s="41"/>
      <c r="S39">
        <f>ROUND((Source!FX30/100)*((ROUND(Source!AF30*Source!I30, 2)+ROUND(Source!AE30*Source!I30, 2))), 2)</f>
        <v>0</v>
      </c>
      <c r="T39">
        <f>Source!X30</f>
        <v>0</v>
      </c>
      <c r="U39">
        <f>ROUND((Source!FY30/100)*((ROUND(Source!AF30*Source!I30, 2)+ROUND(Source!AE30*Source!I30, 2))), 2)</f>
        <v>0</v>
      </c>
      <c r="V39">
        <f>Source!Y30</f>
        <v>0</v>
      </c>
      <c r="W39">
        <f>IF(Source!BI30&lt;=1,H39, 0)</f>
        <v>1566.75</v>
      </c>
      <c r="X39">
        <f>IF(Source!BI30=2,H39, 0)</f>
        <v>0</v>
      </c>
      <c r="Y39">
        <f>IF(Source!BI30=3,H39, 0)</f>
        <v>0</v>
      </c>
      <c r="Z39">
        <f>IF(Source!BI30=4,H39, 0)</f>
        <v>0</v>
      </c>
    </row>
    <row r="40" spans="1:26" ht="26.4" x14ac:dyDescent="0.25">
      <c r="A40" s="38" t="str">
        <f>Source!E31</f>
        <v>1,3</v>
      </c>
      <c r="B40" s="39" t="str">
        <f>Source!F31</f>
        <v>08.4.03.03-0004</v>
      </c>
      <c r="C40" s="39" t="str">
        <f>Source!G31</f>
        <v>Горячекатанная арматурная сталь класса А500 С, диаметром 12 мм</v>
      </c>
      <c r="D40" s="40" t="str">
        <f>Source!H31</f>
        <v>т</v>
      </c>
      <c r="E40" s="41">
        <f>Source!I31</f>
        <v>1.1000000000000001</v>
      </c>
      <c r="F40" s="42">
        <f>Source!AL31+Source!AM31+Source!AO31</f>
        <v>5584.58</v>
      </c>
      <c r="G40" s="47" t="s">
        <v>6</v>
      </c>
      <c r="H40" s="43">
        <f>ROUND(Source!AC31*Source!I31, 2)+ROUND(Source!AD31*Source!I31, 2)+ROUND(Source!AF31*Source!I31, 2)</f>
        <v>6143.04</v>
      </c>
      <c r="I40" s="25"/>
      <c r="J40" s="25">
        <f>IF(Source!BC31&lt;&gt; 0, Source!BC31, 1)</f>
        <v>1</v>
      </c>
      <c r="K40" s="43">
        <f>Source!O31</f>
        <v>6143.04</v>
      </c>
      <c r="L40" s="41"/>
      <c r="S40">
        <f>ROUND((Source!FX31/100)*((ROUND(Source!AF31*Source!I31, 2)+ROUND(Source!AE31*Source!I31, 2))), 2)</f>
        <v>0</v>
      </c>
      <c r="T40">
        <f>Source!X31</f>
        <v>0</v>
      </c>
      <c r="U40">
        <f>ROUND((Source!FY31/100)*((ROUND(Source!AF31*Source!I31, 2)+ROUND(Source!AE31*Source!I31, 2))), 2)</f>
        <v>0</v>
      </c>
      <c r="V40">
        <f>Source!Y31</f>
        <v>0</v>
      </c>
      <c r="W40">
        <f>IF(Source!BI31&lt;=1,H40, 0)</f>
        <v>6143.04</v>
      </c>
      <c r="X40">
        <f>IF(Source!BI31=2,H40, 0)</f>
        <v>0</v>
      </c>
      <c r="Y40">
        <f>IF(Source!BI31=3,H40, 0)</f>
        <v>0</v>
      </c>
      <c r="Z40">
        <f>IF(Source!BI31=4,H40, 0)</f>
        <v>0</v>
      </c>
    </row>
    <row r="41" spans="1:26" ht="26.4" x14ac:dyDescent="0.25">
      <c r="A41" s="38" t="str">
        <f>Source!E32</f>
        <v>1,4</v>
      </c>
      <c r="B41" s="39" t="str">
        <f>Source!F32</f>
        <v>08.4.03.03-0009</v>
      </c>
      <c r="C41" s="39" t="str">
        <f>Source!G32</f>
        <v>Горячекатанная арматурная сталь класса А500 С, диаметром 25 мм</v>
      </c>
      <c r="D41" s="40" t="str">
        <f>Source!H32</f>
        <v>т</v>
      </c>
      <c r="E41" s="41">
        <f>Source!I32</f>
        <v>1.05</v>
      </c>
      <c r="F41" s="42">
        <f>Source!AL32+Source!AM32+Source!AO32</f>
        <v>5488.69</v>
      </c>
      <c r="G41" s="47" t="s">
        <v>6</v>
      </c>
      <c r="H41" s="43">
        <f>ROUND(Source!AC32*Source!I32, 2)+ROUND(Source!AD32*Source!I32, 2)+ROUND(Source!AF32*Source!I32, 2)</f>
        <v>5763.12</v>
      </c>
      <c r="I41" s="25"/>
      <c r="J41" s="25">
        <f>IF(Source!BC32&lt;&gt; 0, Source!BC32, 1)</f>
        <v>1</v>
      </c>
      <c r="K41" s="43">
        <f>Source!O32</f>
        <v>5763.12</v>
      </c>
      <c r="L41" s="41"/>
      <c r="S41">
        <f>ROUND((Source!FX32/100)*((ROUND(Source!AF32*Source!I32, 2)+ROUND(Source!AE32*Source!I32, 2))), 2)</f>
        <v>0</v>
      </c>
      <c r="T41">
        <f>Source!X32</f>
        <v>0</v>
      </c>
      <c r="U41">
        <f>ROUND((Source!FY32/100)*((ROUND(Source!AF32*Source!I32, 2)+ROUND(Source!AE32*Source!I32, 2))), 2)</f>
        <v>0</v>
      </c>
      <c r="V41">
        <f>Source!Y32</f>
        <v>0</v>
      </c>
      <c r="W41">
        <f>IF(Source!BI32&lt;=1,H41, 0)</f>
        <v>5763.12</v>
      </c>
      <c r="X41">
        <f>IF(Source!BI32=2,H41, 0)</f>
        <v>0</v>
      </c>
      <c r="Y41">
        <f>IF(Source!BI32=3,H41, 0)</f>
        <v>0</v>
      </c>
      <c r="Z41">
        <f>IF(Source!BI32=4,H41, 0)</f>
        <v>0</v>
      </c>
    </row>
    <row r="42" spans="1:26" ht="39.6" x14ac:dyDescent="0.25">
      <c r="A42" s="48" t="str">
        <f>Source!E33</f>
        <v>1,5</v>
      </c>
      <c r="B42" s="49" t="str">
        <f>Source!F33</f>
        <v>01.7.15.12-0049</v>
      </c>
      <c r="C42" s="49" t="str">
        <f>Source!G33</f>
        <v>Шпильки оцинкованные стяжные диаметром 16 мм длиной 600, 700-1050 мм       0,139кг/м*18м</v>
      </c>
      <c r="D42" s="50" t="str">
        <f>Source!H33</f>
        <v>т</v>
      </c>
      <c r="E42" s="51">
        <f>Source!I33</f>
        <v>2.5020000000000001E-2</v>
      </c>
      <c r="F42" s="52">
        <f>Source!AL33+Source!AM33+Source!AO33</f>
        <v>13134</v>
      </c>
      <c r="G42" s="53" t="s">
        <v>6</v>
      </c>
      <c r="H42" s="54">
        <f>ROUND(Source!AC33*Source!I33, 2)+ROUND(Source!AD33*Source!I33, 2)+ROUND(Source!AF33*Source!I33, 2)</f>
        <v>328.61</v>
      </c>
      <c r="I42" s="55"/>
      <c r="J42" s="55">
        <f>IF(Source!BC33&lt;&gt; 0, Source!BC33, 1)</f>
        <v>1</v>
      </c>
      <c r="K42" s="54">
        <f>Source!O33</f>
        <v>328.61</v>
      </c>
      <c r="L42" s="51"/>
      <c r="S42">
        <f>ROUND((Source!FX33/100)*((ROUND(Source!AF33*Source!I33, 2)+ROUND(Source!AE33*Source!I33, 2))), 2)</f>
        <v>0</v>
      </c>
      <c r="T42">
        <f>Source!X33</f>
        <v>0</v>
      </c>
      <c r="U42">
        <f>ROUND((Source!FY33/100)*((ROUND(Source!AF33*Source!I33, 2)+ROUND(Source!AE33*Source!I33, 2))), 2)</f>
        <v>0</v>
      </c>
      <c r="V42">
        <f>Source!Y33</f>
        <v>0</v>
      </c>
      <c r="W42">
        <f>IF(Source!BI33&lt;=1,H42, 0)</f>
        <v>328.61</v>
      </c>
      <c r="X42">
        <f>IF(Source!BI33=2,H42, 0)</f>
        <v>0</v>
      </c>
      <c r="Y42">
        <f>IF(Source!BI33=3,H42, 0)</f>
        <v>0</v>
      </c>
      <c r="Z42">
        <f>IF(Source!BI33=4,H42, 0)</f>
        <v>0</v>
      </c>
    </row>
    <row r="43" spans="1:26" x14ac:dyDescent="0.25">
      <c r="A43" s="44"/>
      <c r="B43" s="44"/>
      <c r="C43" s="44"/>
      <c r="D43" s="44"/>
      <c r="E43" s="44"/>
      <c r="F43" s="44"/>
      <c r="G43" s="79">
        <f>H31+H32+H34+H35+H36+SUM(H38:H42)</f>
        <v>24325.33</v>
      </c>
      <c r="H43" s="79"/>
      <c r="I43" s="44"/>
      <c r="J43" s="79">
        <f>K31+K32+K34+K35+K36+SUM(K38:K42)</f>
        <v>24322.68</v>
      </c>
      <c r="K43" s="79"/>
      <c r="L43" s="56">
        <f>Source!U28</f>
        <v>116.48352299999999</v>
      </c>
      <c r="O43" s="20">
        <f>G43</f>
        <v>24325.33</v>
      </c>
      <c r="P43" s="20">
        <f>J43</f>
        <v>24322.68</v>
      </c>
      <c r="Q43" s="20">
        <f>L43</f>
        <v>116.48352299999999</v>
      </c>
      <c r="W43">
        <f>IF(Source!BI28&lt;=1,H31+H32+H34+H35+H36, 0)</f>
        <v>5227.0300000000007</v>
      </c>
      <c r="X43">
        <f>IF(Source!BI28=2,H31+H32+H34+H35+H36, 0)</f>
        <v>0</v>
      </c>
      <c r="Y43">
        <f>IF(Source!BI28=3,H31+H32+H34+H35+H36, 0)</f>
        <v>0</v>
      </c>
      <c r="Z43">
        <f>IF(Source!BI28=4,H31+H32+H34+H35+H36, 0)</f>
        <v>0</v>
      </c>
    </row>
    <row r="44" spans="1:26" x14ac:dyDescent="0.2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</row>
    <row r="45" spans="1:26" x14ac:dyDescent="0.25">
      <c r="A45" s="83" t="str">
        <f>CONCATENATE("Итого по разделу: ",IF(Source!G35&lt;&gt;"Новый раздел", Source!G35, ""))</f>
        <v>Итого по разделу: Перекрытия</v>
      </c>
      <c r="B45" s="83"/>
      <c r="C45" s="83"/>
      <c r="D45" s="83"/>
      <c r="E45" s="83"/>
      <c r="F45" s="83"/>
      <c r="G45" s="82">
        <f>SUM(O28:O44)</f>
        <v>24325.33</v>
      </c>
      <c r="H45" s="82"/>
      <c r="I45" s="57"/>
      <c r="J45" s="82">
        <f>SUM(P28:P44)</f>
        <v>24322.68</v>
      </c>
      <c r="K45" s="82"/>
      <c r="L45" s="56">
        <f>SUM(Q28:Q44)</f>
        <v>116.48352299999999</v>
      </c>
    </row>
    <row r="46" spans="1:26" x14ac:dyDescent="0.25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</row>
    <row r="47" spans="1:26" x14ac:dyDescent="0.2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</row>
    <row r="48" spans="1:26" x14ac:dyDescent="0.25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</row>
    <row r="49" spans="1:26" x14ac:dyDescent="0.25">
      <c r="A49" s="84" t="str">
        <f>CONCATENATE("Раздел: ",IF(Source!G64&lt;&gt;"Новый раздел", Source!G64, ""))</f>
        <v>Раздел: Стропильная система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</row>
    <row r="50" spans="1:26" ht="39.6" x14ac:dyDescent="0.25">
      <c r="A50" s="38" t="str">
        <f>Source!E68</f>
        <v>2</v>
      </c>
      <c r="B50" s="39" t="s">
        <v>1001</v>
      </c>
      <c r="C50" s="39" t="str">
        <f>Source!G68</f>
        <v>Утепление покрытий плитами из минеральной ваты или перлита на битумной мастике в один слой</v>
      </c>
      <c r="D50" s="40" t="str">
        <f>Source!H68</f>
        <v>100 м2</v>
      </c>
      <c r="E50" s="41">
        <f>Source!I68</f>
        <v>1.75</v>
      </c>
      <c r="F50" s="42">
        <f>Source!AL68+Source!AM68+Source!AO68</f>
        <v>1430.17</v>
      </c>
      <c r="G50" s="25"/>
      <c r="H50" s="43"/>
      <c r="I50" s="25" t="str">
        <f>Source!BO68</f>
        <v/>
      </c>
      <c r="J50" s="25"/>
      <c r="K50" s="43"/>
      <c r="L50" s="41"/>
      <c r="S50">
        <f>ROUND((Source!FX68/100)*((ROUND(Source!AF68*Source!I68, 2)+ROUND(Source!AE68*Source!I68, 2))), 2)</f>
        <v>1014.87</v>
      </c>
      <c r="T50">
        <f>Source!X68</f>
        <v>1011.29</v>
      </c>
      <c r="U50">
        <f>ROUND((Source!FY68/100)*((ROUND(Source!AF68*Source!I68, 2)+ROUND(Source!AE68*Source!I68, 2))), 2)</f>
        <v>494.46</v>
      </c>
      <c r="V50">
        <f>Source!Y68</f>
        <v>492.22</v>
      </c>
    </row>
    <row r="51" spans="1:26" x14ac:dyDescent="0.25">
      <c r="A51" s="44"/>
      <c r="B51" s="44"/>
      <c r="C51" s="19" t="str">
        <f>"Объем: "&amp;Source!I68&amp;"=175/"&amp;"100"</f>
        <v>Объем: 1,75=175/100</v>
      </c>
      <c r="D51" s="44"/>
      <c r="E51" s="44"/>
      <c r="F51" s="44"/>
      <c r="G51" s="44"/>
      <c r="H51" s="44"/>
      <c r="I51" s="44"/>
      <c r="J51" s="44"/>
      <c r="K51" s="44"/>
      <c r="L51" s="44"/>
    </row>
    <row r="52" spans="1:26" x14ac:dyDescent="0.25">
      <c r="A52" s="38"/>
      <c r="B52" s="39"/>
      <c r="C52" s="39" t="s">
        <v>993</v>
      </c>
      <c r="D52" s="40"/>
      <c r="E52" s="41"/>
      <c r="F52" s="42">
        <f>Source!AO68</f>
        <v>433.09</v>
      </c>
      <c r="G52" s="25" t="str">
        <f>Source!DG68</f>
        <v>)*1,15</v>
      </c>
      <c r="H52" s="43">
        <f>ROUND(Source!AF68*Source!I68, 2)</f>
        <v>871.59</v>
      </c>
      <c r="I52" s="25"/>
      <c r="J52" s="25">
        <f>IF(Source!BA68&lt;&gt; 0, Source!BA68, 1)</f>
        <v>1</v>
      </c>
      <c r="K52" s="43">
        <f>Source!S68</f>
        <v>871.59</v>
      </c>
      <c r="L52" s="41"/>
      <c r="R52">
        <f>H52</f>
        <v>871.59</v>
      </c>
    </row>
    <row r="53" spans="1:26" x14ac:dyDescent="0.25">
      <c r="A53" s="38"/>
      <c r="B53" s="39"/>
      <c r="C53" s="39" t="s">
        <v>72</v>
      </c>
      <c r="D53" s="40"/>
      <c r="E53" s="41"/>
      <c r="F53" s="42">
        <f>Source!AM68</f>
        <v>126.24</v>
      </c>
      <c r="G53" s="25" t="str">
        <f>Source!DE68</f>
        <v>)*1,25</v>
      </c>
      <c r="H53" s="43">
        <f>ROUND(Source!AD68*Source!I68, 2)</f>
        <v>276.14999999999998</v>
      </c>
      <c r="I53" s="25"/>
      <c r="J53" s="25">
        <f>IF(Source!BB68&lt;&gt; 0, Source!BB68, 1)</f>
        <v>1</v>
      </c>
      <c r="K53" s="43">
        <f>Source!Q68</f>
        <v>276.14999999999998</v>
      </c>
      <c r="L53" s="41"/>
    </row>
    <row r="54" spans="1:26" x14ac:dyDescent="0.25">
      <c r="A54" s="38"/>
      <c r="B54" s="39"/>
      <c r="C54" s="39" t="s">
        <v>994</v>
      </c>
      <c r="D54" s="40"/>
      <c r="E54" s="41"/>
      <c r="F54" s="42">
        <f>Source!AN68</f>
        <v>10.68</v>
      </c>
      <c r="G54" s="25" t="str">
        <f>Source!DF68</f>
        <v>)*1,25</v>
      </c>
      <c r="H54" s="45">
        <f>ROUND(Source!AE68*Source!I68, 2)</f>
        <v>23.36</v>
      </c>
      <c r="I54" s="25"/>
      <c r="J54" s="25">
        <f>IF(Source!BS68&lt;&gt; 0, Source!BS68, 1)</f>
        <v>1</v>
      </c>
      <c r="K54" s="45">
        <f>Source!R68</f>
        <v>23.36</v>
      </c>
      <c r="L54" s="41"/>
      <c r="R54">
        <f>H54</f>
        <v>23.36</v>
      </c>
    </row>
    <row r="55" spans="1:26" x14ac:dyDescent="0.25">
      <c r="A55" s="38"/>
      <c r="B55" s="39"/>
      <c r="C55" s="39" t="s">
        <v>995</v>
      </c>
      <c r="D55" s="40"/>
      <c r="E55" s="41"/>
      <c r="F55" s="42">
        <f>Source!AL68</f>
        <v>870.84</v>
      </c>
      <c r="G55" s="25" t="str">
        <f>Source!DD68</f>
        <v/>
      </c>
      <c r="H55" s="43">
        <f>ROUND(Source!AC68*Source!I68, 2)</f>
        <v>1523.97</v>
      </c>
      <c r="I55" s="25"/>
      <c r="J55" s="25">
        <f>IF(Source!BC68&lt;&gt; 0, Source!BC68, 1)</f>
        <v>1</v>
      </c>
      <c r="K55" s="43">
        <f>Source!P68</f>
        <v>1523.97</v>
      </c>
      <c r="L55" s="41"/>
    </row>
    <row r="56" spans="1:26" x14ac:dyDescent="0.25">
      <c r="A56" s="38"/>
      <c r="B56" s="39"/>
      <c r="C56" s="39" t="s">
        <v>996</v>
      </c>
      <c r="D56" s="40" t="s">
        <v>997</v>
      </c>
      <c r="E56" s="41">
        <f>Source!BZ68</f>
        <v>126</v>
      </c>
      <c r="F56" s="80" t="str">
        <f>CONCATENATE(" )", Source!DL68, Source!FT68, "=", Source!FX68)</f>
        <v xml:space="preserve"> )*0,9=113,4</v>
      </c>
      <c r="G56" s="81"/>
      <c r="H56" s="43">
        <f>SUM(S50:S58)</f>
        <v>1014.87</v>
      </c>
      <c r="I56" s="25"/>
      <c r="J56" s="46">
        <f>Source!AT68</f>
        <v>113</v>
      </c>
      <c r="K56" s="43">
        <f>SUM(T50:T58)</f>
        <v>1011.29</v>
      </c>
      <c r="L56" s="41"/>
    </row>
    <row r="57" spans="1:26" x14ac:dyDescent="0.25">
      <c r="A57" s="38"/>
      <c r="B57" s="39"/>
      <c r="C57" s="39" t="s">
        <v>998</v>
      </c>
      <c r="D57" s="40" t="s">
        <v>997</v>
      </c>
      <c r="E57" s="41">
        <f>Source!CA68</f>
        <v>65</v>
      </c>
      <c r="F57" s="80" t="str">
        <f>CONCATENATE(" )", Source!DM68, Source!FU68, "=", Source!FY68)</f>
        <v xml:space="preserve"> )*0,85=55,25</v>
      </c>
      <c r="G57" s="81"/>
      <c r="H57" s="43">
        <f>SUM(U50:U58)</f>
        <v>494.46</v>
      </c>
      <c r="I57" s="25"/>
      <c r="J57" s="46">
        <f>Source!AU68</f>
        <v>55</v>
      </c>
      <c r="K57" s="43">
        <f>SUM(V50:V58)</f>
        <v>492.22</v>
      </c>
      <c r="L57" s="41"/>
    </row>
    <row r="58" spans="1:26" x14ac:dyDescent="0.25">
      <c r="A58" s="48"/>
      <c r="B58" s="49"/>
      <c r="C58" s="49" t="s">
        <v>999</v>
      </c>
      <c r="D58" s="50" t="s">
        <v>1000</v>
      </c>
      <c r="E58" s="51">
        <f>Source!AQ68</f>
        <v>45.54</v>
      </c>
      <c r="F58" s="52"/>
      <c r="G58" s="55" t="str">
        <f>Source!DI68</f>
        <v>)*1,15</v>
      </c>
      <c r="H58" s="54"/>
      <c r="I58" s="55"/>
      <c r="J58" s="55"/>
      <c r="K58" s="54"/>
      <c r="L58" s="54">
        <f>Source!U68</f>
        <v>91.649249999999995</v>
      </c>
    </row>
    <row r="59" spans="1:26" x14ac:dyDescent="0.25">
      <c r="A59" s="44"/>
      <c r="B59" s="44"/>
      <c r="C59" s="44"/>
      <c r="D59" s="44"/>
      <c r="E59" s="44"/>
      <c r="F59" s="44"/>
      <c r="G59" s="79">
        <f>H52+H53+H55+H56+H57</f>
        <v>4181.04</v>
      </c>
      <c r="H59" s="79"/>
      <c r="I59" s="44"/>
      <c r="J59" s="79">
        <f>K52+K53+K55+K56+K57</f>
        <v>4175.22</v>
      </c>
      <c r="K59" s="79"/>
      <c r="L59" s="56">
        <f>Source!U68</f>
        <v>91.649249999999995</v>
      </c>
      <c r="O59" s="20">
        <f>G59</f>
        <v>4181.04</v>
      </c>
      <c r="P59" s="20">
        <f>J59</f>
        <v>4175.22</v>
      </c>
      <c r="Q59" s="20">
        <f>L59</f>
        <v>91.649249999999995</v>
      </c>
      <c r="W59">
        <f>IF(Source!BI68&lt;=1,H52+H53+H55+H56+H57, 0)</f>
        <v>4181.04</v>
      </c>
      <c r="X59">
        <f>IF(Source!BI68=2,H52+H53+H55+H56+H57, 0)</f>
        <v>0</v>
      </c>
      <c r="Y59">
        <f>IF(Source!BI68=3,H52+H53+H55+H56+H57, 0)</f>
        <v>0</v>
      </c>
      <c r="Z59">
        <f>IF(Source!BI68=4,H52+H53+H55+H56+H57, 0)</f>
        <v>0</v>
      </c>
    </row>
    <row r="60" spans="1:26" ht="26.4" x14ac:dyDescent="0.25">
      <c r="A60" s="48" t="str">
        <f>Source!E69</f>
        <v>3</v>
      </c>
      <c r="B60" s="49" t="str">
        <f>Source!F69</f>
        <v>12.2.05.10-0006</v>
      </c>
      <c r="C60" s="49" t="str">
        <f>Source!G69</f>
        <v>Плиты минераловатные "Руф Баттс" ROCKWOOL</v>
      </c>
      <c r="D60" s="50" t="str">
        <f>Source!H69</f>
        <v>м3</v>
      </c>
      <c r="E60" s="51">
        <f>Source!I69</f>
        <v>35</v>
      </c>
      <c r="F60" s="52">
        <f>Source!AL69</f>
        <v>1270.9000000000001</v>
      </c>
      <c r="G60" s="55" t="str">
        <f>Source!DD69</f>
        <v/>
      </c>
      <c r="H60" s="54">
        <f>ROUND(Source!AC69*Source!I69, 2)</f>
        <v>44481.5</v>
      </c>
      <c r="I60" s="55" t="str">
        <f>Source!BO69</f>
        <v/>
      </c>
      <c r="J60" s="55">
        <f>IF(Source!BC69&lt;&gt; 0, Source!BC69, 1)</f>
        <v>1</v>
      </c>
      <c r="K60" s="54">
        <f>Source!P69</f>
        <v>44481.5</v>
      </c>
      <c r="L60" s="51"/>
      <c r="S60">
        <f>ROUND((Source!FX69/100)*((ROUND(Source!AF69*Source!I69, 2)+ROUND(Source!AE69*Source!I69, 2))), 2)</f>
        <v>0</v>
      </c>
      <c r="T60">
        <f>Source!X69</f>
        <v>0</v>
      </c>
      <c r="U60">
        <f>ROUND((Source!FY69/100)*((ROUND(Source!AF69*Source!I69, 2)+ROUND(Source!AE69*Source!I69, 2))), 2)</f>
        <v>0</v>
      </c>
      <c r="V60">
        <f>Source!Y69</f>
        <v>0</v>
      </c>
    </row>
    <row r="61" spans="1:26" x14ac:dyDescent="0.25">
      <c r="A61" s="44"/>
      <c r="B61" s="44"/>
      <c r="C61" s="44"/>
      <c r="D61" s="44"/>
      <c r="E61" s="44"/>
      <c r="F61" s="44"/>
      <c r="G61" s="79">
        <f>H60</f>
        <v>44481.5</v>
      </c>
      <c r="H61" s="79"/>
      <c r="I61" s="44"/>
      <c r="J61" s="79">
        <f>K60</f>
        <v>44481.5</v>
      </c>
      <c r="K61" s="79"/>
      <c r="L61" s="56">
        <f>Source!U69</f>
        <v>0</v>
      </c>
      <c r="O61" s="20">
        <f>G61</f>
        <v>44481.5</v>
      </c>
      <c r="P61" s="20">
        <f>J61</f>
        <v>44481.5</v>
      </c>
      <c r="Q61" s="20">
        <f>L61</f>
        <v>0</v>
      </c>
      <c r="W61">
        <f>IF(Source!BI69&lt;=1,H60, 0)</f>
        <v>44481.5</v>
      </c>
      <c r="X61">
        <f>IF(Source!BI69=2,H60, 0)</f>
        <v>0</v>
      </c>
      <c r="Y61">
        <f>IF(Source!BI69=3,H60, 0)</f>
        <v>0</v>
      </c>
      <c r="Z61">
        <f>IF(Source!BI69=4,H60, 0)</f>
        <v>0</v>
      </c>
    </row>
    <row r="62" spans="1:26" ht="39.6" x14ac:dyDescent="0.25">
      <c r="A62" s="38" t="str">
        <f>Source!E70</f>
        <v>4</v>
      </c>
      <c r="B62" s="39" t="s">
        <v>1002</v>
      </c>
      <c r="C62" s="39" t="str">
        <f>Source!G70</f>
        <v>Установка пароизоляционного слоя из пленки полиэтиленовой (без стекловолокнистых материалов)</v>
      </c>
      <c r="D62" s="40" t="str">
        <f>Source!H70</f>
        <v>100 м2</v>
      </c>
      <c r="E62" s="41">
        <f>Source!I70</f>
        <v>2.5</v>
      </c>
      <c r="F62" s="42">
        <f>Source!AL70+Source!AM70+Source!AO70</f>
        <v>973.31999999999994</v>
      </c>
      <c r="G62" s="25"/>
      <c r="H62" s="43"/>
      <c r="I62" s="25" t="str">
        <f>Source!BO70</f>
        <v/>
      </c>
      <c r="J62" s="25"/>
      <c r="K62" s="43"/>
      <c r="L62" s="41"/>
      <c r="S62">
        <f>ROUND((Source!FX70/100)*((ROUND(Source!AF70*Source!I70, 2)+ROUND(Source!AE70*Source!I70, 2))), 2)</f>
        <v>349.56</v>
      </c>
      <c r="T62">
        <f>Source!X70</f>
        <v>351.41</v>
      </c>
      <c r="U62">
        <f>ROUND((Source!FY70/100)*((ROUND(Source!AF70*Source!I70, 2)+ROUND(Source!AE70*Source!I70, 2))), 2)</f>
        <v>220.09</v>
      </c>
      <c r="V62">
        <f>Source!Y70</f>
        <v>221.94</v>
      </c>
    </row>
    <row r="63" spans="1:26" x14ac:dyDescent="0.25">
      <c r="A63" s="44"/>
      <c r="B63" s="44"/>
      <c r="C63" s="19" t="str">
        <f>"Объем: "&amp;Source!I70&amp;"=250/"&amp;"100"</f>
        <v>Объем: 2,5=250/100</v>
      </c>
      <c r="D63" s="44"/>
      <c r="E63" s="44"/>
      <c r="F63" s="44"/>
      <c r="G63" s="44"/>
      <c r="H63" s="44"/>
      <c r="I63" s="44"/>
      <c r="J63" s="44"/>
      <c r="K63" s="44"/>
      <c r="L63" s="44"/>
    </row>
    <row r="64" spans="1:26" x14ac:dyDescent="0.25">
      <c r="A64" s="38"/>
      <c r="B64" s="39"/>
      <c r="C64" s="39" t="s">
        <v>993</v>
      </c>
      <c r="D64" s="40"/>
      <c r="E64" s="41"/>
      <c r="F64" s="42">
        <f>Source!AO70</f>
        <v>125.51</v>
      </c>
      <c r="G64" s="25" t="str">
        <f>Source!DG70</f>
        <v>)*1,15</v>
      </c>
      <c r="H64" s="43">
        <f>ROUND(Source!AF70*Source!I70, 2)</f>
        <v>360.84</v>
      </c>
      <c r="I64" s="25"/>
      <c r="J64" s="25">
        <f>IF(Source!BA70&lt;&gt; 0, Source!BA70, 1)</f>
        <v>1</v>
      </c>
      <c r="K64" s="43">
        <f>Source!S70</f>
        <v>360.84</v>
      </c>
      <c r="L64" s="41"/>
      <c r="R64">
        <f>H64</f>
        <v>360.84</v>
      </c>
    </row>
    <row r="65" spans="1:26" x14ac:dyDescent="0.25">
      <c r="A65" s="38"/>
      <c r="B65" s="39"/>
      <c r="C65" s="39" t="s">
        <v>72</v>
      </c>
      <c r="D65" s="40"/>
      <c r="E65" s="41"/>
      <c r="F65" s="42">
        <f>Source!AM70</f>
        <v>16.43</v>
      </c>
      <c r="G65" s="25" t="str">
        <f>Source!DE70</f>
        <v>)*1,25</v>
      </c>
      <c r="H65" s="43">
        <f>ROUND(Source!AD70*Source!I70, 2)</f>
        <v>51.34</v>
      </c>
      <c r="I65" s="25"/>
      <c r="J65" s="25">
        <f>IF(Source!BB70&lt;&gt; 0, Source!BB70, 1)</f>
        <v>1</v>
      </c>
      <c r="K65" s="43">
        <f>Source!Q70</f>
        <v>51.34</v>
      </c>
      <c r="L65" s="41"/>
    </row>
    <row r="66" spans="1:26" x14ac:dyDescent="0.25">
      <c r="A66" s="38"/>
      <c r="B66" s="39"/>
      <c r="C66" s="39" t="s">
        <v>994</v>
      </c>
      <c r="D66" s="40"/>
      <c r="E66" s="41"/>
      <c r="F66" s="42">
        <f>Source!AN70</f>
        <v>2.9</v>
      </c>
      <c r="G66" s="25" t="str">
        <f>Source!DF70</f>
        <v>)*1,25</v>
      </c>
      <c r="H66" s="45">
        <f>ROUND(Source!AE70*Source!I70, 2)</f>
        <v>9.06</v>
      </c>
      <c r="I66" s="25"/>
      <c r="J66" s="25">
        <f>IF(Source!BS70&lt;&gt; 0, Source!BS70, 1)</f>
        <v>1</v>
      </c>
      <c r="K66" s="45">
        <f>Source!R70</f>
        <v>9.06</v>
      </c>
      <c r="L66" s="41"/>
      <c r="R66">
        <f>H66</f>
        <v>9.06</v>
      </c>
    </row>
    <row r="67" spans="1:26" x14ac:dyDescent="0.25">
      <c r="A67" s="38"/>
      <c r="B67" s="39"/>
      <c r="C67" s="39" t="s">
        <v>995</v>
      </c>
      <c r="D67" s="40"/>
      <c r="E67" s="41"/>
      <c r="F67" s="42">
        <f>Source!AL70</f>
        <v>831.38</v>
      </c>
      <c r="G67" s="25" t="str">
        <f>Source!DD70</f>
        <v/>
      </c>
      <c r="H67" s="43">
        <f>ROUND(Source!AC70*Source!I70, 2)</f>
        <v>2078.4499999999998</v>
      </c>
      <c r="I67" s="25"/>
      <c r="J67" s="25">
        <f>IF(Source!BC70&lt;&gt; 0, Source!BC70, 1)</f>
        <v>1</v>
      </c>
      <c r="K67" s="43">
        <f>Source!P70</f>
        <v>2078.4499999999998</v>
      </c>
      <c r="L67" s="41"/>
    </row>
    <row r="68" spans="1:26" x14ac:dyDescent="0.25">
      <c r="A68" s="38"/>
      <c r="B68" s="39"/>
      <c r="C68" s="39" t="s">
        <v>996</v>
      </c>
      <c r="D68" s="40" t="s">
        <v>997</v>
      </c>
      <c r="E68" s="41">
        <f>Source!BZ70</f>
        <v>105</v>
      </c>
      <c r="F68" s="80" t="str">
        <f>CONCATENATE(" )", Source!DL70, Source!FT70, "=", Source!FX70)</f>
        <v xml:space="preserve"> )*0,9=94,5</v>
      </c>
      <c r="G68" s="81"/>
      <c r="H68" s="43">
        <f>SUM(S62:S71)</f>
        <v>349.56</v>
      </c>
      <c r="I68" s="25"/>
      <c r="J68" s="46">
        <f>Source!AT70</f>
        <v>95</v>
      </c>
      <c r="K68" s="43">
        <f>SUM(T62:T71)</f>
        <v>351.41</v>
      </c>
      <c r="L68" s="41"/>
    </row>
    <row r="69" spans="1:26" x14ac:dyDescent="0.25">
      <c r="A69" s="38"/>
      <c r="B69" s="39"/>
      <c r="C69" s="39" t="s">
        <v>998</v>
      </c>
      <c r="D69" s="40" t="s">
        <v>997</v>
      </c>
      <c r="E69" s="41">
        <f>Source!CA70</f>
        <v>70</v>
      </c>
      <c r="F69" s="80" t="str">
        <f>CONCATENATE(" )", Source!DM70, Source!FU70, "=", Source!FY70)</f>
        <v xml:space="preserve"> )*0,85=59,5</v>
      </c>
      <c r="G69" s="81"/>
      <c r="H69" s="43">
        <f>SUM(U62:U71)</f>
        <v>220.09</v>
      </c>
      <c r="I69" s="25"/>
      <c r="J69" s="46">
        <f>Source!AU70</f>
        <v>60</v>
      </c>
      <c r="K69" s="43">
        <f>SUM(V62:V71)</f>
        <v>221.94</v>
      </c>
      <c r="L69" s="41"/>
    </row>
    <row r="70" spans="1:26" x14ac:dyDescent="0.25">
      <c r="A70" s="38"/>
      <c r="B70" s="39"/>
      <c r="C70" s="39" t="s">
        <v>999</v>
      </c>
      <c r="D70" s="40" t="s">
        <v>1000</v>
      </c>
      <c r="E70" s="41">
        <f>Source!AQ70</f>
        <v>14.36</v>
      </c>
      <c r="F70" s="42"/>
      <c r="G70" s="25" t="str">
        <f>Source!DI70</f>
        <v>)*1,15</v>
      </c>
      <c r="H70" s="43"/>
      <c r="I70" s="25"/>
      <c r="J70" s="25"/>
      <c r="K70" s="43"/>
      <c r="L70" s="43">
        <f>Source!U70</f>
        <v>41.284999999999997</v>
      </c>
    </row>
    <row r="71" spans="1:26" ht="26.4" x14ac:dyDescent="0.25">
      <c r="A71" s="48" t="str">
        <f>Source!E71</f>
        <v>4,1</v>
      </c>
      <c r="B71" s="49" t="str">
        <f>Source!F71</f>
        <v>12.1.01.03-0031</v>
      </c>
      <c r="C71" s="49" t="str">
        <f>Source!G71</f>
        <v>Пленка ветроизоляционная, марка "Ондутис А100"</v>
      </c>
      <c r="D71" s="50" t="str">
        <f>Source!H71</f>
        <v>10 м2</v>
      </c>
      <c r="E71" s="51">
        <f>Source!I71</f>
        <v>28.75</v>
      </c>
      <c r="F71" s="52">
        <f>Source!AL71+Source!AM71+Source!AO71</f>
        <v>49.6</v>
      </c>
      <c r="G71" s="53" t="s">
        <v>6</v>
      </c>
      <c r="H71" s="54">
        <f>ROUND(Source!AC71*Source!I71, 2)+ROUND(Source!AD71*Source!I71, 2)+ROUND(Source!AF71*Source!I71, 2)</f>
        <v>1426</v>
      </c>
      <c r="I71" s="55"/>
      <c r="J71" s="55">
        <f>IF(Source!BC71&lt;&gt; 0, Source!BC71, 1)</f>
        <v>1</v>
      </c>
      <c r="K71" s="54">
        <f>Source!O71</f>
        <v>1426</v>
      </c>
      <c r="L71" s="51"/>
      <c r="S71">
        <f>ROUND((Source!FX71/100)*((ROUND(Source!AF71*Source!I71, 2)+ROUND(Source!AE71*Source!I71, 2))), 2)</f>
        <v>0</v>
      </c>
      <c r="T71">
        <f>Source!X71</f>
        <v>0</v>
      </c>
      <c r="U71">
        <f>ROUND((Source!FY71/100)*((ROUND(Source!AF71*Source!I71, 2)+ROUND(Source!AE71*Source!I71, 2))), 2)</f>
        <v>0</v>
      </c>
      <c r="V71">
        <f>Source!Y71</f>
        <v>0</v>
      </c>
      <c r="W71">
        <f>IF(Source!BI71&lt;=1,H71, 0)</f>
        <v>1426</v>
      </c>
      <c r="X71">
        <f>IF(Source!BI71=2,H71, 0)</f>
        <v>0</v>
      </c>
      <c r="Y71">
        <f>IF(Source!BI71=3,H71, 0)</f>
        <v>0</v>
      </c>
      <c r="Z71">
        <f>IF(Source!BI71=4,H71, 0)</f>
        <v>0</v>
      </c>
    </row>
    <row r="72" spans="1:26" x14ac:dyDescent="0.25">
      <c r="A72" s="44"/>
      <c r="B72" s="44"/>
      <c r="C72" s="44"/>
      <c r="D72" s="44"/>
      <c r="E72" s="44"/>
      <c r="F72" s="44"/>
      <c r="G72" s="79">
        <f>H64+H65+H67+H68+H69+SUM(H71:H71)</f>
        <v>4486.28</v>
      </c>
      <c r="H72" s="79"/>
      <c r="I72" s="44"/>
      <c r="J72" s="79">
        <f>K64+K65+K67+K68+K69+SUM(K71:K71)</f>
        <v>4489.9799999999996</v>
      </c>
      <c r="K72" s="79"/>
      <c r="L72" s="56">
        <f>Source!U70</f>
        <v>41.284999999999997</v>
      </c>
      <c r="O72" s="20">
        <f>G72</f>
        <v>4486.28</v>
      </c>
      <c r="P72" s="20">
        <f>J72</f>
        <v>4489.9799999999996</v>
      </c>
      <c r="Q72" s="20">
        <f>L72</f>
        <v>41.284999999999997</v>
      </c>
      <c r="W72">
        <f>IF(Source!BI70&lt;=1,H64+H65+H67+H68+H69, 0)</f>
        <v>3060.2799999999997</v>
      </c>
      <c r="X72">
        <f>IF(Source!BI70=2,H64+H65+H67+H68+H69, 0)</f>
        <v>0</v>
      </c>
      <c r="Y72">
        <f>IF(Source!BI70=3,H64+H65+H67+H68+H69, 0)</f>
        <v>0</v>
      </c>
      <c r="Z72">
        <f>IF(Source!BI70=4,H64+H65+H67+H68+H69, 0)</f>
        <v>0</v>
      </c>
    </row>
    <row r="73" spans="1:26" x14ac:dyDescent="0.25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</row>
    <row r="74" spans="1:26" x14ac:dyDescent="0.25">
      <c r="A74" s="83" t="str">
        <f>CONCATENATE("Итого по разделу: ",IF(Source!G73&lt;&gt;"Новый раздел", Source!G73, ""))</f>
        <v>Итого по разделу: Стропильная система</v>
      </c>
      <c r="B74" s="83"/>
      <c r="C74" s="83"/>
      <c r="D74" s="83"/>
      <c r="E74" s="83"/>
      <c r="F74" s="83"/>
      <c r="G74" s="82">
        <f>SUM(O49:O73)</f>
        <v>53148.82</v>
      </c>
      <c r="H74" s="82"/>
      <c r="I74" s="57"/>
      <c r="J74" s="82">
        <f>SUM(P49:P73)</f>
        <v>53146.7</v>
      </c>
      <c r="K74" s="82"/>
      <c r="L74" s="56">
        <f>SUM(Q49:Q73)</f>
        <v>132.93424999999999</v>
      </c>
    </row>
    <row r="75" spans="1:26" x14ac:dyDescent="0.25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</row>
    <row r="76" spans="1:26" x14ac:dyDescent="0.25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</row>
    <row r="77" spans="1:26" x14ac:dyDescent="0.25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</row>
    <row r="78" spans="1:26" x14ac:dyDescent="0.25">
      <c r="A78" s="84" t="str">
        <f>CONCATENATE("Раздел: ",IF(Source!G102&lt;&gt;"Новый раздел", Source!G102, ""))</f>
        <v>Раздел: Защитная конструкция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</row>
    <row r="79" spans="1:26" ht="79.2" x14ac:dyDescent="0.25">
      <c r="A79" s="38" t="str">
        <f>Source!E106</f>
        <v>5</v>
      </c>
      <c r="B79" s="39" t="s">
        <v>1003</v>
      </c>
      <c r="C79" s="39" t="str">
        <f>Source!G106</f>
        <v>Устройство основания под фундаменты песчаного</v>
      </c>
      <c r="D79" s="40" t="str">
        <f>Source!H106</f>
        <v>м3</v>
      </c>
      <c r="E79" s="41">
        <f>Source!I106</f>
        <v>4</v>
      </c>
      <c r="F79" s="42">
        <f>Source!AL106+Source!AM106+Source!AO106</f>
        <v>45.519999999999996</v>
      </c>
      <c r="G79" s="25"/>
      <c r="H79" s="43"/>
      <c r="I79" s="25" t="str">
        <f>Source!BO106</f>
        <v/>
      </c>
      <c r="J79" s="25"/>
      <c r="K79" s="43"/>
      <c r="L79" s="41"/>
      <c r="S79">
        <f>ROUND((Source!FX106/100)*((ROUND(Source!AF106*Source!I106, 2)+ROUND(Source!AE106*Source!I106, 2))), 2)</f>
        <v>134.65</v>
      </c>
      <c r="T79">
        <f>Source!X106</f>
        <v>134.41</v>
      </c>
      <c r="U79">
        <f>ROUND((Source!FY106/100)*((ROUND(Source!AF106*Source!I106, 2)+ROUND(Source!AE106*Source!I106, 2))), 2)</f>
        <v>79.48</v>
      </c>
      <c r="V79">
        <f>Source!Y106</f>
        <v>79.48</v>
      </c>
    </row>
    <row r="80" spans="1:26" x14ac:dyDescent="0.25">
      <c r="A80" s="38"/>
      <c r="B80" s="39"/>
      <c r="C80" s="39" t="s">
        <v>993</v>
      </c>
      <c r="D80" s="40"/>
      <c r="E80" s="41"/>
      <c r="F80" s="42">
        <f>Source!AO106</f>
        <v>18.79</v>
      </c>
      <c r="G80" s="25" t="str">
        <f>Source!DG106</f>
        <v>)*1,15)*1,15</v>
      </c>
      <c r="H80" s="43">
        <f>ROUND(Source!AF106*Source!I106, 2)</f>
        <v>99.4</v>
      </c>
      <c r="I80" s="25"/>
      <c r="J80" s="25">
        <f>IF(Source!BA106&lt;&gt; 0, Source!BA106, 1)</f>
        <v>1</v>
      </c>
      <c r="K80" s="43">
        <f>Source!S106</f>
        <v>99.4</v>
      </c>
      <c r="L80" s="41"/>
      <c r="R80">
        <f>H80</f>
        <v>99.4</v>
      </c>
    </row>
    <row r="81" spans="1:26" x14ac:dyDescent="0.25">
      <c r="A81" s="38"/>
      <c r="B81" s="39"/>
      <c r="C81" s="39" t="s">
        <v>72</v>
      </c>
      <c r="D81" s="40"/>
      <c r="E81" s="41"/>
      <c r="F81" s="42">
        <f>Source!AM106</f>
        <v>26.36</v>
      </c>
      <c r="G81" s="25" t="str">
        <f>Source!DE106</f>
        <v>)*1,25)*1,15</v>
      </c>
      <c r="H81" s="43">
        <f>ROUND(Source!AD106*Source!I106, 2)</f>
        <v>151.57</v>
      </c>
      <c r="I81" s="25"/>
      <c r="J81" s="25">
        <f>IF(Source!BB106&lt;&gt; 0, Source!BB106, 1)</f>
        <v>1</v>
      </c>
      <c r="K81" s="43">
        <f>Source!Q106</f>
        <v>151.57</v>
      </c>
      <c r="L81" s="41"/>
    </row>
    <row r="82" spans="1:26" x14ac:dyDescent="0.25">
      <c r="A82" s="38"/>
      <c r="B82" s="39"/>
      <c r="C82" s="39" t="s">
        <v>994</v>
      </c>
      <c r="D82" s="40"/>
      <c r="E82" s="41"/>
      <c r="F82" s="42">
        <f>Source!AN106</f>
        <v>3.04</v>
      </c>
      <c r="G82" s="25" t="str">
        <f>Source!DF106</f>
        <v>)*1,25)*1,15</v>
      </c>
      <c r="H82" s="45">
        <f>ROUND(Source!AE106*Source!I106, 2)</f>
        <v>17.48</v>
      </c>
      <c r="I82" s="25"/>
      <c r="J82" s="25">
        <f>IF(Source!BS106&lt;&gt; 0, Source!BS106, 1)</f>
        <v>1</v>
      </c>
      <c r="K82" s="45">
        <f>Source!R106</f>
        <v>17.48</v>
      </c>
      <c r="L82" s="41"/>
      <c r="R82">
        <f>H82</f>
        <v>17.48</v>
      </c>
    </row>
    <row r="83" spans="1:26" x14ac:dyDescent="0.25">
      <c r="A83" s="38"/>
      <c r="B83" s="39"/>
      <c r="C83" s="39" t="s">
        <v>995</v>
      </c>
      <c r="D83" s="40"/>
      <c r="E83" s="41"/>
      <c r="F83" s="42">
        <f>Source!AL106</f>
        <v>0.37</v>
      </c>
      <c r="G83" s="25" t="str">
        <f>Source!DD106</f>
        <v/>
      </c>
      <c r="H83" s="43">
        <f>ROUND(Source!AC106*Source!I106, 2)</f>
        <v>1.48</v>
      </c>
      <c r="I83" s="25"/>
      <c r="J83" s="25">
        <f>IF(Source!BC106&lt;&gt; 0, Source!BC106, 1)</f>
        <v>1</v>
      </c>
      <c r="K83" s="43">
        <f>Source!P106</f>
        <v>1.48</v>
      </c>
      <c r="L83" s="41"/>
    </row>
    <row r="84" spans="1:26" x14ac:dyDescent="0.25">
      <c r="A84" s="38"/>
      <c r="B84" s="39"/>
      <c r="C84" s="39" t="s">
        <v>996</v>
      </c>
      <c r="D84" s="40" t="s">
        <v>997</v>
      </c>
      <c r="E84" s="41">
        <f>Source!BZ106</f>
        <v>128</v>
      </c>
      <c r="F84" s="80" t="str">
        <f>CONCATENATE(" )", Source!DL106, Source!FT106, "=", Source!FX106)</f>
        <v xml:space="preserve"> )*0,9=115,2</v>
      </c>
      <c r="G84" s="81"/>
      <c r="H84" s="43">
        <f>SUM(S79:S87)</f>
        <v>134.65</v>
      </c>
      <c r="I84" s="25"/>
      <c r="J84" s="46">
        <f>Source!AT106</f>
        <v>115</v>
      </c>
      <c r="K84" s="43">
        <f>SUM(T79:T87)</f>
        <v>134.41</v>
      </c>
      <c r="L84" s="41"/>
    </row>
    <row r="85" spans="1:26" x14ac:dyDescent="0.25">
      <c r="A85" s="38"/>
      <c r="B85" s="39"/>
      <c r="C85" s="39" t="s">
        <v>998</v>
      </c>
      <c r="D85" s="40" t="s">
        <v>997</v>
      </c>
      <c r="E85" s="41">
        <f>Source!CA106</f>
        <v>80</v>
      </c>
      <c r="F85" s="80" t="str">
        <f>CONCATENATE(" )", Source!DM106, Source!FU106, "=", Source!FY106)</f>
        <v xml:space="preserve"> )*0,85=68</v>
      </c>
      <c r="G85" s="81"/>
      <c r="H85" s="43">
        <f>SUM(U79:U87)</f>
        <v>79.48</v>
      </c>
      <c r="I85" s="25"/>
      <c r="J85" s="46">
        <f>Source!AU106</f>
        <v>68</v>
      </c>
      <c r="K85" s="43">
        <f>SUM(V79:V87)</f>
        <v>79.48</v>
      </c>
      <c r="L85" s="41"/>
    </row>
    <row r="86" spans="1:26" x14ac:dyDescent="0.25">
      <c r="A86" s="38"/>
      <c r="B86" s="39"/>
      <c r="C86" s="39" t="s">
        <v>999</v>
      </c>
      <c r="D86" s="40" t="s">
        <v>1000</v>
      </c>
      <c r="E86" s="41">
        <f>Source!AQ106</f>
        <v>2.2999999999999998</v>
      </c>
      <c r="F86" s="42"/>
      <c r="G86" s="25" t="str">
        <f>Source!DI106</f>
        <v>)*1,15)*1,15</v>
      </c>
      <c r="H86" s="43"/>
      <c r="I86" s="25"/>
      <c r="J86" s="25"/>
      <c r="K86" s="43"/>
      <c r="L86" s="43">
        <f>Source!U106</f>
        <v>12.166999999999996</v>
      </c>
    </row>
    <row r="87" spans="1:26" ht="26.4" x14ac:dyDescent="0.25">
      <c r="A87" s="48" t="str">
        <f>Source!E107</f>
        <v>5,1</v>
      </c>
      <c r="B87" s="49" t="str">
        <f>Source!F107</f>
        <v>02.3.01.02-0015</v>
      </c>
      <c r="C87" s="49" t="str">
        <f>Source!G107</f>
        <v>Песок природный для строительных работ средний</v>
      </c>
      <c r="D87" s="50" t="str">
        <f>Source!H107</f>
        <v>м3</v>
      </c>
      <c r="E87" s="51">
        <f>Source!I107</f>
        <v>4.8</v>
      </c>
      <c r="F87" s="52">
        <f>Source!AL107+Source!AM107+Source!AO107</f>
        <v>55.26</v>
      </c>
      <c r="G87" s="53" t="s">
        <v>6</v>
      </c>
      <c r="H87" s="54">
        <f>ROUND(Source!AC107*Source!I107, 2)+ROUND(Source!AD107*Source!I107, 2)+ROUND(Source!AF107*Source!I107, 2)</f>
        <v>265.25</v>
      </c>
      <c r="I87" s="55"/>
      <c r="J87" s="55">
        <f>IF(Source!BC107&lt;&gt; 0, Source!BC107, 1)</f>
        <v>1</v>
      </c>
      <c r="K87" s="54">
        <f>Source!O107</f>
        <v>265.25</v>
      </c>
      <c r="L87" s="51"/>
      <c r="S87">
        <f>ROUND((Source!FX107/100)*((ROUND(Source!AF107*Source!I107, 2)+ROUND(Source!AE107*Source!I107, 2))), 2)</f>
        <v>0</v>
      </c>
      <c r="T87">
        <f>Source!X107</f>
        <v>0</v>
      </c>
      <c r="U87">
        <f>ROUND((Source!FY107/100)*((ROUND(Source!AF107*Source!I107, 2)+ROUND(Source!AE107*Source!I107, 2))), 2)</f>
        <v>0</v>
      </c>
      <c r="V87">
        <f>Source!Y107</f>
        <v>0</v>
      </c>
      <c r="W87">
        <f>IF(Source!BI107&lt;=1,H87, 0)</f>
        <v>265.25</v>
      </c>
      <c r="X87">
        <f>IF(Source!BI107=2,H87, 0)</f>
        <v>0</v>
      </c>
      <c r="Y87">
        <f>IF(Source!BI107=3,H87, 0)</f>
        <v>0</v>
      </c>
      <c r="Z87">
        <f>IF(Source!BI107=4,H87, 0)</f>
        <v>0</v>
      </c>
    </row>
    <row r="88" spans="1:26" x14ac:dyDescent="0.25">
      <c r="A88" s="44"/>
      <c r="B88" s="44"/>
      <c r="C88" s="44"/>
      <c r="D88" s="44"/>
      <c r="E88" s="44"/>
      <c r="F88" s="44"/>
      <c r="G88" s="79">
        <f>H80+H81+H83+H84+H85+SUM(H87:H87)</f>
        <v>731.83</v>
      </c>
      <c r="H88" s="79"/>
      <c r="I88" s="44"/>
      <c r="J88" s="79">
        <f>K80+K81+K83+K84+K85+SUM(K87:K87)</f>
        <v>731.59</v>
      </c>
      <c r="K88" s="79"/>
      <c r="L88" s="56">
        <f>Source!U106</f>
        <v>12.166999999999996</v>
      </c>
      <c r="O88" s="20">
        <f>G88</f>
        <v>731.83</v>
      </c>
      <c r="P88" s="20">
        <f>J88</f>
        <v>731.59</v>
      </c>
      <c r="Q88" s="20">
        <f>L88</f>
        <v>12.166999999999996</v>
      </c>
      <c r="W88">
        <f>IF(Source!BI106&lt;=1,H80+H81+H83+H84+H85, 0)</f>
        <v>466.58000000000004</v>
      </c>
      <c r="X88">
        <f>IF(Source!BI106=2,H80+H81+H83+H84+H85, 0)</f>
        <v>0</v>
      </c>
      <c r="Y88">
        <f>IF(Source!BI106=3,H80+H81+H83+H84+H85, 0)</f>
        <v>0</v>
      </c>
      <c r="Z88">
        <f>IF(Source!BI106=4,H80+H81+H83+H84+H85, 0)</f>
        <v>0</v>
      </c>
    </row>
    <row r="89" spans="1:26" ht="79.2" x14ac:dyDescent="0.25">
      <c r="A89" s="38" t="str">
        <f>Source!E108</f>
        <v>6</v>
      </c>
      <c r="B89" s="39" t="s">
        <v>1004</v>
      </c>
      <c r="C89" s="39" t="str">
        <f>Source!G108</f>
        <v>Монтаж фахверка (устройство защитной конструкции стен согласно проекту КР-6 лист 7)</v>
      </c>
      <c r="D89" s="40" t="str">
        <f>Source!H108</f>
        <v>т</v>
      </c>
      <c r="E89" s="41">
        <f>Source!I108</f>
        <v>3.9104999999999999</v>
      </c>
      <c r="F89" s="42">
        <f>Source!AL108+Source!AM108+Source!AO108</f>
        <v>1067.06</v>
      </c>
      <c r="G89" s="25"/>
      <c r="H89" s="43"/>
      <c r="I89" s="25" t="str">
        <f>Source!BO108</f>
        <v/>
      </c>
      <c r="J89" s="25"/>
      <c r="K89" s="43"/>
      <c r="L89" s="41"/>
      <c r="S89">
        <f>ROUND((Source!FX108/100)*((ROUND(Source!AF108*Source!I108, 2)+ROUND(Source!AE108*Source!I108, 2))), 2)</f>
        <v>1459.85</v>
      </c>
      <c r="T89">
        <f>Source!X108</f>
        <v>1468.39</v>
      </c>
      <c r="U89">
        <f>ROUND((Source!FY108/100)*((ROUND(Source!AF108*Source!I108, 2)+ROUND(Source!AE108*Source!I108, 2))), 2)</f>
        <v>1233.6199999999999</v>
      </c>
      <c r="V89">
        <f>Source!Y108</f>
        <v>1229.3499999999999</v>
      </c>
    </row>
    <row r="90" spans="1:26" ht="26.4" x14ac:dyDescent="0.25">
      <c r="A90" s="44"/>
      <c r="B90" s="44"/>
      <c r="C90" s="19" t="str">
        <f>"Объем: "&amp;Source!I108&amp;"=(26,64*"&amp;"121+"&amp;"6,73*"&amp;"102+"&amp;"0,5+"&amp;"0,1)/"&amp;"1000"</f>
        <v>Объем: 3,9105=(26,64*121+6,73*102+0,5+0,1)/1000</v>
      </c>
      <c r="D90" s="44"/>
      <c r="E90" s="44"/>
      <c r="F90" s="44"/>
      <c r="G90" s="44"/>
      <c r="H90" s="44"/>
      <c r="I90" s="44"/>
      <c r="J90" s="44"/>
      <c r="K90" s="44"/>
      <c r="L90" s="44"/>
    </row>
    <row r="91" spans="1:26" x14ac:dyDescent="0.25">
      <c r="A91" s="38"/>
      <c r="B91" s="39"/>
      <c r="C91" s="39" t="s">
        <v>993</v>
      </c>
      <c r="D91" s="40"/>
      <c r="E91" s="41"/>
      <c r="F91" s="42">
        <f>Source!AO108</f>
        <v>285.10000000000002</v>
      </c>
      <c r="G91" s="25" t="str">
        <f>Source!DG108</f>
        <v>)*1,15)*1,15</v>
      </c>
      <c r="H91" s="43">
        <f>ROUND(Source!AF108*Source!I108, 2)</f>
        <v>1474.43</v>
      </c>
      <c r="I91" s="25"/>
      <c r="J91" s="25">
        <f>IF(Source!BA108&lt;&gt; 0, Source!BA108, 1)</f>
        <v>1</v>
      </c>
      <c r="K91" s="43">
        <f>Source!S108</f>
        <v>1474.43</v>
      </c>
      <c r="L91" s="41"/>
      <c r="R91">
        <f>H91</f>
        <v>1474.43</v>
      </c>
    </row>
    <row r="92" spans="1:26" x14ac:dyDescent="0.25">
      <c r="A92" s="38"/>
      <c r="B92" s="39"/>
      <c r="C92" s="39" t="s">
        <v>72</v>
      </c>
      <c r="D92" s="40"/>
      <c r="E92" s="41"/>
      <c r="F92" s="42">
        <f>Source!AM108</f>
        <v>556.34</v>
      </c>
      <c r="G92" s="25" t="str">
        <f>Source!DE108</f>
        <v>)*1,15)*1,25</v>
      </c>
      <c r="H92" s="43">
        <f>ROUND(Source!AD108*Source!I108, 2)</f>
        <v>3127.38</v>
      </c>
      <c r="I92" s="25"/>
      <c r="J92" s="25">
        <f>IF(Source!BB108&lt;&gt; 0, Source!BB108, 1)</f>
        <v>1</v>
      </c>
      <c r="K92" s="43">
        <f>Source!Q108</f>
        <v>3127.38</v>
      </c>
      <c r="L92" s="41"/>
    </row>
    <row r="93" spans="1:26" x14ac:dyDescent="0.25">
      <c r="A93" s="38"/>
      <c r="B93" s="39"/>
      <c r="C93" s="39" t="s">
        <v>994</v>
      </c>
      <c r="D93" s="40"/>
      <c r="E93" s="41"/>
      <c r="F93" s="42">
        <f>Source!AN108</f>
        <v>41.45</v>
      </c>
      <c r="G93" s="25" t="str">
        <f>Source!DF108</f>
        <v>)*1,15)*1,25</v>
      </c>
      <c r="H93" s="45">
        <f>ROUND(Source!AE108*Source!I108, 2)</f>
        <v>233</v>
      </c>
      <c r="I93" s="25"/>
      <c r="J93" s="25">
        <f>IF(Source!BS108&lt;&gt; 0, Source!BS108, 1)</f>
        <v>1</v>
      </c>
      <c r="K93" s="45">
        <f>Source!R108</f>
        <v>233</v>
      </c>
      <c r="L93" s="41"/>
      <c r="R93">
        <f>H93</f>
        <v>233</v>
      </c>
    </row>
    <row r="94" spans="1:26" x14ac:dyDescent="0.25">
      <c r="A94" s="38"/>
      <c r="B94" s="39"/>
      <c r="C94" s="39" t="s">
        <v>995</v>
      </c>
      <c r="D94" s="40"/>
      <c r="E94" s="41"/>
      <c r="F94" s="42">
        <f>Source!AL108</f>
        <v>225.62</v>
      </c>
      <c r="G94" s="25" t="str">
        <f>Source!DD108</f>
        <v/>
      </c>
      <c r="H94" s="43">
        <f>ROUND(Source!AC108*Source!I108, 2)</f>
        <v>882.29</v>
      </c>
      <c r="I94" s="25"/>
      <c r="J94" s="25">
        <f>IF(Source!BC108&lt;&gt; 0, Source!BC108, 1)</f>
        <v>1</v>
      </c>
      <c r="K94" s="43">
        <f>Source!P108</f>
        <v>882.29</v>
      </c>
      <c r="L94" s="41"/>
    </row>
    <row r="95" spans="1:26" x14ac:dyDescent="0.25">
      <c r="A95" s="38"/>
      <c r="B95" s="39"/>
      <c r="C95" s="39" t="s">
        <v>996</v>
      </c>
      <c r="D95" s="40" t="s">
        <v>997</v>
      </c>
      <c r="E95" s="41">
        <f>Source!BZ108</f>
        <v>95</v>
      </c>
      <c r="F95" s="80" t="str">
        <f>CONCATENATE(" )", Source!DL108, Source!FT108, "=", Source!FX108)</f>
        <v xml:space="preserve"> )*0,9=85,5</v>
      </c>
      <c r="G95" s="81"/>
      <c r="H95" s="43">
        <f>SUM(S89:S100)</f>
        <v>1459.85</v>
      </c>
      <c r="I95" s="25"/>
      <c r="J95" s="46">
        <f>Source!AT108</f>
        <v>86</v>
      </c>
      <c r="K95" s="43">
        <f>SUM(T89:T100)</f>
        <v>1468.39</v>
      </c>
      <c r="L95" s="41"/>
    </row>
    <row r="96" spans="1:26" x14ac:dyDescent="0.25">
      <c r="A96" s="38"/>
      <c r="B96" s="39"/>
      <c r="C96" s="39" t="s">
        <v>998</v>
      </c>
      <c r="D96" s="40" t="s">
        <v>997</v>
      </c>
      <c r="E96" s="41">
        <f>Source!CA108</f>
        <v>85</v>
      </c>
      <c r="F96" s="80" t="str">
        <f>CONCATENATE(" )", Source!DM108, Source!FU108, "=", Source!FY108)</f>
        <v xml:space="preserve"> )*0,85=72,25</v>
      </c>
      <c r="G96" s="81"/>
      <c r="H96" s="43">
        <f>SUM(U89:U100)</f>
        <v>1233.6199999999999</v>
      </c>
      <c r="I96" s="25"/>
      <c r="J96" s="46">
        <f>Source!AU108</f>
        <v>72</v>
      </c>
      <c r="K96" s="43">
        <f>SUM(V89:V100)</f>
        <v>1229.3499999999999</v>
      </c>
      <c r="L96" s="41"/>
    </row>
    <row r="97" spans="1:26" x14ac:dyDescent="0.25">
      <c r="A97" s="38"/>
      <c r="B97" s="39"/>
      <c r="C97" s="39" t="s">
        <v>999</v>
      </c>
      <c r="D97" s="40" t="s">
        <v>1000</v>
      </c>
      <c r="E97" s="41">
        <f>Source!AQ108</f>
        <v>28.34</v>
      </c>
      <c r="F97" s="42"/>
      <c r="G97" s="25" t="str">
        <f>Source!DI108</f>
        <v>)*1,15)*1,15</v>
      </c>
      <c r="H97" s="43"/>
      <c r="I97" s="25"/>
      <c r="J97" s="25"/>
      <c r="K97" s="43"/>
      <c r="L97" s="43">
        <f>Source!U108</f>
        <v>146.56417132499996</v>
      </c>
    </row>
    <row r="98" spans="1:26" ht="26.4" x14ac:dyDescent="0.25">
      <c r="A98" s="38" t="str">
        <f>Source!E109</f>
        <v>6,1</v>
      </c>
      <c r="B98" s="39" t="str">
        <f>Source!F109</f>
        <v>23.3.08.01-0045</v>
      </c>
      <c r="C98" s="39" t="str">
        <f>Source!G109</f>
        <v>Трубы стальные квадратные (ГОСТ 8639-82) размером 50х50 мм, толщина стенки 5 мм</v>
      </c>
      <c r="D98" s="40" t="str">
        <f>Source!H109</f>
        <v>м</v>
      </c>
      <c r="E98" s="41">
        <f>Source!I109</f>
        <v>102</v>
      </c>
      <c r="F98" s="42">
        <f>Source!AL109+Source!AM109+Source!AO109</f>
        <v>55.89</v>
      </c>
      <c r="G98" s="47" t="s">
        <v>6</v>
      </c>
      <c r="H98" s="43">
        <f>ROUND(Source!AC109*Source!I109, 2)+ROUND(Source!AD109*Source!I109, 2)+ROUND(Source!AF109*Source!I109, 2)</f>
        <v>5700.78</v>
      </c>
      <c r="I98" s="25"/>
      <c r="J98" s="25">
        <f>IF(Source!BC109&lt;&gt; 0, Source!BC109, 1)</f>
        <v>1</v>
      </c>
      <c r="K98" s="43">
        <f>Source!O109</f>
        <v>5700.78</v>
      </c>
      <c r="L98" s="41"/>
      <c r="S98">
        <f>ROUND((Source!FX109/100)*((ROUND(Source!AF109*Source!I109, 2)+ROUND(Source!AE109*Source!I109, 2))), 2)</f>
        <v>0</v>
      </c>
      <c r="T98">
        <f>Source!X109</f>
        <v>0</v>
      </c>
      <c r="U98">
        <f>ROUND((Source!FY109/100)*((ROUND(Source!AF109*Source!I109, 2)+ROUND(Source!AE109*Source!I109, 2))), 2)</f>
        <v>0</v>
      </c>
      <c r="V98">
        <f>Source!Y109</f>
        <v>0</v>
      </c>
      <c r="W98">
        <f>IF(Source!BI109&lt;=1,H98, 0)</f>
        <v>5700.78</v>
      </c>
      <c r="X98">
        <f>IF(Source!BI109=2,H98, 0)</f>
        <v>0</v>
      </c>
      <c r="Y98">
        <f>IF(Source!BI109=3,H98, 0)</f>
        <v>0</v>
      </c>
      <c r="Z98">
        <f>IF(Source!BI109=4,H98, 0)</f>
        <v>0</v>
      </c>
    </row>
    <row r="99" spans="1:26" ht="26.4" x14ac:dyDescent="0.25">
      <c r="A99" s="38" t="str">
        <f>Source!E110</f>
        <v>6,2</v>
      </c>
      <c r="B99" s="39" t="str">
        <f>Source!F110</f>
        <v>23.3.08.01-0085</v>
      </c>
      <c r="C99" s="39" t="str">
        <f>Source!G110</f>
        <v>Трубы стальные квадратные (ГОСТ 8639-82) размером 150х150 мм, толщина стенки 7 мм</v>
      </c>
      <c r="D99" s="40" t="str">
        <f>Source!H110</f>
        <v>м</v>
      </c>
      <c r="E99" s="41">
        <f>Source!I110</f>
        <v>121</v>
      </c>
      <c r="F99" s="42">
        <f>Source!AL110+Source!AM110+Source!AO110</f>
        <v>285.08999999999997</v>
      </c>
      <c r="G99" s="47" t="s">
        <v>6</v>
      </c>
      <c r="H99" s="43">
        <f>ROUND(Source!AC110*Source!I110, 2)+ROUND(Source!AD110*Source!I110, 2)+ROUND(Source!AF110*Source!I110, 2)</f>
        <v>34495.89</v>
      </c>
      <c r="I99" s="25"/>
      <c r="J99" s="25">
        <f>IF(Source!BC110&lt;&gt; 0, Source!BC110, 1)</f>
        <v>1</v>
      </c>
      <c r="K99" s="43">
        <f>Source!O110</f>
        <v>34495.89</v>
      </c>
      <c r="L99" s="41"/>
      <c r="S99">
        <f>ROUND((Source!FX110/100)*((ROUND(Source!AF110*Source!I110, 2)+ROUND(Source!AE110*Source!I110, 2))), 2)</f>
        <v>0</v>
      </c>
      <c r="T99">
        <f>Source!X110</f>
        <v>0</v>
      </c>
      <c r="U99">
        <f>ROUND((Source!FY110/100)*((ROUND(Source!AF110*Source!I110, 2)+ROUND(Source!AE110*Source!I110, 2))), 2)</f>
        <v>0</v>
      </c>
      <c r="V99">
        <f>Source!Y110</f>
        <v>0</v>
      </c>
      <c r="W99">
        <f>IF(Source!BI110&lt;=1,H99, 0)</f>
        <v>34495.89</v>
      </c>
      <c r="X99">
        <f>IF(Source!BI110=2,H99, 0)</f>
        <v>0</v>
      </c>
      <c r="Y99">
        <f>IF(Source!BI110=3,H99, 0)</f>
        <v>0</v>
      </c>
      <c r="Z99">
        <f>IF(Source!BI110=4,H99, 0)</f>
        <v>0</v>
      </c>
    </row>
    <row r="100" spans="1:26" ht="52.8" x14ac:dyDescent="0.25">
      <c r="A100" s="48" t="str">
        <f>Source!E111</f>
        <v>6,3</v>
      </c>
      <c r="B100" s="49" t="str">
        <f>Source!F111</f>
        <v>07.2.07.12-0024</v>
      </c>
      <c r="C100" s="49" t="str">
        <f>Source!G111</f>
        <v>Отдельные конструктивные элементы зданий и сооружений с преобладанием толстолистовой стали, средняя масса сборочной единицы до 0,5 т</v>
      </c>
      <c r="D100" s="50" t="str">
        <f>Source!H111</f>
        <v>т</v>
      </c>
      <c r="E100" s="51">
        <f>Source!I111</f>
        <v>0.6</v>
      </c>
      <c r="F100" s="52">
        <f>Source!AL111+Source!AM111+Source!AO111</f>
        <v>8128</v>
      </c>
      <c r="G100" s="53" t="s">
        <v>6</v>
      </c>
      <c r="H100" s="54">
        <f>ROUND(Source!AC111*Source!I111, 2)+ROUND(Source!AD111*Source!I111, 2)+ROUND(Source!AF111*Source!I111, 2)</f>
        <v>4876.8</v>
      </c>
      <c r="I100" s="55"/>
      <c r="J100" s="55">
        <f>IF(Source!BC111&lt;&gt; 0, Source!BC111, 1)</f>
        <v>1</v>
      </c>
      <c r="K100" s="54">
        <f>Source!O111</f>
        <v>4876.8</v>
      </c>
      <c r="L100" s="51"/>
      <c r="S100">
        <f>ROUND((Source!FX111/100)*((ROUND(Source!AF111*Source!I111, 2)+ROUND(Source!AE111*Source!I111, 2))), 2)</f>
        <v>0</v>
      </c>
      <c r="T100">
        <f>Source!X111</f>
        <v>0</v>
      </c>
      <c r="U100">
        <f>ROUND((Source!FY111/100)*((ROUND(Source!AF111*Source!I111, 2)+ROUND(Source!AE111*Source!I111, 2))), 2)</f>
        <v>0</v>
      </c>
      <c r="V100">
        <f>Source!Y111</f>
        <v>0</v>
      </c>
      <c r="W100">
        <f>IF(Source!BI111&lt;=1,H100, 0)</f>
        <v>4876.8</v>
      </c>
      <c r="X100">
        <f>IF(Source!BI111=2,H100, 0)</f>
        <v>0</v>
      </c>
      <c r="Y100">
        <f>IF(Source!BI111=3,H100, 0)</f>
        <v>0</v>
      </c>
      <c r="Z100">
        <f>IF(Source!BI111=4,H100, 0)</f>
        <v>0</v>
      </c>
    </row>
    <row r="101" spans="1:26" x14ac:dyDescent="0.25">
      <c r="A101" s="44"/>
      <c r="B101" s="44"/>
      <c r="C101" s="44"/>
      <c r="D101" s="44"/>
      <c r="E101" s="44"/>
      <c r="F101" s="44"/>
      <c r="G101" s="79">
        <f>H91+H92+H94+H95+H96+SUM(H98:H100)</f>
        <v>53251.040000000001</v>
      </c>
      <c r="H101" s="79"/>
      <c r="I101" s="44"/>
      <c r="J101" s="79">
        <f>K91+K92+K94+K95+K96+SUM(K98:K100)</f>
        <v>53255.31</v>
      </c>
      <c r="K101" s="79"/>
      <c r="L101" s="56">
        <f>Source!U108</f>
        <v>146.56417132499996</v>
      </c>
      <c r="O101" s="20">
        <f>G101</f>
        <v>53251.040000000001</v>
      </c>
      <c r="P101" s="20">
        <f>J101</f>
        <v>53255.31</v>
      </c>
      <c r="Q101" s="20">
        <f>L101</f>
        <v>146.56417132499996</v>
      </c>
      <c r="W101">
        <f>IF(Source!BI108&lt;=1,H91+H92+H94+H95+H96, 0)</f>
        <v>8177.5700000000006</v>
      </c>
      <c r="X101">
        <f>IF(Source!BI108=2,H91+H92+H94+H95+H96, 0)</f>
        <v>0</v>
      </c>
      <c r="Y101">
        <f>IF(Source!BI108=3,H91+H92+H94+H95+H96, 0)</f>
        <v>0</v>
      </c>
      <c r="Z101">
        <f>IF(Source!BI108=4,H91+H92+H94+H95+H96, 0)</f>
        <v>0</v>
      </c>
    </row>
    <row r="102" spans="1:26" ht="79.2" x14ac:dyDescent="0.25">
      <c r="A102" s="38" t="str">
        <f>Source!E112</f>
        <v>7</v>
      </c>
      <c r="B102" s="39" t="s">
        <v>1005</v>
      </c>
      <c r="C102" s="39" t="str">
        <f>Source!G112</f>
        <v>Огрунтовка металлических поверхностей за один раз грунтовкой ГФ-021     Покраска металлических стоек и связей=72,6м2+20,4м2=93,0м2</v>
      </c>
      <c r="D102" s="40" t="str">
        <f>Source!H112</f>
        <v>100 м2</v>
      </c>
      <c r="E102" s="41">
        <f>Source!I112</f>
        <v>0.93</v>
      </c>
      <c r="F102" s="42">
        <f>Source!AL112+Source!AM112+Source!AO112</f>
        <v>268.49</v>
      </c>
      <c r="G102" s="25"/>
      <c r="H102" s="43"/>
      <c r="I102" s="25" t="str">
        <f>Source!BO112</f>
        <v/>
      </c>
      <c r="J102" s="25"/>
      <c r="K102" s="43"/>
      <c r="L102" s="41"/>
      <c r="S102">
        <f>ROUND((Source!FX112/100)*((ROUND(Source!AF112*Source!I112, 2)+ROUND(Source!AE112*Source!I112, 2))), 2)</f>
        <v>59.71</v>
      </c>
      <c r="T102">
        <f>Source!X112</f>
        <v>60.06</v>
      </c>
      <c r="U102">
        <f>ROUND((Source!FY112/100)*((ROUND(Source!AF112*Source!I112, 2)+ROUND(Source!AE112*Source!I112, 2))), 2)</f>
        <v>41.55</v>
      </c>
      <c r="V102">
        <f>Source!Y112</f>
        <v>41.9</v>
      </c>
    </row>
    <row r="103" spans="1:26" x14ac:dyDescent="0.25">
      <c r="A103" s="44"/>
      <c r="B103" s="44"/>
      <c r="C103" s="19" t="str">
        <f>"Объем: "&amp;Source!I112&amp;"=93/"&amp;"100"</f>
        <v>Объем: 0,93=93/100</v>
      </c>
      <c r="D103" s="44"/>
      <c r="E103" s="44"/>
      <c r="F103" s="44"/>
      <c r="G103" s="44"/>
      <c r="H103" s="44"/>
      <c r="I103" s="44"/>
      <c r="J103" s="44"/>
      <c r="K103" s="44"/>
      <c r="L103" s="44"/>
    </row>
    <row r="104" spans="1:26" x14ac:dyDescent="0.25">
      <c r="A104" s="38"/>
      <c r="B104" s="39"/>
      <c r="C104" s="39" t="s">
        <v>993</v>
      </c>
      <c r="D104" s="40"/>
      <c r="E104" s="41"/>
      <c r="F104" s="42">
        <f>Source!AO112</f>
        <v>56.55</v>
      </c>
      <c r="G104" s="25" t="str">
        <f>Source!DG112</f>
        <v>)*1,15)*1,15</v>
      </c>
      <c r="H104" s="43">
        <f>ROUND(Source!AF112*Source!I112, 2)</f>
        <v>69.55</v>
      </c>
      <c r="I104" s="25"/>
      <c r="J104" s="25">
        <f>IF(Source!BA112&lt;&gt; 0, Source!BA112, 1)</f>
        <v>1</v>
      </c>
      <c r="K104" s="43">
        <f>Source!S112</f>
        <v>69.55</v>
      </c>
      <c r="L104" s="41"/>
      <c r="R104">
        <f>H104</f>
        <v>69.55</v>
      </c>
    </row>
    <row r="105" spans="1:26" x14ac:dyDescent="0.25">
      <c r="A105" s="38"/>
      <c r="B105" s="39"/>
      <c r="C105" s="39" t="s">
        <v>72</v>
      </c>
      <c r="D105" s="40"/>
      <c r="E105" s="41"/>
      <c r="F105" s="42">
        <f>Source!AM112</f>
        <v>9.2200000000000006</v>
      </c>
      <c r="G105" s="25" t="str">
        <f>Source!DE112</f>
        <v>)*1,15)*1,25</v>
      </c>
      <c r="H105" s="43">
        <f>ROUND(Source!AD112*Source!I112, 2)</f>
        <v>12.33</v>
      </c>
      <c r="I105" s="25"/>
      <c r="J105" s="25">
        <f>IF(Source!BB112&lt;&gt; 0, Source!BB112, 1)</f>
        <v>1</v>
      </c>
      <c r="K105" s="43">
        <f>Source!Q112</f>
        <v>12.33</v>
      </c>
      <c r="L105" s="41"/>
    </row>
    <row r="106" spans="1:26" x14ac:dyDescent="0.25">
      <c r="A106" s="38"/>
      <c r="B106" s="39"/>
      <c r="C106" s="39" t="s">
        <v>994</v>
      </c>
      <c r="D106" s="40"/>
      <c r="E106" s="41"/>
      <c r="F106" s="42">
        <f>Source!AN112</f>
        <v>0.22</v>
      </c>
      <c r="G106" s="25" t="str">
        <f>Source!DF112</f>
        <v>)*1,15)*1,25</v>
      </c>
      <c r="H106" s="45">
        <f>ROUND(Source!AE112*Source!I112, 2)</f>
        <v>0.28999999999999998</v>
      </c>
      <c r="I106" s="25"/>
      <c r="J106" s="25">
        <f>IF(Source!BS112&lt;&gt; 0, Source!BS112, 1)</f>
        <v>1</v>
      </c>
      <c r="K106" s="45">
        <f>Source!R112</f>
        <v>0.28999999999999998</v>
      </c>
      <c r="L106" s="41"/>
      <c r="R106">
        <f>H106</f>
        <v>0.28999999999999998</v>
      </c>
    </row>
    <row r="107" spans="1:26" x14ac:dyDescent="0.25">
      <c r="A107" s="38"/>
      <c r="B107" s="39"/>
      <c r="C107" s="39" t="s">
        <v>995</v>
      </c>
      <c r="D107" s="40"/>
      <c r="E107" s="41"/>
      <c r="F107" s="42">
        <f>Source!AL112</f>
        <v>202.72</v>
      </c>
      <c r="G107" s="25" t="str">
        <f>Source!DD112</f>
        <v/>
      </c>
      <c r="H107" s="43">
        <f>ROUND(Source!AC112*Source!I112, 2)</f>
        <v>188.53</v>
      </c>
      <c r="I107" s="25"/>
      <c r="J107" s="25">
        <f>IF(Source!BC112&lt;&gt; 0, Source!BC112, 1)</f>
        <v>1</v>
      </c>
      <c r="K107" s="43">
        <f>Source!P112</f>
        <v>188.53</v>
      </c>
      <c r="L107" s="41"/>
    </row>
    <row r="108" spans="1:26" x14ac:dyDescent="0.25">
      <c r="A108" s="38"/>
      <c r="B108" s="39"/>
      <c r="C108" s="39" t="s">
        <v>996</v>
      </c>
      <c r="D108" s="40" t="s">
        <v>997</v>
      </c>
      <c r="E108" s="41">
        <f>Source!BZ112</f>
        <v>95</v>
      </c>
      <c r="F108" s="80" t="str">
        <f>CONCATENATE(" )", Source!DL112, Source!FT112, "=", Source!FX112)</f>
        <v xml:space="preserve"> )*0,9=85,5</v>
      </c>
      <c r="G108" s="81"/>
      <c r="H108" s="43">
        <f>SUM(S102:S110)</f>
        <v>59.71</v>
      </c>
      <c r="I108" s="25"/>
      <c r="J108" s="46">
        <f>Source!AT112</f>
        <v>86</v>
      </c>
      <c r="K108" s="43">
        <f>SUM(T102:T110)</f>
        <v>60.06</v>
      </c>
      <c r="L108" s="41"/>
    </row>
    <row r="109" spans="1:26" x14ac:dyDescent="0.25">
      <c r="A109" s="38"/>
      <c r="B109" s="39"/>
      <c r="C109" s="39" t="s">
        <v>998</v>
      </c>
      <c r="D109" s="40" t="s">
        <v>997</v>
      </c>
      <c r="E109" s="41">
        <f>Source!CA112</f>
        <v>70</v>
      </c>
      <c r="F109" s="80" t="str">
        <f>CONCATENATE(" )", Source!DM112, Source!FU112, "=", Source!FY112)</f>
        <v xml:space="preserve"> )*0,85=59,5</v>
      </c>
      <c r="G109" s="81"/>
      <c r="H109" s="43">
        <f>SUM(U102:U110)</f>
        <v>41.55</v>
      </c>
      <c r="I109" s="25"/>
      <c r="J109" s="46">
        <f>Source!AU112</f>
        <v>60</v>
      </c>
      <c r="K109" s="43">
        <f>SUM(V102:V110)</f>
        <v>41.9</v>
      </c>
      <c r="L109" s="41"/>
    </row>
    <row r="110" spans="1:26" x14ac:dyDescent="0.25">
      <c r="A110" s="48"/>
      <c r="B110" s="49"/>
      <c r="C110" s="49" t="s">
        <v>999</v>
      </c>
      <c r="D110" s="50" t="s">
        <v>1000</v>
      </c>
      <c r="E110" s="51">
        <f>Source!AQ112</f>
        <v>5.31</v>
      </c>
      <c r="F110" s="52"/>
      <c r="G110" s="55" t="str">
        <f>Source!DI112</f>
        <v>)*1,15)*1,15</v>
      </c>
      <c r="H110" s="54"/>
      <c r="I110" s="55"/>
      <c r="J110" s="55"/>
      <c r="K110" s="54"/>
      <c r="L110" s="54">
        <f>Source!U112</f>
        <v>6.5309017499999991</v>
      </c>
    </row>
    <row r="111" spans="1:26" x14ac:dyDescent="0.25">
      <c r="A111" s="44"/>
      <c r="B111" s="44"/>
      <c r="C111" s="44"/>
      <c r="D111" s="44"/>
      <c r="E111" s="44"/>
      <c r="F111" s="44"/>
      <c r="G111" s="79">
        <f>H104+H105+H107+H108+H109</f>
        <v>371.66999999999996</v>
      </c>
      <c r="H111" s="79"/>
      <c r="I111" s="44"/>
      <c r="J111" s="79">
        <f>K104+K105+K107+K108+K109</f>
        <v>372.36999999999995</v>
      </c>
      <c r="K111" s="79"/>
      <c r="L111" s="56">
        <f>Source!U112</f>
        <v>6.5309017499999991</v>
      </c>
      <c r="O111" s="20">
        <f>G111</f>
        <v>371.66999999999996</v>
      </c>
      <c r="P111" s="20">
        <f>J111</f>
        <v>372.36999999999995</v>
      </c>
      <c r="Q111" s="20">
        <f>L111</f>
        <v>6.5309017499999991</v>
      </c>
      <c r="W111">
        <f>IF(Source!BI112&lt;=1,H104+H105+H107+H108+H109, 0)</f>
        <v>371.66999999999996</v>
      </c>
      <c r="X111">
        <f>IF(Source!BI112=2,H104+H105+H107+H108+H109, 0)</f>
        <v>0</v>
      </c>
      <c r="Y111">
        <f>IF(Source!BI112=3,H104+H105+H107+H108+H109, 0)</f>
        <v>0</v>
      </c>
      <c r="Z111">
        <f>IF(Source!BI112=4,H104+H105+H107+H108+H109, 0)</f>
        <v>0</v>
      </c>
    </row>
    <row r="112" spans="1:26" ht="79.2" x14ac:dyDescent="0.25">
      <c r="A112" s="38" t="str">
        <f>Source!E113</f>
        <v>8</v>
      </c>
      <c r="B112" s="39" t="s">
        <v>1006</v>
      </c>
      <c r="C112" s="39" t="str">
        <f>Source!G113</f>
        <v>Устройство кровель из оцинкованной стали без настенных желобов (окрытие защитной конструкции стен)</v>
      </c>
      <c r="D112" s="40" t="str">
        <f>Source!H113</f>
        <v>100 м2</v>
      </c>
      <c r="E112" s="41">
        <f>Source!I113</f>
        <v>0.26</v>
      </c>
      <c r="F112" s="42">
        <f>Source!AL113+Source!AM113+Source!AO113</f>
        <v>13369.400000000001</v>
      </c>
      <c r="G112" s="25"/>
      <c r="H112" s="43"/>
      <c r="I112" s="25" t="str">
        <f>Source!BO113</f>
        <v/>
      </c>
      <c r="J112" s="25"/>
      <c r="K112" s="43"/>
      <c r="L112" s="41"/>
      <c r="S112">
        <f>ROUND((Source!FX113/100)*((ROUND(Source!AF113*Source!I113, 2)+ROUND(Source!AE113*Source!I113, 2))), 2)</f>
        <v>324.81</v>
      </c>
      <c r="T112">
        <f>Source!X113</f>
        <v>323.67</v>
      </c>
      <c r="U112">
        <f>ROUND((Source!FY113/100)*((ROUND(Source!AF113*Source!I113, 2)+ROUND(Source!AE113*Source!I113, 2))), 2)</f>
        <v>158.25</v>
      </c>
      <c r="V112">
        <f>Source!Y113</f>
        <v>157.54</v>
      </c>
    </row>
    <row r="113" spans="1:26" x14ac:dyDescent="0.25">
      <c r="A113" s="44"/>
      <c r="B113" s="44"/>
      <c r="C113" s="19" t="str">
        <f>"Объем: "&amp;Source!I113&amp;"=26/"&amp;"100"</f>
        <v>Объем: 0,26=26/100</v>
      </c>
      <c r="D113" s="44"/>
      <c r="E113" s="44"/>
      <c r="F113" s="44"/>
      <c r="G113" s="44"/>
      <c r="H113" s="44"/>
      <c r="I113" s="44"/>
      <c r="J113" s="44"/>
      <c r="K113" s="44"/>
      <c r="L113" s="44"/>
    </row>
    <row r="114" spans="1:26" x14ac:dyDescent="0.25">
      <c r="A114" s="38"/>
      <c r="B114" s="39"/>
      <c r="C114" s="39" t="s">
        <v>993</v>
      </c>
      <c r="D114" s="40"/>
      <c r="E114" s="41"/>
      <c r="F114" s="42">
        <f>Source!AO113</f>
        <v>824.01</v>
      </c>
      <c r="G114" s="25" t="str">
        <f>Source!DG113</f>
        <v>)*1,15)*1,15</v>
      </c>
      <c r="H114" s="43">
        <f>ROUND(Source!AF113*Source!I113, 2)</f>
        <v>283.33999999999997</v>
      </c>
      <c r="I114" s="25"/>
      <c r="J114" s="25">
        <f>IF(Source!BA113&lt;&gt; 0, Source!BA113, 1)</f>
        <v>1</v>
      </c>
      <c r="K114" s="43">
        <f>Source!S113</f>
        <v>283.33999999999997</v>
      </c>
      <c r="L114" s="41"/>
      <c r="R114">
        <f>H114</f>
        <v>283.33999999999997</v>
      </c>
    </row>
    <row r="115" spans="1:26" x14ac:dyDescent="0.25">
      <c r="A115" s="38"/>
      <c r="B115" s="39"/>
      <c r="C115" s="39" t="s">
        <v>72</v>
      </c>
      <c r="D115" s="40"/>
      <c r="E115" s="41"/>
      <c r="F115" s="42">
        <f>Source!AM113</f>
        <v>53.79</v>
      </c>
      <c r="G115" s="25" t="str">
        <f>Source!DE113</f>
        <v>)*1,15)*1,25</v>
      </c>
      <c r="H115" s="43">
        <f>ROUND(Source!AD113*Source!I113, 2)</f>
        <v>20.100000000000001</v>
      </c>
      <c r="I115" s="25"/>
      <c r="J115" s="25">
        <f>IF(Source!BB113&lt;&gt; 0, Source!BB113, 1)</f>
        <v>1</v>
      </c>
      <c r="K115" s="43">
        <f>Source!Q113</f>
        <v>20.100000000000001</v>
      </c>
      <c r="L115" s="41"/>
    </row>
    <row r="116" spans="1:26" x14ac:dyDescent="0.25">
      <c r="A116" s="38"/>
      <c r="B116" s="39"/>
      <c r="C116" s="39" t="s">
        <v>994</v>
      </c>
      <c r="D116" s="40"/>
      <c r="E116" s="41"/>
      <c r="F116" s="42">
        <f>Source!AN113</f>
        <v>8.26</v>
      </c>
      <c r="G116" s="25" t="str">
        <f>Source!DF113</f>
        <v>)*1,15)*1,25</v>
      </c>
      <c r="H116" s="45">
        <f>ROUND(Source!AE113*Source!I113, 2)</f>
        <v>3.09</v>
      </c>
      <c r="I116" s="25"/>
      <c r="J116" s="25">
        <f>IF(Source!BS113&lt;&gt; 0, Source!BS113, 1)</f>
        <v>1</v>
      </c>
      <c r="K116" s="45">
        <f>Source!R113</f>
        <v>3.09</v>
      </c>
      <c r="L116" s="41"/>
      <c r="R116">
        <f>H116</f>
        <v>3.09</v>
      </c>
    </row>
    <row r="117" spans="1:26" x14ac:dyDescent="0.25">
      <c r="A117" s="38"/>
      <c r="B117" s="39"/>
      <c r="C117" s="39" t="s">
        <v>995</v>
      </c>
      <c r="D117" s="40"/>
      <c r="E117" s="41"/>
      <c r="F117" s="42">
        <f>Source!AL113</f>
        <v>12491.6</v>
      </c>
      <c r="G117" s="25" t="str">
        <f>Source!DD113</f>
        <v/>
      </c>
      <c r="H117" s="43">
        <f>ROUND(Source!AC113*Source!I113, 2)</f>
        <v>3247.82</v>
      </c>
      <c r="I117" s="25"/>
      <c r="J117" s="25">
        <f>IF(Source!BC113&lt;&gt; 0, Source!BC113, 1)</f>
        <v>1</v>
      </c>
      <c r="K117" s="43">
        <f>Source!P113</f>
        <v>3247.82</v>
      </c>
      <c r="L117" s="41"/>
    </row>
    <row r="118" spans="1:26" x14ac:dyDescent="0.25">
      <c r="A118" s="38"/>
      <c r="B118" s="39"/>
      <c r="C118" s="39" t="s">
        <v>996</v>
      </c>
      <c r="D118" s="40" t="s">
        <v>997</v>
      </c>
      <c r="E118" s="41">
        <f>Source!BZ113</f>
        <v>126</v>
      </c>
      <c r="F118" s="80" t="str">
        <f>CONCATENATE(" )", Source!DL113, Source!FT113, "=", Source!FX113)</f>
        <v xml:space="preserve"> )*0,9=113,4</v>
      </c>
      <c r="G118" s="81"/>
      <c r="H118" s="43">
        <f>SUM(S112:S120)</f>
        <v>324.81</v>
      </c>
      <c r="I118" s="25"/>
      <c r="J118" s="46">
        <f>Source!AT113</f>
        <v>113</v>
      </c>
      <c r="K118" s="43">
        <f>SUM(T112:T120)</f>
        <v>323.67</v>
      </c>
      <c r="L118" s="41"/>
    </row>
    <row r="119" spans="1:26" x14ac:dyDescent="0.25">
      <c r="A119" s="38"/>
      <c r="B119" s="39"/>
      <c r="C119" s="39" t="s">
        <v>998</v>
      </c>
      <c r="D119" s="40" t="s">
        <v>997</v>
      </c>
      <c r="E119" s="41">
        <f>Source!CA113</f>
        <v>65</v>
      </c>
      <c r="F119" s="80" t="str">
        <f>CONCATENATE(" )", Source!DM113, Source!FU113, "=", Source!FY113)</f>
        <v xml:space="preserve"> )*0,85=55,25</v>
      </c>
      <c r="G119" s="81"/>
      <c r="H119" s="43">
        <f>SUM(U112:U120)</f>
        <v>158.25</v>
      </c>
      <c r="I119" s="25"/>
      <c r="J119" s="46">
        <f>Source!AU113</f>
        <v>55</v>
      </c>
      <c r="K119" s="43">
        <f>SUM(V112:V120)</f>
        <v>157.54</v>
      </c>
      <c r="L119" s="41"/>
    </row>
    <row r="120" spans="1:26" x14ac:dyDescent="0.25">
      <c r="A120" s="48"/>
      <c r="B120" s="49"/>
      <c r="C120" s="49" t="s">
        <v>999</v>
      </c>
      <c r="D120" s="50" t="s">
        <v>1000</v>
      </c>
      <c r="E120" s="51">
        <f>Source!AQ113</f>
        <v>90.85</v>
      </c>
      <c r="F120" s="52"/>
      <c r="G120" s="55" t="str">
        <f>Source!DI113</f>
        <v>)*1,15)*1,15</v>
      </c>
      <c r="H120" s="54"/>
      <c r="I120" s="55"/>
      <c r="J120" s="55"/>
      <c r="K120" s="54"/>
      <c r="L120" s="54">
        <f>Source!U113</f>
        <v>31.238772499999996</v>
      </c>
    </row>
    <row r="121" spans="1:26" x14ac:dyDescent="0.25">
      <c r="A121" s="44"/>
      <c r="B121" s="44"/>
      <c r="C121" s="44"/>
      <c r="D121" s="44"/>
      <c r="E121" s="44"/>
      <c r="F121" s="44"/>
      <c r="G121" s="79">
        <f>H114+H115+H117+H118+H119</f>
        <v>4034.32</v>
      </c>
      <c r="H121" s="79"/>
      <c r="I121" s="44"/>
      <c r="J121" s="79">
        <f>K114+K115+K117+K118+K119</f>
        <v>4032.4700000000003</v>
      </c>
      <c r="K121" s="79"/>
      <c r="L121" s="56">
        <f>Source!U113</f>
        <v>31.238772499999996</v>
      </c>
      <c r="O121" s="20">
        <f>G121</f>
        <v>4034.32</v>
      </c>
      <c r="P121" s="20">
        <f>J121</f>
        <v>4032.4700000000003</v>
      </c>
      <c r="Q121" s="20">
        <f>L121</f>
        <v>31.238772499999996</v>
      </c>
      <c r="W121">
        <f>IF(Source!BI113&lt;=1,H114+H115+H117+H118+H119, 0)</f>
        <v>4034.32</v>
      </c>
      <c r="X121">
        <f>IF(Source!BI113=2,H114+H115+H117+H118+H119, 0)</f>
        <v>0</v>
      </c>
      <c r="Y121">
        <f>IF(Source!BI113=3,H114+H115+H117+H118+H119, 0)</f>
        <v>0</v>
      </c>
      <c r="Z121">
        <f>IF(Source!BI113=4,H114+H115+H117+H118+H119, 0)</f>
        <v>0</v>
      </c>
    </row>
    <row r="122" spans="1:26" ht="79.2" x14ac:dyDescent="0.25">
      <c r="A122" s="38" t="str">
        <f>Source!E114</f>
        <v>9</v>
      </c>
      <c r="B122" s="39" t="s">
        <v>1007</v>
      </c>
      <c r="C122" s="39" t="str">
        <f>Source!G114</f>
        <v>Гидрофобизация поверхности штукатурки фасадов гладких с лесов вручную (Обработка поверхности консервирующим составом)</v>
      </c>
      <c r="D122" s="40" t="str">
        <f>Source!H114</f>
        <v>100 м2</v>
      </c>
      <c r="E122" s="41">
        <f>Source!I114</f>
        <v>0.29149999999999998</v>
      </c>
      <c r="F122" s="42">
        <f>Source!AL114+Source!AM114+Source!AO114</f>
        <v>101.51</v>
      </c>
      <c r="G122" s="25"/>
      <c r="H122" s="43"/>
      <c r="I122" s="25" t="str">
        <f>Source!BO114</f>
        <v/>
      </c>
      <c r="J122" s="25"/>
      <c r="K122" s="43"/>
      <c r="L122" s="41"/>
      <c r="S122">
        <f>ROUND((Source!FX114/100)*((ROUND(Source!AF114*Source!I114, 2)+ROUND(Source!AE114*Source!I114, 2))), 2)</f>
        <v>38.340000000000003</v>
      </c>
      <c r="T122">
        <f>Source!X114</f>
        <v>38.340000000000003</v>
      </c>
      <c r="U122">
        <f>ROUND((Source!FY114/100)*((ROUND(Source!AF114*Source!I114, 2)+ROUND(Source!AE114*Source!I114, 2))), 2)</f>
        <v>18.11</v>
      </c>
      <c r="V122">
        <f>Source!Y114</f>
        <v>18.2</v>
      </c>
    </row>
    <row r="123" spans="1:26" x14ac:dyDescent="0.25">
      <c r="A123" s="44"/>
      <c r="B123" s="44"/>
      <c r="C123" s="19" t="str">
        <f>"Объем: "&amp;Source!I114&amp;"=29,15/"&amp;"100"</f>
        <v>Объем: 0,2915=29,15/100</v>
      </c>
      <c r="D123" s="44"/>
      <c r="E123" s="44"/>
      <c r="F123" s="44"/>
      <c r="G123" s="44"/>
      <c r="H123" s="44"/>
      <c r="I123" s="44"/>
      <c r="J123" s="44"/>
      <c r="K123" s="44"/>
      <c r="L123" s="44"/>
    </row>
    <row r="124" spans="1:26" x14ac:dyDescent="0.25">
      <c r="A124" s="38"/>
      <c r="B124" s="39"/>
      <c r="C124" s="39" t="s">
        <v>993</v>
      </c>
      <c r="D124" s="40"/>
      <c r="E124" s="41"/>
      <c r="F124" s="42">
        <f>Source!AO114</f>
        <v>100.2</v>
      </c>
      <c r="G124" s="25" t="str">
        <f>Source!DG114</f>
        <v>)*1,15)*1,15</v>
      </c>
      <c r="H124" s="43">
        <f>ROUND(Source!AF114*Source!I114, 2)</f>
        <v>38.630000000000003</v>
      </c>
      <c r="I124" s="25"/>
      <c r="J124" s="25">
        <f>IF(Source!BA114&lt;&gt; 0, Source!BA114, 1)</f>
        <v>1</v>
      </c>
      <c r="K124" s="43">
        <f>Source!S114</f>
        <v>38.630000000000003</v>
      </c>
      <c r="L124" s="41"/>
      <c r="R124">
        <f>H124</f>
        <v>38.630000000000003</v>
      </c>
    </row>
    <row r="125" spans="1:26" x14ac:dyDescent="0.25">
      <c r="A125" s="38"/>
      <c r="B125" s="39"/>
      <c r="C125" s="39" t="s">
        <v>72</v>
      </c>
      <c r="D125" s="40"/>
      <c r="E125" s="41"/>
      <c r="F125" s="42">
        <f>Source!AM114</f>
        <v>1.31</v>
      </c>
      <c r="G125" s="25" t="str">
        <f>Source!DE114</f>
        <v>)*1,15)*1,25</v>
      </c>
      <c r="H125" s="43">
        <f>ROUND(Source!AD114*Source!I114, 2)</f>
        <v>0.55000000000000004</v>
      </c>
      <c r="I125" s="25"/>
      <c r="J125" s="25">
        <f>IF(Source!BB114&lt;&gt; 0, Source!BB114, 1)</f>
        <v>1</v>
      </c>
      <c r="K125" s="43">
        <f>Source!Q114</f>
        <v>0.55000000000000004</v>
      </c>
      <c r="L125" s="41"/>
    </row>
    <row r="126" spans="1:26" x14ac:dyDescent="0.25">
      <c r="A126" s="38"/>
      <c r="B126" s="39"/>
      <c r="C126" s="39" t="s">
        <v>994</v>
      </c>
      <c r="D126" s="40"/>
      <c r="E126" s="41"/>
      <c r="F126" s="42">
        <f>Source!AN114</f>
        <v>0.23</v>
      </c>
      <c r="G126" s="25" t="str">
        <f>Source!DF114</f>
        <v>)*1,15)*1,25</v>
      </c>
      <c r="H126" s="45">
        <f>ROUND(Source!AE114*Source!I114, 2)</f>
        <v>0.1</v>
      </c>
      <c r="I126" s="25"/>
      <c r="J126" s="25">
        <f>IF(Source!BS114&lt;&gt; 0, Source!BS114, 1)</f>
        <v>1</v>
      </c>
      <c r="K126" s="45">
        <f>Source!R114</f>
        <v>0.1</v>
      </c>
      <c r="L126" s="41"/>
      <c r="R126">
        <f>H126</f>
        <v>0.1</v>
      </c>
    </row>
    <row r="127" spans="1:26" x14ac:dyDescent="0.25">
      <c r="A127" s="38"/>
      <c r="B127" s="39"/>
      <c r="C127" s="39" t="s">
        <v>996</v>
      </c>
      <c r="D127" s="40" t="s">
        <v>997</v>
      </c>
      <c r="E127" s="41">
        <f>Source!BZ114</f>
        <v>110</v>
      </c>
      <c r="F127" s="80" t="str">
        <f>CONCATENATE(" )", Source!DL114, Source!FT114, "=", Source!FX114)</f>
        <v xml:space="preserve"> )*0,9=99</v>
      </c>
      <c r="G127" s="81"/>
      <c r="H127" s="43">
        <f>SUM(S122:S130)</f>
        <v>38.340000000000003</v>
      </c>
      <c r="I127" s="25"/>
      <c r="J127" s="46">
        <f>Source!AT114</f>
        <v>99</v>
      </c>
      <c r="K127" s="43">
        <f>SUM(T122:T130)</f>
        <v>38.340000000000003</v>
      </c>
      <c r="L127" s="41"/>
    </row>
    <row r="128" spans="1:26" x14ac:dyDescent="0.25">
      <c r="A128" s="38"/>
      <c r="B128" s="39"/>
      <c r="C128" s="39" t="s">
        <v>998</v>
      </c>
      <c r="D128" s="40" t="s">
        <v>997</v>
      </c>
      <c r="E128" s="41">
        <f>Source!CA114</f>
        <v>55</v>
      </c>
      <c r="F128" s="80" t="str">
        <f>CONCATENATE(" )", Source!DM114, Source!FU114, "=", Source!FY114)</f>
        <v xml:space="preserve"> )*0,85=46,75</v>
      </c>
      <c r="G128" s="81"/>
      <c r="H128" s="43">
        <f>SUM(U122:U130)</f>
        <v>18.11</v>
      </c>
      <c r="I128" s="25"/>
      <c r="J128" s="46">
        <f>Source!AU114</f>
        <v>47</v>
      </c>
      <c r="K128" s="43">
        <f>SUM(V122:V130)</f>
        <v>18.2</v>
      </c>
      <c r="L128" s="41"/>
    </row>
    <row r="129" spans="1:26" x14ac:dyDescent="0.25">
      <c r="A129" s="38"/>
      <c r="B129" s="39"/>
      <c r="C129" s="39" t="s">
        <v>999</v>
      </c>
      <c r="D129" s="40" t="s">
        <v>1000</v>
      </c>
      <c r="E129" s="41">
        <f>Source!AQ114</f>
        <v>10.66</v>
      </c>
      <c r="F129" s="42"/>
      <c r="G129" s="25" t="str">
        <f>Source!DI114</f>
        <v>)*1,15)*1,15</v>
      </c>
      <c r="H129" s="43"/>
      <c r="I129" s="25"/>
      <c r="J129" s="25"/>
      <c r="K129" s="43"/>
      <c r="L129" s="43">
        <f>Source!U114</f>
        <v>4.109523274999999</v>
      </c>
    </row>
    <row r="130" spans="1:26" ht="26.4" x14ac:dyDescent="0.25">
      <c r="A130" s="48" t="str">
        <f>Source!E115</f>
        <v>9,1</v>
      </c>
      <c r="B130" s="49" t="str">
        <f>Source!F115</f>
        <v>14.2.06.03-0512</v>
      </c>
      <c r="C130" s="49" t="str">
        <f>Source!G115</f>
        <v>Жидкость гидрофобизирующая 136-41 (ГКЖ-94)</v>
      </c>
      <c r="D130" s="50" t="str">
        <f>Source!H115</f>
        <v>кг</v>
      </c>
      <c r="E130" s="51">
        <f>Source!I115</f>
        <v>6.5587499999999999</v>
      </c>
      <c r="F130" s="52">
        <f>Source!AL115+Source!AM115+Source!AO115</f>
        <v>79.47</v>
      </c>
      <c r="G130" s="53" t="s">
        <v>6</v>
      </c>
      <c r="H130" s="54">
        <f>ROUND(Source!AC115*Source!I115, 2)+ROUND(Source!AD115*Source!I115, 2)+ROUND(Source!AF115*Source!I115, 2)</f>
        <v>521.22</v>
      </c>
      <c r="I130" s="55"/>
      <c r="J130" s="55">
        <f>IF(Source!BC115&lt;&gt; 0, Source!BC115, 1)</f>
        <v>1</v>
      </c>
      <c r="K130" s="54">
        <f>Source!O115</f>
        <v>521.22</v>
      </c>
      <c r="L130" s="51"/>
      <c r="S130">
        <f>ROUND((Source!FX115/100)*((ROUND(Source!AF115*Source!I115, 2)+ROUND(Source!AE115*Source!I115, 2))), 2)</f>
        <v>0</v>
      </c>
      <c r="T130">
        <f>Source!X115</f>
        <v>0</v>
      </c>
      <c r="U130">
        <f>ROUND((Source!FY115/100)*((ROUND(Source!AF115*Source!I115, 2)+ROUND(Source!AE115*Source!I115, 2))), 2)</f>
        <v>0</v>
      </c>
      <c r="V130">
        <f>Source!Y115</f>
        <v>0</v>
      </c>
      <c r="W130">
        <f>IF(Source!BI115&lt;=1,H130, 0)</f>
        <v>521.22</v>
      </c>
      <c r="X130">
        <f>IF(Source!BI115=2,H130, 0)</f>
        <v>0</v>
      </c>
      <c r="Y130">
        <f>IF(Source!BI115=3,H130, 0)</f>
        <v>0</v>
      </c>
      <c r="Z130">
        <f>IF(Source!BI115=4,H130, 0)</f>
        <v>0</v>
      </c>
    </row>
    <row r="131" spans="1:26" x14ac:dyDescent="0.25">
      <c r="A131" s="44"/>
      <c r="B131" s="44"/>
      <c r="C131" s="44"/>
      <c r="D131" s="44"/>
      <c r="E131" s="44"/>
      <c r="F131" s="44"/>
      <c r="G131" s="79">
        <f>H124+H125+H127+H128+SUM(H130:H130)</f>
        <v>616.85</v>
      </c>
      <c r="H131" s="79"/>
      <c r="I131" s="44"/>
      <c r="J131" s="79">
        <f>K124+K125+K127+K128+SUM(K130:K130)</f>
        <v>616.94000000000005</v>
      </c>
      <c r="K131" s="79"/>
      <c r="L131" s="56">
        <f>Source!U114</f>
        <v>4.109523274999999</v>
      </c>
      <c r="O131" s="20">
        <f>G131</f>
        <v>616.85</v>
      </c>
      <c r="P131" s="20">
        <f>J131</f>
        <v>616.94000000000005</v>
      </c>
      <c r="Q131" s="20">
        <f>L131</f>
        <v>4.109523274999999</v>
      </c>
      <c r="W131">
        <f>IF(Source!BI114&lt;=1,H124+H125+H127+H128, 0)</f>
        <v>95.63000000000001</v>
      </c>
      <c r="X131">
        <f>IF(Source!BI114=2,H124+H125+H127+H128, 0)</f>
        <v>0</v>
      </c>
      <c r="Y131">
        <f>IF(Source!BI114=3,H124+H125+H127+H128, 0)</f>
        <v>0</v>
      </c>
      <c r="Z131">
        <f>IF(Source!BI114=4,H124+H125+H127+H128, 0)</f>
        <v>0</v>
      </c>
    </row>
    <row r="132" spans="1:26" x14ac:dyDescent="0.25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</row>
    <row r="133" spans="1:26" x14ac:dyDescent="0.25">
      <c r="A133" s="83" t="str">
        <f>CONCATENATE("Итого по разделу: ",IF(Source!G117&lt;&gt;"Новый раздел", Source!G117, ""))</f>
        <v>Итого по разделу: Защитная конструкция</v>
      </c>
      <c r="B133" s="83"/>
      <c r="C133" s="83"/>
      <c r="D133" s="83"/>
      <c r="E133" s="83"/>
      <c r="F133" s="83"/>
      <c r="G133" s="82">
        <f>SUM(O78:O132)</f>
        <v>59005.71</v>
      </c>
      <c r="H133" s="82"/>
      <c r="I133" s="57"/>
      <c r="J133" s="82">
        <f>SUM(P78:P132)</f>
        <v>59008.68</v>
      </c>
      <c r="K133" s="82"/>
      <c r="L133" s="56">
        <f>SUM(Q78:Q132)</f>
        <v>200.61036884999996</v>
      </c>
    </row>
    <row r="134" spans="1:26" x14ac:dyDescent="0.25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</row>
    <row r="135" spans="1:26" x14ac:dyDescent="0.25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</row>
    <row r="136" spans="1:26" x14ac:dyDescent="0.25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</row>
    <row r="137" spans="1:26" x14ac:dyDescent="0.25">
      <c r="A137" s="84" t="str">
        <f>CONCATENATE("Раздел: ",IF(Source!G146&lt;&gt;"Новый раздел", Source!G146, ""))</f>
        <v>Раздел: Фундаменты</v>
      </c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</row>
    <row r="138" spans="1:26" x14ac:dyDescent="0.25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</row>
    <row r="139" spans="1:26" x14ac:dyDescent="0.25">
      <c r="A139" s="84" t="str">
        <f>CONCATENATE("Подраздел: ",IF(Source!G150&lt;&gt;"Новый подраздел", Source!G150, ""))</f>
        <v>Подраздел: Земляные работы</v>
      </c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</row>
    <row r="140" spans="1:26" ht="79.2" x14ac:dyDescent="0.25">
      <c r="A140" s="38" t="str">
        <f>Source!E154</f>
        <v>10</v>
      </c>
      <c r="B140" s="39" t="s">
        <v>1008</v>
      </c>
      <c r="C140" s="39" t="str">
        <f>Source!G154</f>
        <v>Копание ям вручную без креплений для стоек и столбов без откосов глубиной до 0,7 м, группа грунтов 1 (стойки)</v>
      </c>
      <c r="D140" s="40" t="str">
        <f>Source!H154</f>
        <v>100 м3</v>
      </c>
      <c r="E140" s="41">
        <f>Source!I154</f>
        <v>7.0000000000000007E-2</v>
      </c>
      <c r="F140" s="42">
        <f>Source!AL154+Source!AM154+Source!AO154</f>
        <v>1411.8</v>
      </c>
      <c r="G140" s="25"/>
      <c r="H140" s="43"/>
      <c r="I140" s="25" t="str">
        <f>Source!BO154</f>
        <v/>
      </c>
      <c r="J140" s="25"/>
      <c r="K140" s="43"/>
      <c r="L140" s="41"/>
      <c r="S140">
        <f>ROUND((Source!FX154/100)*((ROUND(Source!AF154*Source!I154, 2)+ROUND(Source!AE154*Source!I154, 2))), 2)</f>
        <v>98.81</v>
      </c>
      <c r="T140">
        <f>Source!X154</f>
        <v>99.33</v>
      </c>
      <c r="U140">
        <f>ROUND((Source!FY154/100)*((ROUND(Source!AF154*Source!I154, 2)+ROUND(Source!AE154*Source!I154, 2))), 2)</f>
        <v>49.99</v>
      </c>
      <c r="V140">
        <f>Source!Y154</f>
        <v>49.67</v>
      </c>
    </row>
    <row r="141" spans="1:26" x14ac:dyDescent="0.25">
      <c r="A141" s="44"/>
      <c r="B141" s="44"/>
      <c r="C141" s="19" t="str">
        <f>"Объем: "&amp;Source!I154&amp;"=7/"&amp;"100"</f>
        <v>Объем: 0,07=7/100</v>
      </c>
      <c r="D141" s="44"/>
      <c r="E141" s="44"/>
      <c r="F141" s="44"/>
      <c r="G141" s="44"/>
      <c r="H141" s="44"/>
      <c r="I141" s="44"/>
      <c r="J141" s="44"/>
      <c r="K141" s="44"/>
      <c r="L141" s="44"/>
    </row>
    <row r="142" spans="1:26" x14ac:dyDescent="0.25">
      <c r="A142" s="38"/>
      <c r="B142" s="39"/>
      <c r="C142" s="39" t="s">
        <v>993</v>
      </c>
      <c r="D142" s="40"/>
      <c r="E142" s="41"/>
      <c r="F142" s="42">
        <f>Source!AO154</f>
        <v>1411.8</v>
      </c>
      <c r="G142" s="25" t="str">
        <f>Source!DG154</f>
        <v>)*1,15)*1,15</v>
      </c>
      <c r="H142" s="43">
        <f>ROUND(Source!AF154*Source!I154, 2)</f>
        <v>130.69999999999999</v>
      </c>
      <c r="I142" s="25"/>
      <c r="J142" s="25">
        <f>IF(Source!BA154&lt;&gt; 0, Source!BA154, 1)</f>
        <v>1</v>
      </c>
      <c r="K142" s="43">
        <f>Source!S154</f>
        <v>130.69999999999999</v>
      </c>
      <c r="L142" s="41"/>
      <c r="R142">
        <f>H142</f>
        <v>130.69999999999999</v>
      </c>
    </row>
    <row r="143" spans="1:26" x14ac:dyDescent="0.25">
      <c r="A143" s="38"/>
      <c r="B143" s="39"/>
      <c r="C143" s="39" t="s">
        <v>996</v>
      </c>
      <c r="D143" s="40" t="s">
        <v>997</v>
      </c>
      <c r="E143" s="41">
        <f>Source!BZ154</f>
        <v>84</v>
      </c>
      <c r="F143" s="80" t="str">
        <f>CONCATENATE(" )", Source!DL154, Source!FT154, "=", Source!FX154)</f>
        <v xml:space="preserve"> )*0,9=75,6</v>
      </c>
      <c r="G143" s="81"/>
      <c r="H143" s="43">
        <f>SUM(S140:S145)</f>
        <v>98.81</v>
      </c>
      <c r="I143" s="25"/>
      <c r="J143" s="46">
        <f>Source!AT154</f>
        <v>76</v>
      </c>
      <c r="K143" s="43">
        <f>SUM(T140:T145)</f>
        <v>99.33</v>
      </c>
      <c r="L143" s="41"/>
    </row>
    <row r="144" spans="1:26" x14ac:dyDescent="0.25">
      <c r="A144" s="38"/>
      <c r="B144" s="39"/>
      <c r="C144" s="39" t="s">
        <v>998</v>
      </c>
      <c r="D144" s="40" t="s">
        <v>997</v>
      </c>
      <c r="E144" s="41">
        <f>Source!CA154</f>
        <v>45</v>
      </c>
      <c r="F144" s="80" t="str">
        <f>CONCATENATE(" )", Source!DM154, Source!FU154, "=", Source!FY154)</f>
        <v xml:space="preserve"> )*0,85=38,25</v>
      </c>
      <c r="G144" s="81"/>
      <c r="H144" s="43">
        <f>SUM(U140:U145)</f>
        <v>49.99</v>
      </c>
      <c r="I144" s="25"/>
      <c r="J144" s="46">
        <f>Source!AU154</f>
        <v>38</v>
      </c>
      <c r="K144" s="43">
        <f>SUM(V140:V145)</f>
        <v>49.67</v>
      </c>
      <c r="L144" s="41"/>
    </row>
    <row r="145" spans="1:26" x14ac:dyDescent="0.25">
      <c r="A145" s="48"/>
      <c r="B145" s="49"/>
      <c r="C145" s="49" t="s">
        <v>999</v>
      </c>
      <c r="D145" s="50" t="s">
        <v>1000</v>
      </c>
      <c r="E145" s="51">
        <f>Source!AQ154</f>
        <v>181</v>
      </c>
      <c r="F145" s="52"/>
      <c r="G145" s="55" t="str">
        <f>Source!DI154</f>
        <v>)*1,15)*1,15</v>
      </c>
      <c r="H145" s="54"/>
      <c r="I145" s="55"/>
      <c r="J145" s="55"/>
      <c r="K145" s="54"/>
      <c r="L145" s="54">
        <f>Source!U154</f>
        <v>16.756074999999999</v>
      </c>
    </row>
    <row r="146" spans="1:26" x14ac:dyDescent="0.25">
      <c r="A146" s="44"/>
      <c r="B146" s="44"/>
      <c r="C146" s="44"/>
      <c r="D146" s="44"/>
      <c r="E146" s="44"/>
      <c r="F146" s="44"/>
      <c r="G146" s="79">
        <f>H142+H143+H144</f>
        <v>279.5</v>
      </c>
      <c r="H146" s="79"/>
      <c r="I146" s="44"/>
      <c r="J146" s="79">
        <f>K142+K143+K144</f>
        <v>279.7</v>
      </c>
      <c r="K146" s="79"/>
      <c r="L146" s="56">
        <f>Source!U154</f>
        <v>16.756074999999999</v>
      </c>
      <c r="O146" s="20">
        <f>G146</f>
        <v>279.5</v>
      </c>
      <c r="P146" s="20">
        <f>J146</f>
        <v>279.7</v>
      </c>
      <c r="Q146" s="20">
        <f>L146</f>
        <v>16.756074999999999</v>
      </c>
      <c r="W146">
        <f>IF(Source!BI154&lt;=1,H142+H143+H144, 0)</f>
        <v>279.5</v>
      </c>
      <c r="X146">
        <f>IF(Source!BI154=2,H142+H143+H144, 0)</f>
        <v>0</v>
      </c>
      <c r="Y146">
        <f>IF(Source!BI154=3,H142+H143+H144, 0)</f>
        <v>0</v>
      </c>
      <c r="Z146">
        <f>IF(Source!BI154=4,H142+H143+H144, 0)</f>
        <v>0</v>
      </c>
    </row>
    <row r="147" spans="1:26" ht="79.2" x14ac:dyDescent="0.25">
      <c r="A147" s="38" t="str">
        <f>Source!E155</f>
        <v>11</v>
      </c>
      <c r="B147" s="39" t="s">
        <v>1009</v>
      </c>
      <c r="C147" s="39" t="str">
        <f>Source!G155</f>
        <v>Засыпка вручную траншей, пазух котлованов и ям, группа грунтов 3</v>
      </c>
      <c r="D147" s="40" t="str">
        <f>Source!H155</f>
        <v>100 м3</v>
      </c>
      <c r="E147" s="41">
        <f>Source!I155</f>
        <v>4.0000000000000002E-4</v>
      </c>
      <c r="F147" s="42">
        <f>Source!AL155+Source!AM155+Source!AO155</f>
        <v>907.5</v>
      </c>
      <c r="G147" s="25"/>
      <c r="H147" s="43"/>
      <c r="I147" s="25" t="str">
        <f>Source!BO155</f>
        <v/>
      </c>
      <c r="J147" s="25"/>
      <c r="K147" s="43"/>
      <c r="L147" s="41"/>
      <c r="S147">
        <f>ROUND((Source!FX155/100)*((ROUND(Source!AF155*Source!I155, 2)+ROUND(Source!AE155*Source!I155, 2))), 2)</f>
        <v>0.36</v>
      </c>
      <c r="T147">
        <f>Source!X155</f>
        <v>0.36</v>
      </c>
      <c r="U147">
        <f>ROUND((Source!FY155/100)*((ROUND(Source!AF155*Source!I155, 2)+ROUND(Source!AE155*Source!I155, 2))), 2)</f>
        <v>0.18</v>
      </c>
      <c r="V147">
        <f>Source!Y155</f>
        <v>0.18</v>
      </c>
    </row>
    <row r="148" spans="1:26" x14ac:dyDescent="0.25">
      <c r="A148" s="44"/>
      <c r="B148" s="44"/>
      <c r="C148" s="19" t="str">
        <f>"Объем: "&amp;Source!I155&amp;"=0,04/"&amp;"100"</f>
        <v>Объем: 0,0004=0,04/100</v>
      </c>
      <c r="D148" s="44"/>
      <c r="E148" s="44"/>
      <c r="F148" s="44"/>
      <c r="G148" s="44"/>
      <c r="H148" s="44"/>
      <c r="I148" s="44"/>
      <c r="J148" s="44"/>
      <c r="K148" s="44"/>
      <c r="L148" s="44"/>
    </row>
    <row r="149" spans="1:26" x14ac:dyDescent="0.25">
      <c r="A149" s="38"/>
      <c r="B149" s="39"/>
      <c r="C149" s="39" t="s">
        <v>993</v>
      </c>
      <c r="D149" s="40"/>
      <c r="E149" s="41"/>
      <c r="F149" s="42">
        <f>Source!AO155</f>
        <v>907.5</v>
      </c>
      <c r="G149" s="25" t="str">
        <f>Source!DG155</f>
        <v>)*1,15)*1,15</v>
      </c>
      <c r="H149" s="43">
        <f>ROUND(Source!AF155*Source!I155, 2)</f>
        <v>0.48</v>
      </c>
      <c r="I149" s="25"/>
      <c r="J149" s="25">
        <f>IF(Source!BA155&lt;&gt; 0, Source!BA155, 1)</f>
        <v>1</v>
      </c>
      <c r="K149" s="43">
        <f>Source!S155</f>
        <v>0.48</v>
      </c>
      <c r="L149" s="41"/>
      <c r="R149">
        <f>H149</f>
        <v>0.48</v>
      </c>
    </row>
    <row r="150" spans="1:26" x14ac:dyDescent="0.25">
      <c r="A150" s="38"/>
      <c r="B150" s="39"/>
      <c r="C150" s="39" t="s">
        <v>996</v>
      </c>
      <c r="D150" s="40" t="s">
        <v>997</v>
      </c>
      <c r="E150" s="41">
        <f>Source!BZ155</f>
        <v>84</v>
      </c>
      <c r="F150" s="80" t="str">
        <f>CONCATENATE(" )", Source!DL155, Source!FT155, "=", Source!FX155)</f>
        <v xml:space="preserve"> )*0,9=75,6</v>
      </c>
      <c r="G150" s="81"/>
      <c r="H150" s="43">
        <f>SUM(S147:S152)</f>
        <v>0.36</v>
      </c>
      <c r="I150" s="25"/>
      <c r="J150" s="46">
        <f>Source!AT155</f>
        <v>76</v>
      </c>
      <c r="K150" s="43">
        <f>SUM(T147:T152)</f>
        <v>0.36</v>
      </c>
      <c r="L150" s="41"/>
    </row>
    <row r="151" spans="1:26" x14ac:dyDescent="0.25">
      <c r="A151" s="38"/>
      <c r="B151" s="39"/>
      <c r="C151" s="39" t="s">
        <v>998</v>
      </c>
      <c r="D151" s="40" t="s">
        <v>997</v>
      </c>
      <c r="E151" s="41">
        <f>Source!CA155</f>
        <v>45</v>
      </c>
      <c r="F151" s="80" t="str">
        <f>CONCATENATE(" )", Source!DM155, Source!FU155, "=", Source!FY155)</f>
        <v xml:space="preserve"> )*0,85=38,25</v>
      </c>
      <c r="G151" s="81"/>
      <c r="H151" s="43">
        <f>SUM(U147:U152)</f>
        <v>0.18</v>
      </c>
      <c r="I151" s="25"/>
      <c r="J151" s="46">
        <f>Source!AU155</f>
        <v>38</v>
      </c>
      <c r="K151" s="43">
        <f>SUM(V147:V152)</f>
        <v>0.18</v>
      </c>
      <c r="L151" s="41"/>
    </row>
    <row r="152" spans="1:26" x14ac:dyDescent="0.25">
      <c r="A152" s="48"/>
      <c r="B152" s="49"/>
      <c r="C152" s="49" t="s">
        <v>999</v>
      </c>
      <c r="D152" s="50" t="s">
        <v>1000</v>
      </c>
      <c r="E152" s="51">
        <f>Source!AQ155</f>
        <v>121</v>
      </c>
      <c r="F152" s="52"/>
      <c r="G152" s="55" t="str">
        <f>Source!DI155</f>
        <v>)*1,15)*1,15</v>
      </c>
      <c r="H152" s="54"/>
      <c r="I152" s="55"/>
      <c r="J152" s="55"/>
      <c r="K152" s="54"/>
      <c r="L152" s="54">
        <f>Source!U155</f>
        <v>6.4008999999999983E-2</v>
      </c>
    </row>
    <row r="153" spans="1:26" x14ac:dyDescent="0.25">
      <c r="A153" s="44"/>
      <c r="B153" s="44"/>
      <c r="C153" s="44"/>
      <c r="D153" s="44"/>
      <c r="E153" s="44"/>
      <c r="F153" s="44"/>
      <c r="G153" s="79">
        <f>H149+H150+H151</f>
        <v>1.02</v>
      </c>
      <c r="H153" s="79"/>
      <c r="I153" s="44"/>
      <c r="J153" s="79">
        <f>K149+K150+K151</f>
        <v>1.02</v>
      </c>
      <c r="K153" s="79"/>
      <c r="L153" s="56">
        <f>Source!U155</f>
        <v>6.4008999999999983E-2</v>
      </c>
      <c r="O153" s="20">
        <f>G153</f>
        <v>1.02</v>
      </c>
      <c r="P153" s="20">
        <f>J153</f>
        <v>1.02</v>
      </c>
      <c r="Q153" s="20">
        <f>L153</f>
        <v>6.4008999999999983E-2</v>
      </c>
      <c r="W153">
        <f>IF(Source!BI155&lt;=1,H149+H150+H151, 0)</f>
        <v>1.02</v>
      </c>
      <c r="X153">
        <f>IF(Source!BI155=2,H149+H150+H151, 0)</f>
        <v>0</v>
      </c>
      <c r="Y153">
        <f>IF(Source!BI155=3,H149+H150+H151, 0)</f>
        <v>0</v>
      </c>
      <c r="Z153">
        <f>IF(Source!BI155=4,H149+H150+H151, 0)</f>
        <v>0</v>
      </c>
    </row>
    <row r="154" spans="1:26" x14ac:dyDescent="0.25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</row>
    <row r="155" spans="1:26" x14ac:dyDescent="0.25">
      <c r="A155" s="83" t="str">
        <f>CONCATENATE("Итого по подразделу: ",IF(Source!G157&lt;&gt;"Новый подраздел", Source!G157, ""))</f>
        <v>Итого по подразделу: Земляные работы</v>
      </c>
      <c r="B155" s="83"/>
      <c r="C155" s="83"/>
      <c r="D155" s="83"/>
      <c r="E155" s="83"/>
      <c r="F155" s="83"/>
      <c r="G155" s="82">
        <f>SUM(O139:O154)</f>
        <v>280.52</v>
      </c>
      <c r="H155" s="82"/>
      <c r="I155" s="57"/>
      <c r="J155" s="82">
        <f>SUM(P139:P154)</f>
        <v>280.71999999999997</v>
      </c>
      <c r="K155" s="82"/>
      <c r="L155" s="56">
        <f>SUM(Q139:Q154)</f>
        <v>16.820083999999998</v>
      </c>
    </row>
    <row r="156" spans="1:26" x14ac:dyDescent="0.25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</row>
    <row r="157" spans="1:26" x14ac:dyDescent="0.25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</row>
    <row r="158" spans="1:26" x14ac:dyDescent="0.25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</row>
    <row r="159" spans="1:26" x14ac:dyDescent="0.25">
      <c r="A159" s="84" t="str">
        <f>CONCATENATE("Подраздел: ",IF(Source!G186&lt;&gt;"Новый подраздел", Source!G186, ""))</f>
        <v>Подраздел: Фундаменты</v>
      </c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</row>
    <row r="160" spans="1:26" ht="79.2" x14ac:dyDescent="0.25">
      <c r="A160" s="38" t="str">
        <f>Source!E190</f>
        <v>12</v>
      </c>
      <c r="B160" s="39" t="s">
        <v>1010</v>
      </c>
      <c r="C160" s="39" t="str">
        <f>Source!G190</f>
        <v>Устройство железобетонных фундаментов общего назначения под колонны объемом до 3 м3</v>
      </c>
      <c r="D160" s="40" t="str">
        <f>Source!H190</f>
        <v>100 м3</v>
      </c>
      <c r="E160" s="41">
        <f>Source!I190</f>
        <v>7.0000000000000007E-2</v>
      </c>
      <c r="F160" s="42">
        <f>Source!AL190+Source!AM190+Source!AO190</f>
        <v>13711.02</v>
      </c>
      <c r="G160" s="25"/>
      <c r="H160" s="43"/>
      <c r="I160" s="25" t="str">
        <f>Source!BO190</f>
        <v/>
      </c>
      <c r="J160" s="25"/>
      <c r="K160" s="43"/>
      <c r="L160" s="41"/>
      <c r="S160">
        <f>ROUND((Source!FX190/100)*((ROUND(Source!AF190*Source!I190, 2)+ROUND(Source!AE190*Source!I190, 2))), 2)</f>
        <v>657.52</v>
      </c>
      <c r="T160">
        <f>Source!X190</f>
        <v>657.52</v>
      </c>
      <c r="U160">
        <f>ROUND((Source!FY190/100)*((ROUND(Source!AF190*Source!I190, 2)+ROUND(Source!AE190*Source!I190, 2))), 2)</f>
        <v>366.95</v>
      </c>
      <c r="V160">
        <f>Source!Y190</f>
        <v>365.29</v>
      </c>
    </row>
    <row r="161" spans="1:26" x14ac:dyDescent="0.25">
      <c r="A161" s="44"/>
      <c r="B161" s="44"/>
      <c r="C161" s="19" t="str">
        <f>"Объем: "&amp;Source!I190&amp;"=7/"&amp;"100"</f>
        <v>Объем: 0,07=7/100</v>
      </c>
      <c r="D161" s="44"/>
      <c r="E161" s="44"/>
      <c r="F161" s="44"/>
      <c r="G161" s="44"/>
      <c r="H161" s="44"/>
      <c r="I161" s="44"/>
      <c r="J161" s="44"/>
      <c r="K161" s="44"/>
      <c r="L161" s="44"/>
    </row>
    <row r="162" spans="1:26" x14ac:dyDescent="0.25">
      <c r="A162" s="38"/>
      <c r="B162" s="39"/>
      <c r="C162" s="39" t="s">
        <v>993</v>
      </c>
      <c r="D162" s="40"/>
      <c r="E162" s="41"/>
      <c r="F162" s="42">
        <f>Source!AO190</f>
        <v>6703.56</v>
      </c>
      <c r="G162" s="25" t="str">
        <f>Source!DG190</f>
        <v>)*1,15)*1,15</v>
      </c>
      <c r="H162" s="43">
        <f>ROUND(Source!AF190*Source!I190, 2)</f>
        <v>620.58000000000004</v>
      </c>
      <c r="I162" s="25"/>
      <c r="J162" s="25">
        <f>IF(Source!BA190&lt;&gt; 0, Source!BA190, 1)</f>
        <v>1</v>
      </c>
      <c r="K162" s="43">
        <f>Source!S190</f>
        <v>620.58000000000004</v>
      </c>
      <c r="L162" s="41"/>
      <c r="R162">
        <f>H162</f>
        <v>620.58000000000004</v>
      </c>
    </row>
    <row r="163" spans="1:26" x14ac:dyDescent="0.25">
      <c r="A163" s="38"/>
      <c r="B163" s="39"/>
      <c r="C163" s="39" t="s">
        <v>72</v>
      </c>
      <c r="D163" s="40"/>
      <c r="E163" s="41"/>
      <c r="F163" s="42">
        <f>Source!AM190</f>
        <v>2859.41</v>
      </c>
      <c r="G163" s="25" t="str">
        <f>Source!DE190</f>
        <v>)*1,25)*1,15</v>
      </c>
      <c r="H163" s="43">
        <f>ROUND(Source!AD190*Source!I190, 2)</f>
        <v>287.73</v>
      </c>
      <c r="I163" s="25"/>
      <c r="J163" s="25">
        <f>IF(Source!BB190&lt;&gt; 0, Source!BB190, 1)</f>
        <v>1</v>
      </c>
      <c r="K163" s="43">
        <f>Source!Q190</f>
        <v>287.73</v>
      </c>
      <c r="L163" s="41"/>
    </row>
    <row r="164" spans="1:26" x14ac:dyDescent="0.25">
      <c r="A164" s="38"/>
      <c r="B164" s="39"/>
      <c r="C164" s="39" t="s">
        <v>994</v>
      </c>
      <c r="D164" s="40"/>
      <c r="E164" s="41"/>
      <c r="F164" s="42">
        <f>Source!AN190</f>
        <v>433.11</v>
      </c>
      <c r="G164" s="25" t="str">
        <f>Source!DF190</f>
        <v>)*1,25)*1,15</v>
      </c>
      <c r="H164" s="45">
        <f>ROUND(Source!AE190*Source!I190, 2)</f>
        <v>43.58</v>
      </c>
      <c r="I164" s="25"/>
      <c r="J164" s="25">
        <f>IF(Source!BS190&lt;&gt; 0, Source!BS190, 1)</f>
        <v>1</v>
      </c>
      <c r="K164" s="45">
        <f>Source!R190</f>
        <v>43.58</v>
      </c>
      <c r="L164" s="41"/>
      <c r="R164">
        <f>H164</f>
        <v>43.58</v>
      </c>
    </row>
    <row r="165" spans="1:26" x14ac:dyDescent="0.25">
      <c r="A165" s="38"/>
      <c r="B165" s="39"/>
      <c r="C165" s="39" t="s">
        <v>995</v>
      </c>
      <c r="D165" s="40"/>
      <c r="E165" s="41"/>
      <c r="F165" s="42">
        <f>Source!AL190</f>
        <v>4148.05</v>
      </c>
      <c r="G165" s="25" t="str">
        <f>Source!DD190</f>
        <v/>
      </c>
      <c r="H165" s="43">
        <f>ROUND(Source!AC190*Source!I190, 2)</f>
        <v>290.36</v>
      </c>
      <c r="I165" s="25"/>
      <c r="J165" s="25">
        <f>IF(Source!BC190&lt;&gt; 0, Source!BC190, 1)</f>
        <v>1</v>
      </c>
      <c r="K165" s="43">
        <f>Source!P190</f>
        <v>290.36</v>
      </c>
      <c r="L165" s="41"/>
    </row>
    <row r="166" spans="1:26" x14ac:dyDescent="0.25">
      <c r="A166" s="38"/>
      <c r="B166" s="39"/>
      <c r="C166" s="39" t="s">
        <v>996</v>
      </c>
      <c r="D166" s="40" t="s">
        <v>997</v>
      </c>
      <c r="E166" s="41">
        <f>Source!BZ190</f>
        <v>110</v>
      </c>
      <c r="F166" s="80" t="str">
        <f>CONCATENATE(" )", Source!DL190, Source!FT190, "=", Source!FX190)</f>
        <v xml:space="preserve"> )*0,9=99</v>
      </c>
      <c r="G166" s="81"/>
      <c r="H166" s="43">
        <f>SUM(S160:S170)</f>
        <v>657.52</v>
      </c>
      <c r="I166" s="25"/>
      <c r="J166" s="46">
        <f>Source!AT190</f>
        <v>99</v>
      </c>
      <c r="K166" s="43">
        <f>SUM(T160:T170)</f>
        <v>657.52</v>
      </c>
      <c r="L166" s="41"/>
    </row>
    <row r="167" spans="1:26" x14ac:dyDescent="0.25">
      <c r="A167" s="38"/>
      <c r="B167" s="39"/>
      <c r="C167" s="39" t="s">
        <v>998</v>
      </c>
      <c r="D167" s="40" t="s">
        <v>997</v>
      </c>
      <c r="E167" s="41">
        <f>Source!CA190</f>
        <v>65</v>
      </c>
      <c r="F167" s="80" t="str">
        <f>CONCATENATE(" )", Source!DM190, Source!FU190, "=", Source!FY190)</f>
        <v xml:space="preserve"> )*0,85=55,25</v>
      </c>
      <c r="G167" s="81"/>
      <c r="H167" s="43">
        <f>SUM(U160:U170)</f>
        <v>366.95</v>
      </c>
      <c r="I167" s="25"/>
      <c r="J167" s="46">
        <f>Source!AU190</f>
        <v>55</v>
      </c>
      <c r="K167" s="43">
        <f>SUM(V160:V170)</f>
        <v>365.29</v>
      </c>
      <c r="L167" s="41"/>
    </row>
    <row r="168" spans="1:26" x14ac:dyDescent="0.25">
      <c r="A168" s="38"/>
      <c r="B168" s="39"/>
      <c r="C168" s="39" t="s">
        <v>999</v>
      </c>
      <c r="D168" s="40" t="s">
        <v>1000</v>
      </c>
      <c r="E168" s="41">
        <f>Source!AQ190</f>
        <v>785.88</v>
      </c>
      <c r="F168" s="42"/>
      <c r="G168" s="25" t="str">
        <f>Source!DI190</f>
        <v>)*1,15)*1,15</v>
      </c>
      <c r="H168" s="43"/>
      <c r="I168" s="25"/>
      <c r="J168" s="25"/>
      <c r="K168" s="43"/>
      <c r="L168" s="43">
        <f>Source!U190</f>
        <v>72.752841000000004</v>
      </c>
    </row>
    <row r="169" spans="1:26" x14ac:dyDescent="0.25">
      <c r="A169" s="38" t="str">
        <f>Source!E191</f>
        <v>12,1</v>
      </c>
      <c r="B169" s="39" t="str">
        <f>Source!F191</f>
        <v>04.1.02.05-0009</v>
      </c>
      <c r="C169" s="39" t="str">
        <f>Source!G191</f>
        <v>Бетон тяжелый, класс В25 (М350)</v>
      </c>
      <c r="D169" s="40" t="str">
        <f>Source!H191</f>
        <v>м3</v>
      </c>
      <c r="E169" s="41">
        <f>Source!I191</f>
        <v>7.1050000000000004</v>
      </c>
      <c r="F169" s="42">
        <f>Source!AL191+Source!AM191+Source!AO191</f>
        <v>725.69</v>
      </c>
      <c r="G169" s="47" t="s">
        <v>6</v>
      </c>
      <c r="H169" s="43">
        <f>ROUND(Source!AC191*Source!I191, 2)+ROUND(Source!AD191*Source!I191, 2)+ROUND(Source!AF191*Source!I191, 2)</f>
        <v>5156.03</v>
      </c>
      <c r="I169" s="25"/>
      <c r="J169" s="25">
        <f>IF(Source!BC191&lt;&gt; 0, Source!BC191, 1)</f>
        <v>1</v>
      </c>
      <c r="K169" s="43">
        <f>Source!O191</f>
        <v>5156.03</v>
      </c>
      <c r="L169" s="41"/>
      <c r="S169">
        <f>ROUND((Source!FX191/100)*((ROUND(Source!AF191*Source!I191, 2)+ROUND(Source!AE191*Source!I191, 2))), 2)</f>
        <v>0</v>
      </c>
      <c r="T169">
        <f>Source!X191</f>
        <v>0</v>
      </c>
      <c r="U169">
        <f>ROUND((Source!FY191/100)*((ROUND(Source!AF191*Source!I191, 2)+ROUND(Source!AE191*Source!I191, 2))), 2)</f>
        <v>0</v>
      </c>
      <c r="V169">
        <f>Source!Y191</f>
        <v>0</v>
      </c>
      <c r="W169">
        <f>IF(Source!BI191&lt;=1,H169, 0)</f>
        <v>5156.03</v>
      </c>
      <c r="X169">
        <f>IF(Source!BI191=2,H169, 0)</f>
        <v>0</v>
      </c>
      <c r="Y169">
        <f>IF(Source!BI191=3,H169, 0)</f>
        <v>0</v>
      </c>
      <c r="Z169">
        <f>IF(Source!BI191=4,H169, 0)</f>
        <v>0</v>
      </c>
    </row>
    <row r="170" spans="1:26" ht="39.6" x14ac:dyDescent="0.25">
      <c r="A170" s="48" t="str">
        <f>Source!E192</f>
        <v>12,2</v>
      </c>
      <c r="B170" s="49" t="str">
        <f>Source!F192</f>
        <v>08.4.03.03-0032</v>
      </c>
      <c r="C170" s="49" t="str">
        <f>Source!G192</f>
        <v>Горячекатаная арматурная сталь периодического профиля класса А-III, диаметром 12 мм</v>
      </c>
      <c r="D170" s="50" t="str">
        <f>Source!H192</f>
        <v>т</v>
      </c>
      <c r="E170" s="51">
        <f>Source!I192</f>
        <v>0.46</v>
      </c>
      <c r="F170" s="52">
        <f>Source!AL192+Source!AM192+Source!AO192</f>
        <v>7997.23</v>
      </c>
      <c r="G170" s="53" t="s">
        <v>6</v>
      </c>
      <c r="H170" s="54">
        <f>ROUND(Source!AC192*Source!I192, 2)+ROUND(Source!AD192*Source!I192, 2)+ROUND(Source!AF192*Source!I192, 2)</f>
        <v>3678.73</v>
      </c>
      <c r="I170" s="55"/>
      <c r="J170" s="55">
        <f>IF(Source!BC192&lt;&gt; 0, Source!BC192, 1)</f>
        <v>1</v>
      </c>
      <c r="K170" s="54">
        <f>Source!O192</f>
        <v>3678.73</v>
      </c>
      <c r="L170" s="51"/>
      <c r="S170">
        <f>ROUND((Source!FX192/100)*((ROUND(Source!AF192*Source!I192, 2)+ROUND(Source!AE192*Source!I192, 2))), 2)</f>
        <v>0</v>
      </c>
      <c r="T170">
        <f>Source!X192</f>
        <v>0</v>
      </c>
      <c r="U170">
        <f>ROUND((Source!FY192/100)*((ROUND(Source!AF192*Source!I192, 2)+ROUND(Source!AE192*Source!I192, 2))), 2)</f>
        <v>0</v>
      </c>
      <c r="V170">
        <f>Source!Y192</f>
        <v>0</v>
      </c>
      <c r="W170">
        <f>IF(Source!BI192&lt;=1,H170, 0)</f>
        <v>3678.73</v>
      </c>
      <c r="X170">
        <f>IF(Source!BI192=2,H170, 0)</f>
        <v>0</v>
      </c>
      <c r="Y170">
        <f>IF(Source!BI192=3,H170, 0)</f>
        <v>0</v>
      </c>
      <c r="Z170">
        <f>IF(Source!BI192=4,H170, 0)</f>
        <v>0</v>
      </c>
    </row>
    <row r="171" spans="1:26" x14ac:dyDescent="0.25">
      <c r="A171" s="44"/>
      <c r="B171" s="44"/>
      <c r="C171" s="44"/>
      <c r="D171" s="44"/>
      <c r="E171" s="44"/>
      <c r="F171" s="44"/>
      <c r="G171" s="79">
        <f>H162+H163+H165+H166+H167+SUM(H169:H170)</f>
        <v>11057.9</v>
      </c>
      <c r="H171" s="79"/>
      <c r="I171" s="44"/>
      <c r="J171" s="79">
        <f>K162+K163+K165+K166+K167+SUM(K169:K170)</f>
        <v>11056.24</v>
      </c>
      <c r="K171" s="79"/>
      <c r="L171" s="56">
        <f>Source!U190</f>
        <v>72.752841000000004</v>
      </c>
      <c r="O171" s="20">
        <f>G171</f>
        <v>11057.9</v>
      </c>
      <c r="P171" s="20">
        <f>J171</f>
        <v>11056.24</v>
      </c>
      <c r="Q171" s="20">
        <f>L171</f>
        <v>72.752841000000004</v>
      </c>
      <c r="W171">
        <f>IF(Source!BI190&lt;=1,H162+H163+H165+H166+H167, 0)</f>
        <v>2223.14</v>
      </c>
      <c r="X171">
        <f>IF(Source!BI190=2,H162+H163+H165+H166+H167, 0)</f>
        <v>0</v>
      </c>
      <c r="Y171">
        <f>IF(Source!BI190=3,H162+H163+H165+H166+H167, 0)</f>
        <v>0</v>
      </c>
      <c r="Z171">
        <f>IF(Source!BI190=4,H162+H163+H165+H166+H167, 0)</f>
        <v>0</v>
      </c>
    </row>
    <row r="172" spans="1:26" ht="79.2" x14ac:dyDescent="0.25">
      <c r="A172" s="38" t="str">
        <f>Source!E193</f>
        <v>13</v>
      </c>
      <c r="B172" s="39" t="s">
        <v>1011</v>
      </c>
      <c r="C172" s="39" t="str">
        <f>Source!G193</f>
        <v>Устройство основания под фундаменты гравийного</v>
      </c>
      <c r="D172" s="40" t="str">
        <f>Source!H193</f>
        <v>м3</v>
      </c>
      <c r="E172" s="41">
        <f>Source!I193</f>
        <v>1</v>
      </c>
      <c r="F172" s="42">
        <f>Source!AL193+Source!AM193+Source!AO193</f>
        <v>69.94</v>
      </c>
      <c r="G172" s="25"/>
      <c r="H172" s="43"/>
      <c r="I172" s="25" t="str">
        <f>Source!BO193</f>
        <v/>
      </c>
      <c r="J172" s="25"/>
      <c r="K172" s="43"/>
      <c r="L172" s="41"/>
      <c r="S172">
        <f>ROUND((Source!FX193/100)*((ROUND(Source!AF193*Source!I193, 2)+ROUND(Source!AE193*Source!I193, 2))), 2)</f>
        <v>40.33</v>
      </c>
      <c r="T172">
        <f>Source!X193</f>
        <v>40.26</v>
      </c>
      <c r="U172">
        <f>ROUND((Source!FY193/100)*((ROUND(Source!AF193*Source!I193, 2)+ROUND(Source!AE193*Source!I193, 2))), 2)</f>
        <v>23.81</v>
      </c>
      <c r="V172">
        <f>Source!Y193</f>
        <v>23.81</v>
      </c>
    </row>
    <row r="173" spans="1:26" x14ac:dyDescent="0.25">
      <c r="A173" s="38"/>
      <c r="B173" s="39"/>
      <c r="C173" s="39" t="s">
        <v>993</v>
      </c>
      <c r="D173" s="40"/>
      <c r="E173" s="41"/>
      <c r="F173" s="42">
        <f>Source!AO193</f>
        <v>20.43</v>
      </c>
      <c r="G173" s="25" t="str">
        <f>Source!DG193</f>
        <v>)*1,15)*1,15</v>
      </c>
      <c r="H173" s="43">
        <f>ROUND(Source!AF193*Source!I193, 2)</f>
        <v>27.02</v>
      </c>
      <c r="I173" s="25"/>
      <c r="J173" s="25">
        <f>IF(Source!BA193&lt;&gt; 0, Source!BA193, 1)</f>
        <v>1</v>
      </c>
      <c r="K173" s="43">
        <f>Source!S193</f>
        <v>27.02</v>
      </c>
      <c r="L173" s="41"/>
      <c r="R173">
        <f>H173</f>
        <v>27.02</v>
      </c>
    </row>
    <row r="174" spans="1:26" x14ac:dyDescent="0.25">
      <c r="A174" s="38"/>
      <c r="B174" s="39"/>
      <c r="C174" s="39" t="s">
        <v>72</v>
      </c>
      <c r="D174" s="40"/>
      <c r="E174" s="41"/>
      <c r="F174" s="42">
        <f>Source!AM193</f>
        <v>49.14</v>
      </c>
      <c r="G174" s="25" t="str">
        <f>Source!DE193</f>
        <v>)*1,25)*1,15</v>
      </c>
      <c r="H174" s="43">
        <f>ROUND(Source!AD193*Source!I193, 2)</f>
        <v>70.64</v>
      </c>
      <c r="I174" s="25"/>
      <c r="J174" s="25">
        <f>IF(Source!BB193&lt;&gt; 0, Source!BB193, 1)</f>
        <v>1</v>
      </c>
      <c r="K174" s="43">
        <f>Source!Q193</f>
        <v>70.64</v>
      </c>
      <c r="L174" s="41"/>
    </row>
    <row r="175" spans="1:26" x14ac:dyDescent="0.25">
      <c r="A175" s="38"/>
      <c r="B175" s="39"/>
      <c r="C175" s="39" t="s">
        <v>994</v>
      </c>
      <c r="D175" s="40"/>
      <c r="E175" s="41"/>
      <c r="F175" s="42">
        <f>Source!AN193</f>
        <v>5.56</v>
      </c>
      <c r="G175" s="25" t="str">
        <f>Source!DF193</f>
        <v>)*1,25)*1,15</v>
      </c>
      <c r="H175" s="45">
        <f>ROUND(Source!AE193*Source!I193, 2)</f>
        <v>7.99</v>
      </c>
      <c r="I175" s="25"/>
      <c r="J175" s="25">
        <f>IF(Source!BS193&lt;&gt; 0, Source!BS193, 1)</f>
        <v>1</v>
      </c>
      <c r="K175" s="45">
        <f>Source!R193</f>
        <v>7.99</v>
      </c>
      <c r="L175" s="41"/>
      <c r="R175">
        <f>H175</f>
        <v>7.99</v>
      </c>
    </row>
    <row r="176" spans="1:26" x14ac:dyDescent="0.25">
      <c r="A176" s="38"/>
      <c r="B176" s="39"/>
      <c r="C176" s="39" t="s">
        <v>995</v>
      </c>
      <c r="D176" s="40"/>
      <c r="E176" s="41"/>
      <c r="F176" s="42">
        <f>Source!AL193</f>
        <v>0.37</v>
      </c>
      <c r="G176" s="25" t="str">
        <f>Source!DD193</f>
        <v/>
      </c>
      <c r="H176" s="43">
        <f>ROUND(Source!AC193*Source!I193, 2)</f>
        <v>0.37</v>
      </c>
      <c r="I176" s="25"/>
      <c r="J176" s="25">
        <f>IF(Source!BC193&lt;&gt; 0, Source!BC193, 1)</f>
        <v>1</v>
      </c>
      <c r="K176" s="43">
        <f>Source!P193</f>
        <v>0.37</v>
      </c>
      <c r="L176" s="41"/>
    </row>
    <row r="177" spans="1:26" x14ac:dyDescent="0.25">
      <c r="A177" s="38"/>
      <c r="B177" s="39"/>
      <c r="C177" s="39" t="s">
        <v>996</v>
      </c>
      <c r="D177" s="40" t="s">
        <v>997</v>
      </c>
      <c r="E177" s="41">
        <f>Source!BZ193</f>
        <v>128</v>
      </c>
      <c r="F177" s="80" t="str">
        <f>CONCATENATE(" )", Source!DL193, Source!FT193, "=", Source!FX193)</f>
        <v xml:space="preserve"> )*0,9=115,2</v>
      </c>
      <c r="G177" s="81"/>
      <c r="H177" s="43">
        <f>SUM(S172:S180)</f>
        <v>40.33</v>
      </c>
      <c r="I177" s="25"/>
      <c r="J177" s="46">
        <f>Source!AT193</f>
        <v>115</v>
      </c>
      <c r="K177" s="43">
        <f>SUM(T172:T180)</f>
        <v>40.26</v>
      </c>
      <c r="L177" s="41"/>
    </row>
    <row r="178" spans="1:26" x14ac:dyDescent="0.25">
      <c r="A178" s="38"/>
      <c r="B178" s="39"/>
      <c r="C178" s="39" t="s">
        <v>998</v>
      </c>
      <c r="D178" s="40" t="s">
        <v>997</v>
      </c>
      <c r="E178" s="41">
        <f>Source!CA193</f>
        <v>80</v>
      </c>
      <c r="F178" s="80" t="str">
        <f>CONCATENATE(" )", Source!DM193, Source!FU193, "=", Source!FY193)</f>
        <v xml:space="preserve"> )*0,85=68</v>
      </c>
      <c r="G178" s="81"/>
      <c r="H178" s="43">
        <f>SUM(U172:U180)</f>
        <v>23.81</v>
      </c>
      <c r="I178" s="25"/>
      <c r="J178" s="46">
        <f>Source!AU193</f>
        <v>68</v>
      </c>
      <c r="K178" s="43">
        <f>SUM(V172:V180)</f>
        <v>23.81</v>
      </c>
      <c r="L178" s="41"/>
    </row>
    <row r="179" spans="1:26" x14ac:dyDescent="0.25">
      <c r="A179" s="38"/>
      <c r="B179" s="39"/>
      <c r="C179" s="39" t="s">
        <v>999</v>
      </c>
      <c r="D179" s="40" t="s">
        <v>1000</v>
      </c>
      <c r="E179" s="41">
        <f>Source!AQ193</f>
        <v>2.5</v>
      </c>
      <c r="F179" s="42"/>
      <c r="G179" s="25" t="str">
        <f>Source!DI193</f>
        <v>)*1,15)*1,15</v>
      </c>
      <c r="H179" s="43"/>
      <c r="I179" s="25"/>
      <c r="J179" s="25"/>
      <c r="K179" s="43"/>
      <c r="L179" s="43">
        <f>Source!U193</f>
        <v>3.3062499999999999</v>
      </c>
    </row>
    <row r="180" spans="1:26" ht="26.4" x14ac:dyDescent="0.25">
      <c r="A180" s="48" t="str">
        <f>Source!E194</f>
        <v>13,1</v>
      </c>
      <c r="B180" s="49" t="str">
        <f>Source!F194</f>
        <v>02.2.01.02-0013</v>
      </c>
      <c r="C180" s="49" t="str">
        <f>Source!G194</f>
        <v>Гравий для строительных работ марка 400, фракция 20-40 мм</v>
      </c>
      <c r="D180" s="50" t="str">
        <f>Source!H194</f>
        <v>м3</v>
      </c>
      <c r="E180" s="51">
        <f>Source!I194</f>
        <v>1.28</v>
      </c>
      <c r="F180" s="52">
        <f>Source!AL194+Source!AM194+Source!AO194</f>
        <v>110.77</v>
      </c>
      <c r="G180" s="53" t="s">
        <v>6</v>
      </c>
      <c r="H180" s="54">
        <f>ROUND(Source!AC194*Source!I194, 2)+ROUND(Source!AD194*Source!I194, 2)+ROUND(Source!AF194*Source!I194, 2)</f>
        <v>141.79</v>
      </c>
      <c r="I180" s="55"/>
      <c r="J180" s="55">
        <f>IF(Source!BC194&lt;&gt; 0, Source!BC194, 1)</f>
        <v>1</v>
      </c>
      <c r="K180" s="54">
        <f>Source!O194</f>
        <v>141.79</v>
      </c>
      <c r="L180" s="51"/>
      <c r="S180">
        <f>ROUND((Source!FX194/100)*((ROUND(Source!AF194*Source!I194, 2)+ROUND(Source!AE194*Source!I194, 2))), 2)</f>
        <v>0</v>
      </c>
      <c r="T180">
        <f>Source!X194</f>
        <v>0</v>
      </c>
      <c r="U180">
        <f>ROUND((Source!FY194/100)*((ROUND(Source!AF194*Source!I194, 2)+ROUND(Source!AE194*Source!I194, 2))), 2)</f>
        <v>0</v>
      </c>
      <c r="V180">
        <f>Source!Y194</f>
        <v>0</v>
      </c>
      <c r="W180">
        <f>IF(Source!BI194&lt;=1,H180, 0)</f>
        <v>141.79</v>
      </c>
      <c r="X180">
        <f>IF(Source!BI194=2,H180, 0)</f>
        <v>0</v>
      </c>
      <c r="Y180">
        <f>IF(Source!BI194=3,H180, 0)</f>
        <v>0</v>
      </c>
      <c r="Z180">
        <f>IF(Source!BI194=4,H180, 0)</f>
        <v>0</v>
      </c>
    </row>
    <row r="181" spans="1:26" x14ac:dyDescent="0.25">
      <c r="A181" s="44"/>
      <c r="B181" s="44"/>
      <c r="C181" s="44"/>
      <c r="D181" s="44"/>
      <c r="E181" s="44"/>
      <c r="F181" s="44"/>
      <c r="G181" s="79">
        <f>H173+H174+H176+H177+H178+SUM(H180:H180)</f>
        <v>303.96000000000004</v>
      </c>
      <c r="H181" s="79"/>
      <c r="I181" s="44"/>
      <c r="J181" s="79">
        <f>K173+K174+K176+K177+K178+SUM(K180:K180)</f>
        <v>303.89</v>
      </c>
      <c r="K181" s="79"/>
      <c r="L181" s="56">
        <f>Source!U193</f>
        <v>3.3062499999999999</v>
      </c>
      <c r="O181" s="20">
        <f>G181</f>
        <v>303.96000000000004</v>
      </c>
      <c r="P181" s="20">
        <f>J181</f>
        <v>303.89</v>
      </c>
      <c r="Q181" s="20">
        <f>L181</f>
        <v>3.3062499999999999</v>
      </c>
      <c r="W181">
        <f>IF(Source!BI193&lt;=1,H173+H174+H176+H177+H178, 0)</f>
        <v>162.17000000000002</v>
      </c>
      <c r="X181">
        <f>IF(Source!BI193=2,H173+H174+H176+H177+H178, 0)</f>
        <v>0</v>
      </c>
      <c r="Y181">
        <f>IF(Source!BI193=3,H173+H174+H176+H177+H178, 0)</f>
        <v>0</v>
      </c>
      <c r="Z181">
        <f>IF(Source!BI193=4,H173+H174+H176+H177+H178, 0)</f>
        <v>0</v>
      </c>
    </row>
    <row r="182" spans="1:26" x14ac:dyDescent="0.25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</row>
    <row r="183" spans="1:26" x14ac:dyDescent="0.25">
      <c r="A183" s="83" t="str">
        <f>CONCATENATE("Итого по подразделу: ",IF(Source!G196&lt;&gt;"Новый подраздел", Source!G196, ""))</f>
        <v>Итого по подразделу: Фундаменты</v>
      </c>
      <c r="B183" s="83"/>
      <c r="C183" s="83"/>
      <c r="D183" s="83"/>
      <c r="E183" s="83"/>
      <c r="F183" s="83"/>
      <c r="G183" s="82">
        <f>SUM(O159:O182)</f>
        <v>11361.86</v>
      </c>
      <c r="H183" s="82"/>
      <c r="I183" s="57"/>
      <c r="J183" s="82">
        <f>SUM(P159:P182)</f>
        <v>11360.13</v>
      </c>
      <c r="K183" s="82"/>
      <c r="L183" s="56">
        <f>SUM(Q159:Q182)</f>
        <v>76.059091000000009</v>
      </c>
    </row>
    <row r="184" spans="1:26" x14ac:dyDescent="0.25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</row>
    <row r="185" spans="1:26" x14ac:dyDescent="0.25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</row>
    <row r="186" spans="1:26" x14ac:dyDescent="0.25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</row>
    <row r="187" spans="1:26" x14ac:dyDescent="0.25">
      <c r="A187" s="84" t="str">
        <f>CONCATENATE("Подраздел: ",IF(Source!G225&lt;&gt;"Новый подраздел", Source!G225, ""))</f>
        <v>Подраздел: Крыльца</v>
      </c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</row>
    <row r="188" spans="1:26" ht="79.2" x14ac:dyDescent="0.25">
      <c r="A188" s="38" t="str">
        <f>Source!E229</f>
        <v>14</v>
      </c>
      <c r="B188" s="39" t="s">
        <v>1012</v>
      </c>
      <c r="C188" s="39" t="str">
        <f>Source!G229</f>
        <v>Устройство крылец с покрытием из асфальтобетона с входом с трех сторон в три ступени</v>
      </c>
      <c r="D188" s="40" t="str">
        <f>Source!H229</f>
        <v>м2</v>
      </c>
      <c r="E188" s="41">
        <f>Source!I229</f>
        <v>9.5500000000000007</v>
      </c>
      <c r="F188" s="42">
        <f>Source!AL229+Source!AM229+Source!AO229</f>
        <v>606.28</v>
      </c>
      <c r="G188" s="25"/>
      <c r="H188" s="43"/>
      <c r="I188" s="25" t="str">
        <f>Source!BO229</f>
        <v/>
      </c>
      <c r="J188" s="25"/>
      <c r="K188" s="43"/>
      <c r="L188" s="41"/>
      <c r="S188">
        <f>ROUND((Source!FX229/100)*((ROUND(Source!AF229*Source!I229, 2)+ROUND(Source!AE229*Source!I229, 2))), 2)</f>
        <v>1457.56</v>
      </c>
      <c r="T188">
        <f>Source!X229</f>
        <v>1455.03</v>
      </c>
      <c r="U188">
        <f>ROUND((Source!FY229/100)*((ROUND(Source!AF229*Source!I229, 2)+ROUND(Source!AE229*Source!I229, 2))), 2)</f>
        <v>860.36</v>
      </c>
      <c r="V188">
        <f>Source!Y229</f>
        <v>860.36</v>
      </c>
    </row>
    <row r="189" spans="1:26" x14ac:dyDescent="0.25">
      <c r="A189" s="38"/>
      <c r="B189" s="39"/>
      <c r="C189" s="39" t="s">
        <v>993</v>
      </c>
      <c r="D189" s="40"/>
      <c r="E189" s="41"/>
      <c r="F189" s="42">
        <f>Source!AO229</f>
        <v>96.95</v>
      </c>
      <c r="G189" s="25" t="str">
        <f>Source!DG229</f>
        <v>)*1,15)*1,15</v>
      </c>
      <c r="H189" s="43">
        <f>ROUND(Source!AF229*Source!I229, 2)</f>
        <v>1224.47</v>
      </c>
      <c r="I189" s="25"/>
      <c r="J189" s="25">
        <f>IF(Source!BA229&lt;&gt; 0, Source!BA229, 1)</f>
        <v>1</v>
      </c>
      <c r="K189" s="43">
        <f>Source!S229</f>
        <v>1224.47</v>
      </c>
      <c r="L189" s="41"/>
      <c r="R189">
        <f>H189</f>
        <v>1224.47</v>
      </c>
    </row>
    <row r="190" spans="1:26" x14ac:dyDescent="0.25">
      <c r="A190" s="38"/>
      <c r="B190" s="39"/>
      <c r="C190" s="39" t="s">
        <v>72</v>
      </c>
      <c r="D190" s="40"/>
      <c r="E190" s="41"/>
      <c r="F190" s="42">
        <f>Source!AM229</f>
        <v>20.399999999999999</v>
      </c>
      <c r="G190" s="25" t="str">
        <f>Source!DE229</f>
        <v>)*1,15)*1,25</v>
      </c>
      <c r="H190" s="43">
        <f>ROUND(Source!AD229*Source!I229, 2)</f>
        <v>280.05</v>
      </c>
      <c r="I190" s="25"/>
      <c r="J190" s="25">
        <f>IF(Source!BB229&lt;&gt; 0, Source!BB229, 1)</f>
        <v>1</v>
      </c>
      <c r="K190" s="43">
        <f>Source!Q229</f>
        <v>280.05</v>
      </c>
      <c r="L190" s="41"/>
    </row>
    <row r="191" spans="1:26" x14ac:dyDescent="0.25">
      <c r="A191" s="38"/>
      <c r="B191" s="39"/>
      <c r="C191" s="39" t="s">
        <v>994</v>
      </c>
      <c r="D191" s="40"/>
      <c r="E191" s="41"/>
      <c r="F191" s="42">
        <f>Source!AN229</f>
        <v>2.97</v>
      </c>
      <c r="G191" s="25" t="str">
        <f>Source!DF229</f>
        <v>)*1,15)*1,25</v>
      </c>
      <c r="H191" s="45">
        <f>ROUND(Source!AE229*Source!I229, 2)</f>
        <v>40.770000000000003</v>
      </c>
      <c r="I191" s="25"/>
      <c r="J191" s="25">
        <f>IF(Source!BS229&lt;&gt; 0, Source!BS229, 1)</f>
        <v>1</v>
      </c>
      <c r="K191" s="45">
        <f>Source!R229</f>
        <v>40.770000000000003</v>
      </c>
      <c r="L191" s="41"/>
      <c r="R191">
        <f>H191</f>
        <v>40.770000000000003</v>
      </c>
    </row>
    <row r="192" spans="1:26" x14ac:dyDescent="0.25">
      <c r="A192" s="38"/>
      <c r="B192" s="39"/>
      <c r="C192" s="39" t="s">
        <v>995</v>
      </c>
      <c r="D192" s="40"/>
      <c r="E192" s="41"/>
      <c r="F192" s="42">
        <f>Source!AL229</f>
        <v>488.93</v>
      </c>
      <c r="G192" s="25" t="str">
        <f>Source!DD229</f>
        <v/>
      </c>
      <c r="H192" s="43">
        <f>ROUND(Source!AC229*Source!I229, 2)</f>
        <v>4669.28</v>
      </c>
      <c r="I192" s="25"/>
      <c r="J192" s="25">
        <f>IF(Source!BC229&lt;&gt; 0, Source!BC229, 1)</f>
        <v>1</v>
      </c>
      <c r="K192" s="43">
        <f>Source!P229</f>
        <v>4669.28</v>
      </c>
      <c r="L192" s="41"/>
    </row>
    <row r="193" spans="1:26" x14ac:dyDescent="0.25">
      <c r="A193" s="38"/>
      <c r="B193" s="39"/>
      <c r="C193" s="39" t="s">
        <v>996</v>
      </c>
      <c r="D193" s="40" t="s">
        <v>997</v>
      </c>
      <c r="E193" s="41">
        <f>Source!BZ229</f>
        <v>128</v>
      </c>
      <c r="F193" s="80" t="str">
        <f>CONCATENATE(" )", Source!DL229, Source!FT229, "=", Source!FX229)</f>
        <v xml:space="preserve"> )*0,9=115,2</v>
      </c>
      <c r="G193" s="81"/>
      <c r="H193" s="43">
        <f>SUM(S188:S198)</f>
        <v>1457.56</v>
      </c>
      <c r="I193" s="25"/>
      <c r="J193" s="46">
        <f>Source!AT229</f>
        <v>115</v>
      </c>
      <c r="K193" s="43">
        <f>SUM(T188:T198)</f>
        <v>1455.03</v>
      </c>
      <c r="L193" s="41"/>
    </row>
    <row r="194" spans="1:26" x14ac:dyDescent="0.25">
      <c r="A194" s="38"/>
      <c r="B194" s="39"/>
      <c r="C194" s="39" t="s">
        <v>998</v>
      </c>
      <c r="D194" s="40" t="s">
        <v>997</v>
      </c>
      <c r="E194" s="41">
        <f>Source!CA229</f>
        <v>80</v>
      </c>
      <c r="F194" s="80" t="str">
        <f>CONCATENATE(" )", Source!DM229, Source!FU229, "=", Source!FY229)</f>
        <v xml:space="preserve"> )*0,85=68</v>
      </c>
      <c r="G194" s="81"/>
      <c r="H194" s="43">
        <f>SUM(U188:U198)</f>
        <v>860.36</v>
      </c>
      <c r="I194" s="25"/>
      <c r="J194" s="46">
        <f>Source!AU229</f>
        <v>68</v>
      </c>
      <c r="K194" s="43">
        <f>SUM(V188:V198)</f>
        <v>860.36</v>
      </c>
      <c r="L194" s="41"/>
    </row>
    <row r="195" spans="1:26" x14ac:dyDescent="0.25">
      <c r="A195" s="38"/>
      <c r="B195" s="39"/>
      <c r="C195" s="39" t="s">
        <v>999</v>
      </c>
      <c r="D195" s="40" t="s">
        <v>1000</v>
      </c>
      <c r="E195" s="41">
        <f>Source!AQ229</f>
        <v>12.21</v>
      </c>
      <c r="F195" s="42"/>
      <c r="G195" s="25" t="str">
        <f>Source!DI229</f>
        <v>)*1,15)*1,15</v>
      </c>
      <c r="H195" s="43"/>
      <c r="I195" s="25"/>
      <c r="J195" s="25"/>
      <c r="K195" s="43"/>
      <c r="L195" s="43">
        <f>Source!U229</f>
        <v>154.21077374999999</v>
      </c>
    </row>
    <row r="196" spans="1:26" x14ac:dyDescent="0.25">
      <c r="A196" s="38" t="str">
        <f>Source!E230</f>
        <v>14,1</v>
      </c>
      <c r="B196" s="39" t="str">
        <f>Source!F230</f>
        <v>05.1.01.13-0041</v>
      </c>
      <c r="C196" s="39" t="str">
        <f>Source!G230</f>
        <v>Плиты железобетонные опорные</v>
      </c>
      <c r="D196" s="40" t="str">
        <f>Source!H230</f>
        <v>м3</v>
      </c>
      <c r="E196" s="41">
        <f>Source!I230</f>
        <v>2.37</v>
      </c>
      <c r="F196" s="42">
        <f>Source!AL230+Source!AM230+Source!AO230</f>
        <v>836.2</v>
      </c>
      <c r="G196" s="47" t="s">
        <v>6</v>
      </c>
      <c r="H196" s="43">
        <f>ROUND(Source!AC230*Source!I230, 2)+ROUND(Source!AD230*Source!I230, 2)+ROUND(Source!AF230*Source!I230, 2)</f>
        <v>1981.79</v>
      </c>
      <c r="I196" s="25"/>
      <c r="J196" s="25">
        <f>IF(Source!BC230&lt;&gt; 0, Source!BC230, 1)</f>
        <v>1</v>
      </c>
      <c r="K196" s="43">
        <f>Source!O230</f>
        <v>1981.79</v>
      </c>
      <c r="L196" s="41"/>
      <c r="S196">
        <f>ROUND((Source!FX230/100)*((ROUND(Source!AF230*Source!I230, 2)+ROUND(Source!AE230*Source!I230, 2))), 2)</f>
        <v>0</v>
      </c>
      <c r="T196">
        <f>Source!X230</f>
        <v>0</v>
      </c>
      <c r="U196">
        <f>ROUND((Source!FY230/100)*((ROUND(Source!AF230*Source!I230, 2)+ROUND(Source!AE230*Source!I230, 2))), 2)</f>
        <v>0</v>
      </c>
      <c r="V196">
        <f>Source!Y230</f>
        <v>0</v>
      </c>
      <c r="W196">
        <f>IF(Source!BI230&lt;=1,H196, 0)</f>
        <v>1981.79</v>
      </c>
      <c r="X196">
        <f>IF(Source!BI230=2,H196, 0)</f>
        <v>0</v>
      </c>
      <c r="Y196">
        <f>IF(Source!BI230=3,H196, 0)</f>
        <v>0</v>
      </c>
      <c r="Z196">
        <f>IF(Source!BI230=4,H196, 0)</f>
        <v>0</v>
      </c>
    </row>
    <row r="197" spans="1:26" x14ac:dyDescent="0.25">
      <c r="A197" s="38" t="str">
        <f>Source!E231</f>
        <v>14,2</v>
      </c>
      <c r="B197" s="39" t="str">
        <f>Source!F231</f>
        <v>05.1.07.28-0031</v>
      </c>
      <c r="C197" s="39" t="str">
        <f>Source!G231</f>
        <v>Ступени железобетонные лестничные</v>
      </c>
      <c r="D197" s="40" t="str">
        <f>Source!H231</f>
        <v>м3</v>
      </c>
      <c r="E197" s="41">
        <f>Source!I231</f>
        <v>2.4049999999999998</v>
      </c>
      <c r="F197" s="42">
        <f>Source!AL231+Source!AM231+Source!AO231</f>
        <v>851.6</v>
      </c>
      <c r="G197" s="47" t="s">
        <v>6</v>
      </c>
      <c r="H197" s="43">
        <f>ROUND(Source!AC231*Source!I231, 2)+ROUND(Source!AD231*Source!I231, 2)+ROUND(Source!AF231*Source!I231, 2)</f>
        <v>2048.1</v>
      </c>
      <c r="I197" s="25"/>
      <c r="J197" s="25">
        <f>IF(Source!BC231&lt;&gt; 0, Source!BC231, 1)</f>
        <v>1</v>
      </c>
      <c r="K197" s="43">
        <f>Source!O231</f>
        <v>2048.1</v>
      </c>
      <c r="L197" s="41"/>
      <c r="S197">
        <f>ROUND((Source!FX231/100)*((ROUND(Source!AF231*Source!I231, 2)+ROUND(Source!AE231*Source!I231, 2))), 2)</f>
        <v>0</v>
      </c>
      <c r="T197">
        <f>Source!X231</f>
        <v>0</v>
      </c>
      <c r="U197">
        <f>ROUND((Source!FY231/100)*((ROUND(Source!AF231*Source!I231, 2)+ROUND(Source!AE231*Source!I231, 2))), 2)</f>
        <v>0</v>
      </c>
      <c r="V197">
        <f>Source!Y231</f>
        <v>0</v>
      </c>
      <c r="W197">
        <f>IF(Source!BI231&lt;=1,H197, 0)</f>
        <v>2048.1</v>
      </c>
      <c r="X197">
        <f>IF(Source!BI231=2,H197, 0)</f>
        <v>0</v>
      </c>
      <c r="Y197">
        <f>IF(Source!BI231=3,H197, 0)</f>
        <v>0</v>
      </c>
      <c r="Z197">
        <f>IF(Source!BI231=4,H197, 0)</f>
        <v>0</v>
      </c>
    </row>
    <row r="198" spans="1:26" x14ac:dyDescent="0.25">
      <c r="A198" s="48" t="str">
        <f>Source!E232</f>
        <v>14,3</v>
      </c>
      <c r="B198" s="49" t="str">
        <f>Source!F232</f>
        <v>08.4.02.01-0021</v>
      </c>
      <c r="C198" s="49" t="str">
        <f>Source!G232</f>
        <v>Арматурные сетки сварные</v>
      </c>
      <c r="D198" s="50" t="str">
        <f>Source!H232</f>
        <v>т</v>
      </c>
      <c r="E198" s="51">
        <f>Source!I232</f>
        <v>0.10000000000000002</v>
      </c>
      <c r="F198" s="52">
        <f>Source!AL232+Source!AM232+Source!AO232</f>
        <v>7200</v>
      </c>
      <c r="G198" s="53" t="s">
        <v>6</v>
      </c>
      <c r="H198" s="54">
        <f>ROUND(Source!AC232*Source!I232, 2)+ROUND(Source!AD232*Source!I232, 2)+ROUND(Source!AF232*Source!I232, 2)</f>
        <v>720</v>
      </c>
      <c r="I198" s="55"/>
      <c r="J198" s="55">
        <f>IF(Source!BC232&lt;&gt; 0, Source!BC232, 1)</f>
        <v>1</v>
      </c>
      <c r="K198" s="54">
        <f>Source!O232</f>
        <v>720</v>
      </c>
      <c r="L198" s="51"/>
      <c r="S198">
        <f>ROUND((Source!FX232/100)*((ROUND(Source!AF232*Source!I232, 2)+ROUND(Source!AE232*Source!I232, 2))), 2)</f>
        <v>0</v>
      </c>
      <c r="T198">
        <f>Source!X232</f>
        <v>0</v>
      </c>
      <c r="U198">
        <f>ROUND((Source!FY232/100)*((ROUND(Source!AF232*Source!I232, 2)+ROUND(Source!AE232*Source!I232, 2))), 2)</f>
        <v>0</v>
      </c>
      <c r="V198">
        <f>Source!Y232</f>
        <v>0</v>
      </c>
      <c r="W198">
        <f>IF(Source!BI232&lt;=1,H198, 0)</f>
        <v>720</v>
      </c>
      <c r="X198">
        <f>IF(Source!BI232=2,H198, 0)</f>
        <v>0</v>
      </c>
      <c r="Y198">
        <f>IF(Source!BI232=3,H198, 0)</f>
        <v>0</v>
      </c>
      <c r="Z198">
        <f>IF(Source!BI232=4,H198, 0)</f>
        <v>0</v>
      </c>
    </row>
    <row r="199" spans="1:26" x14ac:dyDescent="0.25">
      <c r="A199" s="44"/>
      <c r="B199" s="44"/>
      <c r="C199" s="44"/>
      <c r="D199" s="44"/>
      <c r="E199" s="44"/>
      <c r="F199" s="44"/>
      <c r="G199" s="79">
        <f>H189+H190+H192+H193+H194+SUM(H196:H198)</f>
        <v>13241.609999999999</v>
      </c>
      <c r="H199" s="79"/>
      <c r="I199" s="44"/>
      <c r="J199" s="79">
        <f>K189+K190+K192+K193+K194+SUM(K196:K198)</f>
        <v>13239.079999999998</v>
      </c>
      <c r="K199" s="79"/>
      <c r="L199" s="56">
        <f>Source!U229</f>
        <v>154.21077374999999</v>
      </c>
      <c r="O199" s="20">
        <f>G199</f>
        <v>13241.609999999999</v>
      </c>
      <c r="P199" s="20">
        <f>J199</f>
        <v>13239.079999999998</v>
      </c>
      <c r="Q199" s="20">
        <f>L199</f>
        <v>154.21077374999999</v>
      </c>
      <c r="W199">
        <f>IF(Source!BI229&lt;=1,H189+H190+H192+H193+H194, 0)</f>
        <v>8491.7199999999993</v>
      </c>
      <c r="X199">
        <f>IF(Source!BI229=2,H189+H190+H192+H193+H194, 0)</f>
        <v>0</v>
      </c>
      <c r="Y199">
        <f>IF(Source!BI229=3,H189+H190+H192+H193+H194, 0)</f>
        <v>0</v>
      </c>
      <c r="Z199">
        <f>IF(Source!BI229=4,H189+H190+H192+H193+H194, 0)</f>
        <v>0</v>
      </c>
    </row>
    <row r="200" spans="1:26" x14ac:dyDescent="0.25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</row>
    <row r="201" spans="1:26" x14ac:dyDescent="0.25">
      <c r="A201" s="83" t="str">
        <f>CONCATENATE("Итого по подразделу: ",IF(Source!G234&lt;&gt;"Новый подраздел", Source!G234, ""))</f>
        <v>Итого по подразделу: Крыльца</v>
      </c>
      <c r="B201" s="83"/>
      <c r="C201" s="83"/>
      <c r="D201" s="83"/>
      <c r="E201" s="83"/>
      <c r="F201" s="83"/>
      <c r="G201" s="82">
        <f>SUM(O187:O200)</f>
        <v>13241.609999999999</v>
      </c>
      <c r="H201" s="82"/>
      <c r="I201" s="57"/>
      <c r="J201" s="82">
        <f>SUM(P187:P200)</f>
        <v>13239.079999999998</v>
      </c>
      <c r="K201" s="82"/>
      <c r="L201" s="56">
        <f>SUM(Q187:Q200)</f>
        <v>154.21077374999999</v>
      </c>
    </row>
    <row r="202" spans="1:26" x14ac:dyDescent="0.25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</row>
    <row r="203" spans="1:26" x14ac:dyDescent="0.25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</row>
    <row r="204" spans="1:26" x14ac:dyDescent="0.25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</row>
    <row r="205" spans="1:26" x14ac:dyDescent="0.25">
      <c r="A205" s="83" t="str">
        <f>CONCATENATE("Итого по разделу: ",IF(Source!G263&lt;&gt;"Новый раздел", Source!G263, ""))</f>
        <v>Итого по разделу: Фундаменты</v>
      </c>
      <c r="B205" s="83"/>
      <c r="C205" s="83"/>
      <c r="D205" s="83"/>
      <c r="E205" s="83"/>
      <c r="F205" s="83"/>
      <c r="G205" s="82">
        <f>SUM(O137:O204)</f>
        <v>24883.989999999998</v>
      </c>
      <c r="H205" s="82"/>
      <c r="I205" s="57"/>
      <c r="J205" s="82">
        <f>SUM(P137:P204)</f>
        <v>24879.929999999997</v>
      </c>
      <c r="K205" s="82"/>
      <c r="L205" s="56">
        <f>SUM(Q137:Q204)</f>
        <v>247.08994874999999</v>
      </c>
    </row>
    <row r="206" spans="1:26" x14ac:dyDescent="0.25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</row>
    <row r="207" spans="1:26" x14ac:dyDescent="0.25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</row>
    <row r="208" spans="1:26" x14ac:dyDescent="0.25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</row>
    <row r="209" spans="1:26" x14ac:dyDescent="0.25">
      <c r="A209" s="84" t="str">
        <f>CONCATENATE("Раздел: ",IF(Source!G292&lt;&gt;"Новый раздел", Source!G292, ""))</f>
        <v>Раздел: Полы</v>
      </c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</row>
    <row r="210" spans="1:26" ht="39.6" x14ac:dyDescent="0.25">
      <c r="A210" s="38" t="str">
        <f>Source!E296</f>
        <v>15</v>
      </c>
      <c r="B210" s="39" t="s">
        <v>1013</v>
      </c>
      <c r="C210" s="39" t="str">
        <f>Source!G296</f>
        <v>Устройство подстилающих слоев песчаных</v>
      </c>
      <c r="D210" s="40" t="str">
        <f>Source!H296</f>
        <v>м3</v>
      </c>
      <c r="E210" s="41">
        <f>Source!I296</f>
        <v>12</v>
      </c>
      <c r="F210" s="42">
        <f>Source!AL296+Source!AM296+Source!AO296</f>
        <v>57.07</v>
      </c>
      <c r="G210" s="25"/>
      <c r="H210" s="43"/>
      <c r="I210" s="25" t="str">
        <f>Source!BO296</f>
        <v/>
      </c>
      <c r="J210" s="25"/>
      <c r="K210" s="43"/>
      <c r="L210" s="41"/>
      <c r="S210">
        <f>ROUND((Source!FX296/100)*((ROUND(Source!AF296*Source!I296, 2)+ROUND(Source!AE296*Source!I296, 2))), 2)</f>
        <v>524.41999999999996</v>
      </c>
      <c r="T210">
        <f>Source!X296</f>
        <v>523.97</v>
      </c>
      <c r="U210">
        <f>ROUND((Source!FY296/100)*((ROUND(Source!AF296*Source!I296, 2)+ROUND(Source!AE296*Source!I296, 2))), 2)</f>
        <v>287.95999999999998</v>
      </c>
      <c r="V210">
        <f>Source!Y296</f>
        <v>289.08999999999997</v>
      </c>
    </row>
    <row r="211" spans="1:26" x14ac:dyDescent="0.25">
      <c r="A211" s="38"/>
      <c r="B211" s="39"/>
      <c r="C211" s="39" t="s">
        <v>993</v>
      </c>
      <c r="D211" s="40"/>
      <c r="E211" s="41"/>
      <c r="F211" s="42">
        <f>Source!AO296</f>
        <v>29.46</v>
      </c>
      <c r="G211" s="25" t="str">
        <f>Source!DG296</f>
        <v>)*1,15</v>
      </c>
      <c r="H211" s="43">
        <f>ROUND(Source!AF296*Source!I296, 2)</f>
        <v>406.55</v>
      </c>
      <c r="I211" s="25"/>
      <c r="J211" s="25">
        <f>IF(Source!BA296&lt;&gt; 0, Source!BA296, 1)</f>
        <v>1</v>
      </c>
      <c r="K211" s="43">
        <f>Source!S296</f>
        <v>406.55</v>
      </c>
      <c r="L211" s="41"/>
      <c r="R211">
        <f>H211</f>
        <v>406.55</v>
      </c>
    </row>
    <row r="212" spans="1:26" x14ac:dyDescent="0.25">
      <c r="A212" s="38"/>
      <c r="B212" s="39"/>
      <c r="C212" s="39" t="s">
        <v>72</v>
      </c>
      <c r="D212" s="40"/>
      <c r="E212" s="41"/>
      <c r="F212" s="42">
        <f>Source!AM296</f>
        <v>27.24</v>
      </c>
      <c r="G212" s="25" t="str">
        <f>Source!DE296</f>
        <v>)*1,25</v>
      </c>
      <c r="H212" s="43">
        <f>ROUND(Source!AD296*Source!I296, 2)</f>
        <v>408.6</v>
      </c>
      <c r="I212" s="25"/>
      <c r="J212" s="25">
        <f>IF(Source!BB296&lt;&gt; 0, Source!BB296, 1)</f>
        <v>1</v>
      </c>
      <c r="K212" s="43">
        <f>Source!Q296</f>
        <v>408.6</v>
      </c>
      <c r="L212" s="41"/>
    </row>
    <row r="213" spans="1:26" x14ac:dyDescent="0.25">
      <c r="A213" s="38"/>
      <c r="B213" s="39"/>
      <c r="C213" s="39" t="s">
        <v>994</v>
      </c>
      <c r="D213" s="40"/>
      <c r="E213" s="41"/>
      <c r="F213" s="42">
        <f>Source!AN296</f>
        <v>3.01</v>
      </c>
      <c r="G213" s="25" t="str">
        <f>Source!DF296</f>
        <v>)*1,25</v>
      </c>
      <c r="H213" s="45">
        <f>ROUND(Source!AE296*Source!I296, 2)</f>
        <v>45.15</v>
      </c>
      <c r="I213" s="25"/>
      <c r="J213" s="25">
        <f>IF(Source!BS296&lt;&gt; 0, Source!BS296, 1)</f>
        <v>1</v>
      </c>
      <c r="K213" s="45">
        <f>Source!R296</f>
        <v>45.15</v>
      </c>
      <c r="L213" s="41"/>
      <c r="R213">
        <f>H213</f>
        <v>45.15</v>
      </c>
    </row>
    <row r="214" spans="1:26" x14ac:dyDescent="0.25">
      <c r="A214" s="38"/>
      <c r="B214" s="39"/>
      <c r="C214" s="39" t="s">
        <v>995</v>
      </c>
      <c r="D214" s="40"/>
      <c r="E214" s="41"/>
      <c r="F214" s="42">
        <f>Source!AL296</f>
        <v>0.37</v>
      </c>
      <c r="G214" s="25" t="str">
        <f>Source!DD296</f>
        <v/>
      </c>
      <c r="H214" s="43">
        <f>ROUND(Source!AC296*Source!I296, 2)</f>
        <v>4.4400000000000004</v>
      </c>
      <c r="I214" s="25"/>
      <c r="J214" s="25">
        <f>IF(Source!BC296&lt;&gt; 0, Source!BC296, 1)</f>
        <v>1</v>
      </c>
      <c r="K214" s="43">
        <f>Source!P296</f>
        <v>4.4400000000000004</v>
      </c>
      <c r="L214" s="41"/>
    </row>
    <row r="215" spans="1:26" x14ac:dyDescent="0.25">
      <c r="A215" s="38"/>
      <c r="B215" s="39"/>
      <c r="C215" s="39" t="s">
        <v>996</v>
      </c>
      <c r="D215" s="40" t="s">
        <v>997</v>
      </c>
      <c r="E215" s="41">
        <f>Source!BZ296</f>
        <v>129</v>
      </c>
      <c r="F215" s="80" t="str">
        <f>CONCATENATE(" )", Source!DL296, Source!FT296, "=", Source!FX296)</f>
        <v xml:space="preserve"> )*0,9=116,1</v>
      </c>
      <c r="G215" s="81"/>
      <c r="H215" s="43">
        <f>SUM(S210:S218)</f>
        <v>524.41999999999996</v>
      </c>
      <c r="I215" s="25"/>
      <c r="J215" s="46">
        <f>Source!AT296</f>
        <v>116</v>
      </c>
      <c r="K215" s="43">
        <f>SUM(T210:T218)</f>
        <v>523.97</v>
      </c>
      <c r="L215" s="41"/>
    </row>
    <row r="216" spans="1:26" x14ac:dyDescent="0.25">
      <c r="A216" s="38"/>
      <c r="B216" s="39"/>
      <c r="C216" s="39" t="s">
        <v>998</v>
      </c>
      <c r="D216" s="40" t="s">
        <v>997</v>
      </c>
      <c r="E216" s="41">
        <f>Source!CA296</f>
        <v>75</v>
      </c>
      <c r="F216" s="80" t="str">
        <f>CONCATENATE(" )", Source!DM296, Source!FU296, "=", Source!FY296)</f>
        <v xml:space="preserve"> )*0,85=63,75</v>
      </c>
      <c r="G216" s="81"/>
      <c r="H216" s="43">
        <f>SUM(U210:U218)</f>
        <v>287.95999999999998</v>
      </c>
      <c r="I216" s="25"/>
      <c r="J216" s="46">
        <f>Source!AU296</f>
        <v>64</v>
      </c>
      <c r="K216" s="43">
        <f>SUM(V210:V218)</f>
        <v>289.08999999999997</v>
      </c>
      <c r="L216" s="41"/>
    </row>
    <row r="217" spans="1:26" x14ac:dyDescent="0.25">
      <c r="A217" s="38"/>
      <c r="B217" s="39"/>
      <c r="C217" s="39" t="s">
        <v>999</v>
      </c>
      <c r="D217" s="40" t="s">
        <v>1000</v>
      </c>
      <c r="E217" s="41">
        <f>Source!AQ296</f>
        <v>3.41</v>
      </c>
      <c r="F217" s="42"/>
      <c r="G217" s="25" t="str">
        <f>Source!DI296</f>
        <v>)*1,15</v>
      </c>
      <c r="H217" s="43"/>
      <c r="I217" s="25"/>
      <c r="J217" s="25"/>
      <c r="K217" s="43"/>
      <c r="L217" s="43">
        <f>Source!U296</f>
        <v>47.058</v>
      </c>
    </row>
    <row r="218" spans="1:26" ht="26.4" x14ac:dyDescent="0.25">
      <c r="A218" s="48" t="str">
        <f>Source!E297</f>
        <v>15,1</v>
      </c>
      <c r="B218" s="49" t="str">
        <f>Source!F297</f>
        <v>02.3.01.02-0033</v>
      </c>
      <c r="C218" s="49" t="str">
        <f>Source!G297</f>
        <v>Песок природный обогащенный для строительных работ средний</v>
      </c>
      <c r="D218" s="50" t="str">
        <f>Source!H297</f>
        <v>м3</v>
      </c>
      <c r="E218" s="51">
        <f>Source!I297</f>
        <v>14.399999999999999</v>
      </c>
      <c r="F218" s="52">
        <f>Source!AL297+Source!AM297+Source!AO297</f>
        <v>70.599999999999994</v>
      </c>
      <c r="G218" s="53" t="s">
        <v>6</v>
      </c>
      <c r="H218" s="54">
        <f>ROUND(Source!AC297*Source!I297, 2)+ROUND(Source!AD297*Source!I297, 2)+ROUND(Source!AF297*Source!I297, 2)</f>
        <v>1016.64</v>
      </c>
      <c r="I218" s="55"/>
      <c r="J218" s="55">
        <f>IF(Source!BC297&lt;&gt; 0, Source!BC297, 1)</f>
        <v>1</v>
      </c>
      <c r="K218" s="54">
        <f>Source!O297</f>
        <v>1016.64</v>
      </c>
      <c r="L218" s="51"/>
      <c r="S218">
        <f>ROUND((Source!FX297/100)*((ROUND(Source!AF297*Source!I297, 2)+ROUND(Source!AE297*Source!I297, 2))), 2)</f>
        <v>0</v>
      </c>
      <c r="T218">
        <f>Source!X297</f>
        <v>0</v>
      </c>
      <c r="U218">
        <f>ROUND((Source!FY297/100)*((ROUND(Source!AF297*Source!I297, 2)+ROUND(Source!AE297*Source!I297, 2))), 2)</f>
        <v>0</v>
      </c>
      <c r="V218">
        <f>Source!Y297</f>
        <v>0</v>
      </c>
      <c r="W218">
        <f>IF(Source!BI297&lt;=1,H218, 0)</f>
        <v>1016.64</v>
      </c>
      <c r="X218">
        <f>IF(Source!BI297=2,H218, 0)</f>
        <v>0</v>
      </c>
      <c r="Y218">
        <f>IF(Source!BI297=3,H218, 0)</f>
        <v>0</v>
      </c>
      <c r="Z218">
        <f>IF(Source!BI297=4,H218, 0)</f>
        <v>0</v>
      </c>
    </row>
    <row r="219" spans="1:26" x14ac:dyDescent="0.25">
      <c r="A219" s="44"/>
      <c r="B219" s="44"/>
      <c r="C219" s="44"/>
      <c r="D219" s="44"/>
      <c r="E219" s="44"/>
      <c r="F219" s="44"/>
      <c r="G219" s="79">
        <f>H211+H212+H214+H215+H216+SUM(H218:H218)</f>
        <v>2648.61</v>
      </c>
      <c r="H219" s="79"/>
      <c r="I219" s="44"/>
      <c r="J219" s="79">
        <f>K211+K212+K214+K215+K216+SUM(K218:K218)</f>
        <v>2649.29</v>
      </c>
      <c r="K219" s="79"/>
      <c r="L219" s="56">
        <f>Source!U296</f>
        <v>47.058</v>
      </c>
      <c r="O219" s="20">
        <f>G219</f>
        <v>2648.61</v>
      </c>
      <c r="P219" s="20">
        <f>J219</f>
        <v>2649.29</v>
      </c>
      <c r="Q219" s="20">
        <f>L219</f>
        <v>47.058</v>
      </c>
      <c r="W219">
        <f>IF(Source!BI296&lt;=1,H211+H212+H214+H215+H216, 0)</f>
        <v>1631.9700000000003</v>
      </c>
      <c r="X219">
        <f>IF(Source!BI296=2,H211+H212+H214+H215+H216, 0)</f>
        <v>0</v>
      </c>
      <c r="Y219">
        <f>IF(Source!BI296=3,H211+H212+H214+H215+H216, 0)</f>
        <v>0</v>
      </c>
      <c r="Z219">
        <f>IF(Source!BI296=4,H211+H212+H214+H215+H216, 0)</f>
        <v>0</v>
      </c>
    </row>
    <row r="220" spans="1:26" ht="39.6" x14ac:dyDescent="0.25">
      <c r="A220" s="38" t="str">
        <f>Source!E298</f>
        <v>16</v>
      </c>
      <c r="B220" s="39" t="s">
        <v>1014</v>
      </c>
      <c r="C220" s="39" t="str">
        <f>Source!G298</f>
        <v>Устройство покрытий щебеночных с пропиткой битумом</v>
      </c>
      <c r="D220" s="40" t="str">
        <f>Source!H298</f>
        <v>100 м2</v>
      </c>
      <c r="E220" s="41">
        <f>Source!I298</f>
        <v>1.036</v>
      </c>
      <c r="F220" s="42">
        <f>Source!AL298+Source!AM298+Source!AO298</f>
        <v>2472.06</v>
      </c>
      <c r="G220" s="25"/>
      <c r="H220" s="43"/>
      <c r="I220" s="25" t="str">
        <f>Source!BO298</f>
        <v/>
      </c>
      <c r="J220" s="25"/>
      <c r="K220" s="43"/>
      <c r="L220" s="41"/>
      <c r="S220">
        <f>ROUND((Source!FX298/100)*((ROUND(Source!AF298*Source!I298, 2)+ROUND(Source!AE298*Source!I298, 2))), 2)</f>
        <v>387.83</v>
      </c>
      <c r="T220">
        <f>Source!X298</f>
        <v>387.5</v>
      </c>
      <c r="U220">
        <f>ROUND((Source!FY298/100)*((ROUND(Source!AF298*Source!I298, 2)+ROUND(Source!AE298*Source!I298, 2))), 2)</f>
        <v>212.96</v>
      </c>
      <c r="V220">
        <f>Source!Y298</f>
        <v>213.79</v>
      </c>
    </row>
    <row r="221" spans="1:26" x14ac:dyDescent="0.25">
      <c r="A221" s="44"/>
      <c r="B221" s="44"/>
      <c r="C221" s="19" t="str">
        <f>"Объем: "&amp;Source!I298&amp;"=103,6/"&amp;"100"</f>
        <v>Объем: 1,036=103,6/100</v>
      </c>
      <c r="D221" s="44"/>
      <c r="E221" s="44"/>
      <c r="F221" s="44"/>
      <c r="G221" s="44"/>
      <c r="H221" s="44"/>
      <c r="I221" s="44"/>
      <c r="J221" s="44"/>
      <c r="K221" s="44"/>
      <c r="L221" s="44"/>
    </row>
    <row r="222" spans="1:26" x14ac:dyDescent="0.25">
      <c r="A222" s="38"/>
      <c r="B222" s="39"/>
      <c r="C222" s="39" t="s">
        <v>993</v>
      </c>
      <c r="D222" s="40"/>
      <c r="E222" s="41"/>
      <c r="F222" s="42">
        <f>Source!AO298</f>
        <v>234.02</v>
      </c>
      <c r="G222" s="25" t="str">
        <f>Source!DG298</f>
        <v>)*1,15</v>
      </c>
      <c r="H222" s="43">
        <f>ROUND(Source!AF298*Source!I298, 2)</f>
        <v>278.81</v>
      </c>
      <c r="I222" s="25"/>
      <c r="J222" s="25">
        <f>IF(Source!BA298&lt;&gt; 0, Source!BA298, 1)</f>
        <v>1</v>
      </c>
      <c r="K222" s="43">
        <f>Source!S298</f>
        <v>278.81</v>
      </c>
      <c r="L222" s="41"/>
      <c r="R222">
        <f>H222</f>
        <v>278.81</v>
      </c>
    </row>
    <row r="223" spans="1:26" x14ac:dyDescent="0.25">
      <c r="A223" s="38"/>
      <c r="B223" s="39"/>
      <c r="C223" s="39" t="s">
        <v>72</v>
      </c>
      <c r="D223" s="40"/>
      <c r="E223" s="41"/>
      <c r="F223" s="42">
        <f>Source!AM298</f>
        <v>393.42</v>
      </c>
      <c r="G223" s="25" t="str">
        <f>Source!DE298</f>
        <v>)*1,25</v>
      </c>
      <c r="H223" s="43">
        <f>ROUND(Source!AD298*Source!I298, 2)</f>
        <v>509.48</v>
      </c>
      <c r="I223" s="25"/>
      <c r="J223" s="25">
        <f>IF(Source!BB298&lt;&gt; 0, Source!BB298, 1)</f>
        <v>1</v>
      </c>
      <c r="K223" s="43">
        <f>Source!Q298</f>
        <v>509.48</v>
      </c>
      <c r="L223" s="41"/>
    </row>
    <row r="224" spans="1:26" x14ac:dyDescent="0.25">
      <c r="A224" s="38"/>
      <c r="B224" s="39"/>
      <c r="C224" s="39" t="s">
        <v>994</v>
      </c>
      <c r="D224" s="40"/>
      <c r="E224" s="41"/>
      <c r="F224" s="42">
        <f>Source!AN298</f>
        <v>42.66</v>
      </c>
      <c r="G224" s="25" t="str">
        <f>Source!DF298</f>
        <v>)*1,25</v>
      </c>
      <c r="H224" s="45">
        <f>ROUND(Source!AE298*Source!I298, 2)</f>
        <v>55.24</v>
      </c>
      <c r="I224" s="25"/>
      <c r="J224" s="25">
        <f>IF(Source!BS298&lt;&gt; 0, Source!BS298, 1)</f>
        <v>1</v>
      </c>
      <c r="K224" s="45">
        <f>Source!R298</f>
        <v>55.24</v>
      </c>
      <c r="L224" s="41"/>
      <c r="R224">
        <f>H224</f>
        <v>55.24</v>
      </c>
    </row>
    <row r="225" spans="1:26" x14ac:dyDescent="0.25">
      <c r="A225" s="38"/>
      <c r="B225" s="39"/>
      <c r="C225" s="39" t="s">
        <v>995</v>
      </c>
      <c r="D225" s="40"/>
      <c r="E225" s="41"/>
      <c r="F225" s="42">
        <f>Source!AL298</f>
        <v>1844.62</v>
      </c>
      <c r="G225" s="25" t="str">
        <f>Source!DD298</f>
        <v/>
      </c>
      <c r="H225" s="43">
        <f>ROUND(Source!AC298*Source!I298, 2)</f>
        <v>1911.03</v>
      </c>
      <c r="I225" s="25"/>
      <c r="J225" s="25">
        <f>IF(Source!BC298&lt;&gt; 0, Source!BC298, 1)</f>
        <v>1</v>
      </c>
      <c r="K225" s="43">
        <f>Source!P298</f>
        <v>1911.03</v>
      </c>
      <c r="L225" s="41"/>
    </row>
    <row r="226" spans="1:26" x14ac:dyDescent="0.25">
      <c r="A226" s="38"/>
      <c r="B226" s="39"/>
      <c r="C226" s="39" t="s">
        <v>996</v>
      </c>
      <c r="D226" s="40" t="s">
        <v>997</v>
      </c>
      <c r="E226" s="41">
        <f>Source!BZ298</f>
        <v>129</v>
      </c>
      <c r="F226" s="80" t="str">
        <f>CONCATENATE(" )", Source!DL298, Source!FT298, "=", Source!FX298)</f>
        <v xml:space="preserve"> )*0,9=116,1</v>
      </c>
      <c r="G226" s="81"/>
      <c r="H226" s="43">
        <f>SUM(S220:S231)</f>
        <v>387.83</v>
      </c>
      <c r="I226" s="25"/>
      <c r="J226" s="46">
        <f>Source!AT298</f>
        <v>116</v>
      </c>
      <c r="K226" s="43">
        <f>SUM(T220:T231)</f>
        <v>387.5</v>
      </c>
      <c r="L226" s="41"/>
    </row>
    <row r="227" spans="1:26" x14ac:dyDescent="0.25">
      <c r="A227" s="38"/>
      <c r="B227" s="39"/>
      <c r="C227" s="39" t="s">
        <v>998</v>
      </c>
      <c r="D227" s="40" t="s">
        <v>997</v>
      </c>
      <c r="E227" s="41">
        <f>Source!CA298</f>
        <v>75</v>
      </c>
      <c r="F227" s="80" t="str">
        <f>CONCATENATE(" )", Source!DM298, Source!FU298, "=", Source!FY298)</f>
        <v xml:space="preserve"> )*0,85=63,75</v>
      </c>
      <c r="G227" s="81"/>
      <c r="H227" s="43">
        <f>SUM(U220:U231)</f>
        <v>212.96</v>
      </c>
      <c r="I227" s="25"/>
      <c r="J227" s="46">
        <f>Source!AU298</f>
        <v>64</v>
      </c>
      <c r="K227" s="43">
        <f>SUM(V220:V231)</f>
        <v>213.79</v>
      </c>
      <c r="L227" s="41"/>
    </row>
    <row r="228" spans="1:26" x14ac:dyDescent="0.25">
      <c r="A228" s="38"/>
      <c r="B228" s="39"/>
      <c r="C228" s="39" t="s">
        <v>999</v>
      </c>
      <c r="D228" s="40" t="s">
        <v>1000</v>
      </c>
      <c r="E228" s="41">
        <f>Source!AQ298</f>
        <v>28.4</v>
      </c>
      <c r="F228" s="42"/>
      <c r="G228" s="25" t="str">
        <f>Source!DI298</f>
        <v>)*1,15</v>
      </c>
      <c r="H228" s="43"/>
      <c r="I228" s="25"/>
      <c r="J228" s="25"/>
      <c r="K228" s="43"/>
      <c r="L228" s="43">
        <f>Source!U298</f>
        <v>33.835760000000001</v>
      </c>
    </row>
    <row r="229" spans="1:26" ht="39.6" x14ac:dyDescent="0.25">
      <c r="A229" s="38" t="str">
        <f>Source!E299</f>
        <v>16,1</v>
      </c>
      <c r="B229" s="39" t="str">
        <f>Source!F299</f>
        <v>02.2.05.04-0075</v>
      </c>
      <c r="C229" s="39" t="str">
        <f>Source!G299</f>
        <v>Щебень из природного камня для строительных работ марка 300, фракция 5(3)-10 мм</v>
      </c>
      <c r="D229" s="40" t="str">
        <f>Source!H299</f>
        <v>м3</v>
      </c>
      <c r="E229" s="41">
        <f>Source!I299</f>
        <v>1.9062399999999999</v>
      </c>
      <c r="F229" s="42">
        <f>Source!AL299+Source!AM299+Source!AO299</f>
        <v>142.75</v>
      </c>
      <c r="G229" s="47" t="s">
        <v>6</v>
      </c>
      <c r="H229" s="43">
        <f>ROUND(Source!AC299*Source!I299, 2)+ROUND(Source!AD299*Source!I299, 2)+ROUND(Source!AF299*Source!I299, 2)</f>
        <v>272.12</v>
      </c>
      <c r="I229" s="25"/>
      <c r="J229" s="25">
        <f>IF(Source!BC299&lt;&gt; 0, Source!BC299, 1)</f>
        <v>1</v>
      </c>
      <c r="K229" s="43">
        <f>Source!O299</f>
        <v>272.12</v>
      </c>
      <c r="L229" s="41"/>
      <c r="S229">
        <f>ROUND((Source!FX299/100)*((ROUND(Source!AF299*Source!I299, 2)+ROUND(Source!AE299*Source!I299, 2))), 2)</f>
        <v>0</v>
      </c>
      <c r="T229">
        <f>Source!X299</f>
        <v>0</v>
      </c>
      <c r="U229">
        <f>ROUND((Source!FY299/100)*((ROUND(Source!AF299*Source!I299, 2)+ROUND(Source!AE299*Source!I299, 2))), 2)</f>
        <v>0</v>
      </c>
      <c r="V229">
        <f>Source!Y299</f>
        <v>0</v>
      </c>
      <c r="W229">
        <f>IF(Source!BI299&lt;=1,H229, 0)</f>
        <v>272.12</v>
      </c>
      <c r="X229">
        <f>IF(Source!BI299=2,H229, 0)</f>
        <v>0</v>
      </c>
      <c r="Y229">
        <f>IF(Source!BI299=3,H229, 0)</f>
        <v>0</v>
      </c>
      <c r="Z229">
        <f>IF(Source!BI299=4,H229, 0)</f>
        <v>0</v>
      </c>
    </row>
    <row r="230" spans="1:26" ht="39.6" x14ac:dyDescent="0.25">
      <c r="A230" s="38" t="str">
        <f>Source!E300</f>
        <v>16,2</v>
      </c>
      <c r="B230" s="39" t="str">
        <f>Source!F300</f>
        <v>02.2.05.04-0076</v>
      </c>
      <c r="C230" s="39" t="str">
        <f>Source!G300</f>
        <v>Щебень из природного камня для строительных работ марка 300, фракция 10-20 мм</v>
      </c>
      <c r="D230" s="40" t="str">
        <f>Source!H300</f>
        <v>м3</v>
      </c>
      <c r="E230" s="41">
        <f>Source!I300</f>
        <v>0.95311999999999997</v>
      </c>
      <c r="F230" s="42">
        <f>Source!AL300+Source!AM300+Source!AO300</f>
        <v>141.47999999999999</v>
      </c>
      <c r="G230" s="47" t="s">
        <v>6</v>
      </c>
      <c r="H230" s="43">
        <f>ROUND(Source!AC300*Source!I300, 2)+ROUND(Source!AD300*Source!I300, 2)+ROUND(Source!AF300*Source!I300, 2)</f>
        <v>134.85</v>
      </c>
      <c r="I230" s="25"/>
      <c r="J230" s="25">
        <f>IF(Source!BC300&lt;&gt; 0, Source!BC300, 1)</f>
        <v>1</v>
      </c>
      <c r="K230" s="43">
        <f>Source!O300</f>
        <v>134.85</v>
      </c>
      <c r="L230" s="41"/>
      <c r="S230">
        <f>ROUND((Source!FX300/100)*((ROUND(Source!AF300*Source!I300, 2)+ROUND(Source!AE300*Source!I300, 2))), 2)</f>
        <v>0</v>
      </c>
      <c r="T230">
        <f>Source!X300</f>
        <v>0</v>
      </c>
      <c r="U230">
        <f>ROUND((Source!FY300/100)*((ROUND(Source!AF300*Source!I300, 2)+ROUND(Source!AE300*Source!I300, 2))), 2)</f>
        <v>0</v>
      </c>
      <c r="V230">
        <f>Source!Y300</f>
        <v>0</v>
      </c>
      <c r="W230">
        <f>IF(Source!BI300&lt;=1,H230, 0)</f>
        <v>134.85</v>
      </c>
      <c r="X230">
        <f>IF(Source!BI300=2,H230, 0)</f>
        <v>0</v>
      </c>
      <c r="Y230">
        <f>IF(Source!BI300=3,H230, 0)</f>
        <v>0</v>
      </c>
      <c r="Z230">
        <f>IF(Source!BI300=4,H230, 0)</f>
        <v>0</v>
      </c>
    </row>
    <row r="231" spans="1:26" ht="39.6" x14ac:dyDescent="0.25">
      <c r="A231" s="48" t="str">
        <f>Source!E301</f>
        <v>16,3</v>
      </c>
      <c r="B231" s="49" t="str">
        <f>Source!F301</f>
        <v>02.2.05.04-0077</v>
      </c>
      <c r="C231" s="49" t="str">
        <f>Source!G301</f>
        <v>Щебень из природного камня для строительных работ марка 300, фракция 20-40 мм</v>
      </c>
      <c r="D231" s="50" t="str">
        <f>Source!H301</f>
        <v>м3</v>
      </c>
      <c r="E231" s="51">
        <f>Source!I301</f>
        <v>3.0872799999999998</v>
      </c>
      <c r="F231" s="52">
        <f>Source!AL301+Source!AM301+Source!AO301</f>
        <v>136.84</v>
      </c>
      <c r="G231" s="53" t="s">
        <v>6</v>
      </c>
      <c r="H231" s="54">
        <f>ROUND(Source!AC301*Source!I301, 2)+ROUND(Source!AD301*Source!I301, 2)+ROUND(Source!AF301*Source!I301, 2)</f>
        <v>422.46</v>
      </c>
      <c r="I231" s="55"/>
      <c r="J231" s="55">
        <f>IF(Source!BC301&lt;&gt; 0, Source!BC301, 1)</f>
        <v>1</v>
      </c>
      <c r="K231" s="54">
        <f>Source!O301</f>
        <v>422.46</v>
      </c>
      <c r="L231" s="51"/>
      <c r="S231">
        <f>ROUND((Source!FX301/100)*((ROUND(Source!AF301*Source!I301, 2)+ROUND(Source!AE301*Source!I301, 2))), 2)</f>
        <v>0</v>
      </c>
      <c r="T231">
        <f>Source!X301</f>
        <v>0</v>
      </c>
      <c r="U231">
        <f>ROUND((Source!FY301/100)*((ROUND(Source!AF301*Source!I301, 2)+ROUND(Source!AE301*Source!I301, 2))), 2)</f>
        <v>0</v>
      </c>
      <c r="V231">
        <f>Source!Y301</f>
        <v>0</v>
      </c>
      <c r="W231">
        <f>IF(Source!BI301&lt;=1,H231, 0)</f>
        <v>422.46</v>
      </c>
      <c r="X231">
        <f>IF(Source!BI301=2,H231, 0)</f>
        <v>0</v>
      </c>
      <c r="Y231">
        <f>IF(Source!BI301=3,H231, 0)</f>
        <v>0</v>
      </c>
      <c r="Z231">
        <f>IF(Source!BI301=4,H231, 0)</f>
        <v>0</v>
      </c>
    </row>
    <row r="232" spans="1:26" x14ac:dyDescent="0.25">
      <c r="A232" s="44"/>
      <c r="B232" s="44"/>
      <c r="C232" s="44"/>
      <c r="D232" s="44"/>
      <c r="E232" s="44"/>
      <c r="F232" s="44"/>
      <c r="G232" s="79">
        <f>H222+H223+H225+H226+H227+SUM(H229:H231)</f>
        <v>4129.54</v>
      </c>
      <c r="H232" s="79"/>
      <c r="I232" s="44"/>
      <c r="J232" s="79">
        <f>K222+K223+K225+K226+K227+SUM(K229:K231)</f>
        <v>4130.04</v>
      </c>
      <c r="K232" s="79"/>
      <c r="L232" s="56">
        <f>Source!U298</f>
        <v>33.835760000000001</v>
      </c>
      <c r="O232" s="20">
        <f>G232</f>
        <v>4129.54</v>
      </c>
      <c r="P232" s="20">
        <f>J232</f>
        <v>4130.04</v>
      </c>
      <c r="Q232" s="20">
        <f>L232</f>
        <v>33.835760000000001</v>
      </c>
      <c r="W232">
        <f>IF(Source!BI298&lt;=1,H222+H223+H225+H226+H227, 0)</f>
        <v>3300.1099999999997</v>
      </c>
      <c r="X232">
        <f>IF(Source!BI298=2,H222+H223+H225+H226+H227, 0)</f>
        <v>0</v>
      </c>
      <c r="Y232">
        <f>IF(Source!BI298=3,H222+H223+H225+H226+H227, 0)</f>
        <v>0</v>
      </c>
      <c r="Z232">
        <f>IF(Source!BI298=4,H222+H223+H225+H226+H227, 0)</f>
        <v>0</v>
      </c>
    </row>
    <row r="233" spans="1:26" ht="39.6" x14ac:dyDescent="0.25">
      <c r="A233" s="38" t="str">
        <f>Source!E302</f>
        <v>17</v>
      </c>
      <c r="B233" s="39" t="s">
        <v>1015</v>
      </c>
      <c r="C233" s="39" t="str">
        <f>Source!G302</f>
        <v>Устройство фундаментных плит железобетонных плоских</v>
      </c>
      <c r="D233" s="40" t="str">
        <f>Source!H302</f>
        <v>100 м3</v>
      </c>
      <c r="E233" s="41">
        <f>Source!I302</f>
        <v>0.19</v>
      </c>
      <c r="F233" s="42">
        <f>Source!AL302+Source!AM302+Source!AO302</f>
        <v>4908.05</v>
      </c>
      <c r="G233" s="25"/>
      <c r="H233" s="43"/>
      <c r="I233" s="25" t="str">
        <f>Source!BO302</f>
        <v/>
      </c>
      <c r="J233" s="25"/>
      <c r="K233" s="43"/>
      <c r="L233" s="41"/>
      <c r="S233">
        <f>ROUND((Source!FX302/100)*((ROUND(Source!AF302*Source!I302, 2)+ROUND(Source!AE302*Source!I302, 2))), 2)</f>
        <v>497.63</v>
      </c>
      <c r="T233">
        <f>Source!X302</f>
        <v>497.63</v>
      </c>
      <c r="U233">
        <f>ROUND((Source!FY302/100)*((ROUND(Source!AF302*Source!I302, 2)+ROUND(Source!AE302*Source!I302, 2))), 2)</f>
        <v>277.72000000000003</v>
      </c>
      <c r="V233">
        <f>Source!Y302</f>
        <v>276.45999999999998</v>
      </c>
    </row>
    <row r="234" spans="1:26" x14ac:dyDescent="0.25">
      <c r="A234" s="44"/>
      <c r="B234" s="44"/>
      <c r="C234" s="19" t="str">
        <f>"Объем: "&amp;Source!I302&amp;"=19/"&amp;"100"</f>
        <v>Объем: 0,19=19/100</v>
      </c>
      <c r="D234" s="44"/>
      <c r="E234" s="44"/>
      <c r="F234" s="44"/>
      <c r="G234" s="44"/>
      <c r="H234" s="44"/>
      <c r="I234" s="44"/>
      <c r="J234" s="44"/>
      <c r="K234" s="44"/>
      <c r="L234" s="44"/>
    </row>
    <row r="235" spans="1:26" x14ac:dyDescent="0.25">
      <c r="A235" s="38"/>
      <c r="B235" s="39"/>
      <c r="C235" s="39" t="s">
        <v>993</v>
      </c>
      <c r="D235" s="40"/>
      <c r="E235" s="41"/>
      <c r="F235" s="42">
        <f>Source!AO302</f>
        <v>1882.23</v>
      </c>
      <c r="G235" s="25" t="str">
        <f>Source!DG302</f>
        <v>)*1,15</v>
      </c>
      <c r="H235" s="43">
        <f>ROUND(Source!AF302*Source!I302, 2)</f>
        <v>411.27</v>
      </c>
      <c r="I235" s="25"/>
      <c r="J235" s="25">
        <f>IF(Source!BA302&lt;&gt; 0, Source!BA302, 1)</f>
        <v>1</v>
      </c>
      <c r="K235" s="43">
        <f>Source!S302</f>
        <v>411.27</v>
      </c>
      <c r="L235" s="41"/>
      <c r="R235">
        <f>H235</f>
        <v>411.27</v>
      </c>
    </row>
    <row r="236" spans="1:26" x14ac:dyDescent="0.25">
      <c r="A236" s="38"/>
      <c r="B236" s="39"/>
      <c r="C236" s="39" t="s">
        <v>72</v>
      </c>
      <c r="D236" s="40"/>
      <c r="E236" s="41"/>
      <c r="F236" s="42">
        <f>Source!AM302</f>
        <v>2537.4</v>
      </c>
      <c r="G236" s="25" t="str">
        <f>Source!DE302</f>
        <v>)*1,25</v>
      </c>
      <c r="H236" s="43">
        <f>ROUND(Source!AD302*Source!I302, 2)</f>
        <v>602.63</v>
      </c>
      <c r="I236" s="25"/>
      <c r="J236" s="25">
        <f>IF(Source!BB302&lt;&gt; 0, Source!BB302, 1)</f>
        <v>1</v>
      </c>
      <c r="K236" s="43">
        <f>Source!Q302</f>
        <v>602.63</v>
      </c>
      <c r="L236" s="41"/>
    </row>
    <row r="237" spans="1:26" x14ac:dyDescent="0.25">
      <c r="A237" s="38"/>
      <c r="B237" s="39"/>
      <c r="C237" s="39" t="s">
        <v>994</v>
      </c>
      <c r="D237" s="40"/>
      <c r="E237" s="41"/>
      <c r="F237" s="42">
        <f>Source!AN302</f>
        <v>384.81</v>
      </c>
      <c r="G237" s="25" t="str">
        <f>Source!DF302</f>
        <v>)*1,25</v>
      </c>
      <c r="H237" s="45">
        <f>ROUND(Source!AE302*Source!I302, 2)</f>
        <v>91.39</v>
      </c>
      <c r="I237" s="25"/>
      <c r="J237" s="25">
        <f>IF(Source!BS302&lt;&gt; 0, Source!BS302, 1)</f>
        <v>1</v>
      </c>
      <c r="K237" s="45">
        <f>Source!R302</f>
        <v>91.39</v>
      </c>
      <c r="L237" s="41"/>
      <c r="R237">
        <f>H237</f>
        <v>91.39</v>
      </c>
    </row>
    <row r="238" spans="1:26" x14ac:dyDescent="0.25">
      <c r="A238" s="38"/>
      <c r="B238" s="39"/>
      <c r="C238" s="39" t="s">
        <v>995</v>
      </c>
      <c r="D238" s="40"/>
      <c r="E238" s="41"/>
      <c r="F238" s="42">
        <f>Source!AL302</f>
        <v>488.42</v>
      </c>
      <c r="G238" s="25" t="str">
        <f>Source!DD302</f>
        <v/>
      </c>
      <c r="H238" s="43">
        <f>ROUND(Source!AC302*Source!I302, 2)</f>
        <v>92.8</v>
      </c>
      <c r="I238" s="25"/>
      <c r="J238" s="25">
        <f>IF(Source!BC302&lt;&gt; 0, Source!BC302, 1)</f>
        <v>1</v>
      </c>
      <c r="K238" s="43">
        <f>Source!P302</f>
        <v>92.8</v>
      </c>
      <c r="L238" s="41"/>
    </row>
    <row r="239" spans="1:26" x14ac:dyDescent="0.25">
      <c r="A239" s="38"/>
      <c r="B239" s="39"/>
      <c r="C239" s="39" t="s">
        <v>996</v>
      </c>
      <c r="D239" s="40" t="s">
        <v>997</v>
      </c>
      <c r="E239" s="41">
        <f>Source!BZ302</f>
        <v>110</v>
      </c>
      <c r="F239" s="80" t="str">
        <f>CONCATENATE(" )", Source!DL302, Source!FT302, "=", Source!FX302)</f>
        <v xml:space="preserve"> )*0,9=99</v>
      </c>
      <c r="G239" s="81"/>
      <c r="H239" s="43">
        <f>SUM(S233:S243)</f>
        <v>497.63</v>
      </c>
      <c r="I239" s="25"/>
      <c r="J239" s="46">
        <f>Source!AT302</f>
        <v>99</v>
      </c>
      <c r="K239" s="43">
        <f>SUM(T233:T243)</f>
        <v>497.63</v>
      </c>
      <c r="L239" s="41"/>
    </row>
    <row r="240" spans="1:26" x14ac:dyDescent="0.25">
      <c r="A240" s="38"/>
      <c r="B240" s="39"/>
      <c r="C240" s="39" t="s">
        <v>998</v>
      </c>
      <c r="D240" s="40" t="s">
        <v>997</v>
      </c>
      <c r="E240" s="41">
        <f>Source!CA302</f>
        <v>65</v>
      </c>
      <c r="F240" s="80" t="str">
        <f>CONCATENATE(" )", Source!DM302, Source!FU302, "=", Source!FY302)</f>
        <v xml:space="preserve"> )*0,85=55,25</v>
      </c>
      <c r="G240" s="81"/>
      <c r="H240" s="43">
        <f>SUM(U233:U243)</f>
        <v>277.72000000000003</v>
      </c>
      <c r="I240" s="25"/>
      <c r="J240" s="46">
        <f>Source!AU302</f>
        <v>55</v>
      </c>
      <c r="K240" s="43">
        <f>SUM(V233:V243)</f>
        <v>276.45999999999998</v>
      </c>
      <c r="L240" s="41"/>
    </row>
    <row r="241" spans="1:26" x14ac:dyDescent="0.25">
      <c r="A241" s="38"/>
      <c r="B241" s="39"/>
      <c r="C241" s="39" t="s">
        <v>999</v>
      </c>
      <c r="D241" s="40" t="s">
        <v>1000</v>
      </c>
      <c r="E241" s="41">
        <f>Source!AQ302</f>
        <v>220.66</v>
      </c>
      <c r="F241" s="42"/>
      <c r="G241" s="25" t="str">
        <f>Source!DI302</f>
        <v>)*1,15</v>
      </c>
      <c r="H241" s="43"/>
      <c r="I241" s="25"/>
      <c r="J241" s="25"/>
      <c r="K241" s="43"/>
      <c r="L241" s="43">
        <f>Source!U302</f>
        <v>48.214210000000001</v>
      </c>
    </row>
    <row r="242" spans="1:26" x14ac:dyDescent="0.25">
      <c r="A242" s="38" t="str">
        <f>Source!E303</f>
        <v>17,1</v>
      </c>
      <c r="B242" s="39" t="str">
        <f>Source!F303</f>
        <v>04.1.02.05-0006</v>
      </c>
      <c r="C242" s="39" t="str">
        <f>Source!G303</f>
        <v>Бетон тяжелый, класс В15 (М200)</v>
      </c>
      <c r="D242" s="40" t="str">
        <f>Source!H303</f>
        <v>м3</v>
      </c>
      <c r="E242" s="41">
        <f>Source!I303</f>
        <v>19.285</v>
      </c>
      <c r="F242" s="42">
        <f>Source!AL303+Source!AM303+Source!AO303</f>
        <v>592.76</v>
      </c>
      <c r="G242" s="47" t="s">
        <v>6</v>
      </c>
      <c r="H242" s="43">
        <f>ROUND(Source!AC303*Source!I303, 2)+ROUND(Source!AD303*Source!I303, 2)+ROUND(Source!AF303*Source!I303, 2)</f>
        <v>11431.38</v>
      </c>
      <c r="I242" s="25"/>
      <c r="J242" s="25">
        <f>IF(Source!BC303&lt;&gt; 0, Source!BC303, 1)</f>
        <v>1</v>
      </c>
      <c r="K242" s="43">
        <f>Source!O303</f>
        <v>11431.38</v>
      </c>
      <c r="L242" s="41"/>
      <c r="S242">
        <f>ROUND((Source!FX303/100)*((ROUND(Source!AF303*Source!I303, 2)+ROUND(Source!AE303*Source!I303, 2))), 2)</f>
        <v>0</v>
      </c>
      <c r="T242">
        <f>Source!X303</f>
        <v>0</v>
      </c>
      <c r="U242">
        <f>ROUND((Source!FY303/100)*((ROUND(Source!AF303*Source!I303, 2)+ROUND(Source!AE303*Source!I303, 2))), 2)</f>
        <v>0</v>
      </c>
      <c r="V242">
        <f>Source!Y303</f>
        <v>0</v>
      </c>
      <c r="W242">
        <f>IF(Source!BI303&lt;=1,H242, 0)</f>
        <v>11431.38</v>
      </c>
      <c r="X242">
        <f>IF(Source!BI303=2,H242, 0)</f>
        <v>0</v>
      </c>
      <c r="Y242">
        <f>IF(Source!BI303=3,H242, 0)</f>
        <v>0</v>
      </c>
      <c r="Z242">
        <f>IF(Source!BI303=4,H242, 0)</f>
        <v>0</v>
      </c>
    </row>
    <row r="243" spans="1:26" ht="26.4" x14ac:dyDescent="0.25">
      <c r="A243" s="48" t="str">
        <f>Source!E304</f>
        <v>17,2</v>
      </c>
      <c r="B243" s="49" t="str">
        <f>Source!F304</f>
        <v>08.1.02.17-0097</v>
      </c>
      <c r="C243" s="49" t="str">
        <f>Source!G304</f>
        <v>Сетка сварная из арматурной проволоки диаметром 5,0 мм, без покрытия, 100х100 мм</v>
      </c>
      <c r="D243" s="50" t="str">
        <f>Source!H304</f>
        <v>м2</v>
      </c>
      <c r="E243" s="51">
        <f>Source!I304</f>
        <v>229.40000000000003</v>
      </c>
      <c r="F243" s="52">
        <f>Source!AL304+Source!AM304+Source!AO304</f>
        <v>23.76</v>
      </c>
      <c r="G243" s="53" t="s">
        <v>6</v>
      </c>
      <c r="H243" s="54">
        <f>ROUND(Source!AC304*Source!I304, 2)+ROUND(Source!AD304*Source!I304, 2)+ROUND(Source!AF304*Source!I304, 2)</f>
        <v>5450.54</v>
      </c>
      <c r="I243" s="55"/>
      <c r="J243" s="55">
        <f>IF(Source!BC304&lt;&gt; 0, Source!BC304, 1)</f>
        <v>1</v>
      </c>
      <c r="K243" s="54">
        <f>Source!O304</f>
        <v>5450.54</v>
      </c>
      <c r="L243" s="51"/>
      <c r="S243">
        <f>ROUND((Source!FX304/100)*((ROUND(Source!AF304*Source!I304, 2)+ROUND(Source!AE304*Source!I304, 2))), 2)</f>
        <v>0</v>
      </c>
      <c r="T243">
        <f>Source!X304</f>
        <v>0</v>
      </c>
      <c r="U243">
        <f>ROUND((Source!FY304/100)*((ROUND(Source!AF304*Source!I304, 2)+ROUND(Source!AE304*Source!I304, 2))), 2)</f>
        <v>0</v>
      </c>
      <c r="V243">
        <f>Source!Y304</f>
        <v>0</v>
      </c>
      <c r="W243">
        <f>IF(Source!BI304&lt;=1,H243, 0)</f>
        <v>5450.54</v>
      </c>
      <c r="X243">
        <f>IF(Source!BI304=2,H243, 0)</f>
        <v>0</v>
      </c>
      <c r="Y243">
        <f>IF(Source!BI304=3,H243, 0)</f>
        <v>0</v>
      </c>
      <c r="Z243">
        <f>IF(Source!BI304=4,H243, 0)</f>
        <v>0</v>
      </c>
    </row>
    <row r="244" spans="1:26" x14ac:dyDescent="0.25">
      <c r="A244" s="44"/>
      <c r="B244" s="44"/>
      <c r="C244" s="44"/>
      <c r="D244" s="44"/>
      <c r="E244" s="44"/>
      <c r="F244" s="44"/>
      <c r="G244" s="79">
        <f>H235+H236+H238+H239+H240+SUM(H242:H243)</f>
        <v>18763.969999999998</v>
      </c>
      <c r="H244" s="79"/>
      <c r="I244" s="44"/>
      <c r="J244" s="79">
        <f>K235+K236+K238+K239+K240+SUM(K242:K243)</f>
        <v>18762.71</v>
      </c>
      <c r="K244" s="79"/>
      <c r="L244" s="56">
        <f>Source!U302</f>
        <v>48.214210000000001</v>
      </c>
      <c r="O244" s="20">
        <f>G244</f>
        <v>18763.969999999998</v>
      </c>
      <c r="P244" s="20">
        <f>J244</f>
        <v>18762.71</v>
      </c>
      <c r="Q244" s="20">
        <f>L244</f>
        <v>48.214210000000001</v>
      </c>
      <c r="W244">
        <f>IF(Source!BI302&lt;=1,H235+H236+H238+H239+H240, 0)</f>
        <v>1882.05</v>
      </c>
      <c r="X244">
        <f>IF(Source!BI302=2,H235+H236+H238+H239+H240, 0)</f>
        <v>0</v>
      </c>
      <c r="Y244">
        <f>IF(Source!BI302=3,H235+H236+H238+H239+H240, 0)</f>
        <v>0</v>
      </c>
      <c r="Z244">
        <f>IF(Source!BI302=4,H235+H236+H238+H239+H240, 0)</f>
        <v>0</v>
      </c>
    </row>
    <row r="245" spans="1:26" ht="39.6" x14ac:dyDescent="0.25">
      <c r="A245" s="38" t="str">
        <f>Source!E305</f>
        <v>18</v>
      </c>
      <c r="B245" s="39" t="s">
        <v>1016</v>
      </c>
      <c r="C245" s="39" t="str">
        <f>Source!G305</f>
        <v>Устройство гидроизоляции оклеечной рулонными материалами на резино-битумной мастике, первый слой</v>
      </c>
      <c r="D245" s="40" t="str">
        <f>Source!H305</f>
        <v>100 м2</v>
      </c>
      <c r="E245" s="41">
        <f>Source!I305</f>
        <v>1.86</v>
      </c>
      <c r="F245" s="42">
        <f>Source!AL305+Source!AM305+Source!AO305</f>
        <v>1385.76</v>
      </c>
      <c r="G245" s="25"/>
      <c r="H245" s="43"/>
      <c r="I245" s="25" t="str">
        <f>Source!BO305</f>
        <v/>
      </c>
      <c r="J245" s="25"/>
      <c r="K245" s="43"/>
      <c r="L245" s="41"/>
      <c r="S245">
        <f>ROUND((Source!FX305/100)*((ROUND(Source!AF305*Source!I305, 2)+ROUND(Source!AE305*Source!I305, 2))), 2)</f>
        <v>839.67</v>
      </c>
      <c r="T245">
        <f>Source!X305</f>
        <v>838.95</v>
      </c>
      <c r="U245">
        <f>ROUND((Source!FY305/100)*((ROUND(Source!AF305*Source!I305, 2)+ROUND(Source!AE305*Source!I305, 2))), 2)</f>
        <v>461.06</v>
      </c>
      <c r="V245">
        <f>Source!Y305</f>
        <v>462.87</v>
      </c>
    </row>
    <row r="246" spans="1:26" x14ac:dyDescent="0.25">
      <c r="A246" s="44"/>
      <c r="B246" s="44"/>
      <c r="C246" s="19" t="str">
        <f>"Объем: "&amp;Source!I305&amp;"=186/"&amp;"100"</f>
        <v>Объем: 1,86=186/100</v>
      </c>
      <c r="D246" s="44"/>
      <c r="E246" s="44"/>
      <c r="F246" s="44"/>
      <c r="G246" s="44"/>
      <c r="H246" s="44"/>
      <c r="I246" s="44"/>
      <c r="J246" s="44"/>
      <c r="K246" s="44"/>
      <c r="L246" s="44"/>
    </row>
    <row r="247" spans="1:26" x14ac:dyDescent="0.25">
      <c r="A247" s="38"/>
      <c r="B247" s="39"/>
      <c r="C247" s="39" t="s">
        <v>993</v>
      </c>
      <c r="D247" s="40"/>
      <c r="E247" s="41"/>
      <c r="F247" s="42">
        <f>Source!AO305</f>
        <v>330.57</v>
      </c>
      <c r="G247" s="25" t="str">
        <f>Source!DG305</f>
        <v>)*1,15</v>
      </c>
      <c r="H247" s="43">
        <f>ROUND(Source!AF305*Source!I305, 2)</f>
        <v>707.09</v>
      </c>
      <c r="I247" s="25"/>
      <c r="J247" s="25">
        <f>IF(Source!BA305&lt;&gt; 0, Source!BA305, 1)</f>
        <v>1</v>
      </c>
      <c r="K247" s="43">
        <f>Source!S305</f>
        <v>707.09</v>
      </c>
      <c r="L247" s="41"/>
      <c r="R247">
        <f>H247</f>
        <v>707.09</v>
      </c>
    </row>
    <row r="248" spans="1:26" x14ac:dyDescent="0.25">
      <c r="A248" s="38"/>
      <c r="B248" s="39"/>
      <c r="C248" s="39" t="s">
        <v>72</v>
      </c>
      <c r="D248" s="40"/>
      <c r="E248" s="41"/>
      <c r="F248" s="42">
        <f>Source!AM305</f>
        <v>47.77</v>
      </c>
      <c r="G248" s="25" t="str">
        <f>Source!DE305</f>
        <v>)*1,25</v>
      </c>
      <c r="H248" s="43">
        <f>ROUND(Source!AD305*Source!I305, 2)</f>
        <v>111.07</v>
      </c>
      <c r="I248" s="25"/>
      <c r="J248" s="25">
        <f>IF(Source!BB305&lt;&gt; 0, Source!BB305, 1)</f>
        <v>1</v>
      </c>
      <c r="K248" s="43">
        <f>Source!Q305</f>
        <v>111.07</v>
      </c>
      <c r="L248" s="41"/>
    </row>
    <row r="249" spans="1:26" x14ac:dyDescent="0.25">
      <c r="A249" s="38"/>
      <c r="B249" s="39"/>
      <c r="C249" s="39" t="s">
        <v>994</v>
      </c>
      <c r="D249" s="40"/>
      <c r="E249" s="41"/>
      <c r="F249" s="42">
        <f>Source!AN305</f>
        <v>6.94</v>
      </c>
      <c r="G249" s="25" t="str">
        <f>Source!DF305</f>
        <v>)*1,25</v>
      </c>
      <c r="H249" s="45">
        <f>ROUND(Source!AE305*Source!I305, 2)</f>
        <v>16.14</v>
      </c>
      <c r="I249" s="25"/>
      <c r="J249" s="25">
        <f>IF(Source!BS305&lt;&gt; 0, Source!BS305, 1)</f>
        <v>1</v>
      </c>
      <c r="K249" s="45">
        <f>Source!R305</f>
        <v>16.14</v>
      </c>
      <c r="L249" s="41"/>
      <c r="R249">
        <f>H249</f>
        <v>16.14</v>
      </c>
    </row>
    <row r="250" spans="1:26" x14ac:dyDescent="0.25">
      <c r="A250" s="38"/>
      <c r="B250" s="39"/>
      <c r="C250" s="39" t="s">
        <v>995</v>
      </c>
      <c r="D250" s="40"/>
      <c r="E250" s="41"/>
      <c r="F250" s="42">
        <f>Source!AL305</f>
        <v>1007.42</v>
      </c>
      <c r="G250" s="25" t="str">
        <f>Source!DD305</f>
        <v/>
      </c>
      <c r="H250" s="43">
        <f>ROUND(Source!AC305*Source!I305, 2)</f>
        <v>1873.8</v>
      </c>
      <c r="I250" s="25"/>
      <c r="J250" s="25">
        <f>IF(Source!BC305&lt;&gt; 0, Source!BC305, 1)</f>
        <v>1</v>
      </c>
      <c r="K250" s="43">
        <f>Source!P305</f>
        <v>1873.8</v>
      </c>
      <c r="L250" s="41"/>
    </row>
    <row r="251" spans="1:26" x14ac:dyDescent="0.25">
      <c r="A251" s="38"/>
      <c r="B251" s="39"/>
      <c r="C251" s="39" t="s">
        <v>996</v>
      </c>
      <c r="D251" s="40" t="s">
        <v>997</v>
      </c>
      <c r="E251" s="41">
        <f>Source!BZ305</f>
        <v>129</v>
      </c>
      <c r="F251" s="80" t="str">
        <f>CONCATENATE(" )", Source!DL305, Source!FT305, "=", Source!FX305)</f>
        <v xml:space="preserve"> )*0,9=116,1</v>
      </c>
      <c r="G251" s="81"/>
      <c r="H251" s="43">
        <f>SUM(S245:S254)</f>
        <v>839.67</v>
      </c>
      <c r="I251" s="25"/>
      <c r="J251" s="46">
        <f>Source!AT305</f>
        <v>116</v>
      </c>
      <c r="K251" s="43">
        <f>SUM(T245:T254)</f>
        <v>838.95</v>
      </c>
      <c r="L251" s="41"/>
    </row>
    <row r="252" spans="1:26" x14ac:dyDescent="0.25">
      <c r="A252" s="38"/>
      <c r="B252" s="39"/>
      <c r="C252" s="39" t="s">
        <v>998</v>
      </c>
      <c r="D252" s="40" t="s">
        <v>997</v>
      </c>
      <c r="E252" s="41">
        <f>Source!CA305</f>
        <v>75</v>
      </c>
      <c r="F252" s="80" t="str">
        <f>CONCATENATE(" )", Source!DM305, Source!FU305, "=", Source!FY305)</f>
        <v xml:space="preserve"> )*0,85=63,75</v>
      </c>
      <c r="G252" s="81"/>
      <c r="H252" s="43">
        <f>SUM(U245:U254)</f>
        <v>461.06</v>
      </c>
      <c r="I252" s="25"/>
      <c r="J252" s="46">
        <f>Source!AU305</f>
        <v>64</v>
      </c>
      <c r="K252" s="43">
        <f>SUM(V245:V254)</f>
        <v>462.87</v>
      </c>
      <c r="L252" s="41"/>
    </row>
    <row r="253" spans="1:26" x14ac:dyDescent="0.25">
      <c r="A253" s="38"/>
      <c r="B253" s="39"/>
      <c r="C253" s="39" t="s">
        <v>999</v>
      </c>
      <c r="D253" s="40" t="s">
        <v>1000</v>
      </c>
      <c r="E253" s="41">
        <f>Source!AQ305</f>
        <v>32.86</v>
      </c>
      <c r="F253" s="42"/>
      <c r="G253" s="25" t="str">
        <f>Source!DI305</f>
        <v>)*1,15</v>
      </c>
      <c r="H253" s="43"/>
      <c r="I253" s="25"/>
      <c r="J253" s="25"/>
      <c r="K253" s="43"/>
      <c r="L253" s="43">
        <f>Source!U305</f>
        <v>70.287539999999993</v>
      </c>
    </row>
    <row r="254" spans="1:26" x14ac:dyDescent="0.25">
      <c r="A254" s="48" t="str">
        <f>Source!E306</f>
        <v>18,1</v>
      </c>
      <c r="B254" s="49" t="str">
        <f>Source!F306</f>
        <v>12.1.02.15-0021</v>
      </c>
      <c r="C254" s="49" t="str">
        <f>Source!G306</f>
        <v>Гидростеклоизол</v>
      </c>
      <c r="D254" s="50" t="str">
        <f>Source!H306</f>
        <v>м2</v>
      </c>
      <c r="E254" s="51">
        <f>Source!I306</f>
        <v>215.76</v>
      </c>
      <c r="F254" s="52">
        <f>Source!AL306+Source!AM306+Source!AO306</f>
        <v>16.3</v>
      </c>
      <c r="G254" s="53" t="s">
        <v>6</v>
      </c>
      <c r="H254" s="54">
        <f>ROUND(Source!AC306*Source!I306, 2)+ROUND(Source!AD306*Source!I306, 2)+ROUND(Source!AF306*Source!I306, 2)</f>
        <v>3516.89</v>
      </c>
      <c r="I254" s="55"/>
      <c r="J254" s="55">
        <f>IF(Source!BC306&lt;&gt; 0, Source!BC306, 1)</f>
        <v>1</v>
      </c>
      <c r="K254" s="54">
        <f>Source!O306</f>
        <v>3516.89</v>
      </c>
      <c r="L254" s="51"/>
      <c r="S254">
        <f>ROUND((Source!FX306/100)*((ROUND(Source!AF306*Source!I306, 2)+ROUND(Source!AE306*Source!I306, 2))), 2)</f>
        <v>0</v>
      </c>
      <c r="T254">
        <f>Source!X306</f>
        <v>0</v>
      </c>
      <c r="U254">
        <f>ROUND((Source!FY306/100)*((ROUND(Source!AF306*Source!I306, 2)+ROUND(Source!AE306*Source!I306, 2))), 2)</f>
        <v>0</v>
      </c>
      <c r="V254">
        <f>Source!Y306</f>
        <v>0</v>
      </c>
      <c r="W254">
        <f>IF(Source!BI306&lt;=1,H254, 0)</f>
        <v>3516.89</v>
      </c>
      <c r="X254">
        <f>IF(Source!BI306=2,H254, 0)</f>
        <v>0</v>
      </c>
      <c r="Y254">
        <f>IF(Source!BI306=3,H254, 0)</f>
        <v>0</v>
      </c>
      <c r="Z254">
        <f>IF(Source!BI306=4,H254, 0)</f>
        <v>0</v>
      </c>
    </row>
    <row r="255" spans="1:26" x14ac:dyDescent="0.25">
      <c r="A255" s="44"/>
      <c r="B255" s="44"/>
      <c r="C255" s="44"/>
      <c r="D255" s="44"/>
      <c r="E255" s="44"/>
      <c r="F255" s="44"/>
      <c r="G255" s="79">
        <f>H247+H248+H250+H251+H252+SUM(H254:H254)</f>
        <v>7509.58</v>
      </c>
      <c r="H255" s="79"/>
      <c r="I255" s="44"/>
      <c r="J255" s="79">
        <f>K247+K248+K250+K251+K252+SUM(K254:K254)</f>
        <v>7510.67</v>
      </c>
      <c r="K255" s="79"/>
      <c r="L255" s="56">
        <f>Source!U305</f>
        <v>70.287539999999993</v>
      </c>
      <c r="O255" s="20">
        <f>G255</f>
        <v>7509.58</v>
      </c>
      <c r="P255" s="20">
        <f>J255</f>
        <v>7510.67</v>
      </c>
      <c r="Q255" s="20">
        <f>L255</f>
        <v>70.287539999999993</v>
      </c>
      <c r="W255">
        <f>IF(Source!BI305&lt;=1,H247+H248+H250+H251+H252, 0)</f>
        <v>3992.69</v>
      </c>
      <c r="X255">
        <f>IF(Source!BI305=2,H247+H248+H250+H251+H252, 0)</f>
        <v>0</v>
      </c>
      <c r="Y255">
        <f>IF(Source!BI305=3,H247+H248+H250+H251+H252, 0)</f>
        <v>0</v>
      </c>
      <c r="Z255">
        <f>IF(Source!BI305=4,H247+H248+H250+H251+H252, 0)</f>
        <v>0</v>
      </c>
    </row>
    <row r="256" spans="1:26" ht="39.6" x14ac:dyDescent="0.25">
      <c r="A256" s="38" t="str">
        <f>Source!E307</f>
        <v>19</v>
      </c>
      <c r="B256" s="39" t="s">
        <v>1017</v>
      </c>
      <c r="C256" s="39" t="str">
        <f>Source!G307</f>
        <v>Устройство гидроизоляции оклеечной рулонными материалами на резино-битумной мастике, последующий слой</v>
      </c>
      <c r="D256" s="40" t="str">
        <f>Source!H307</f>
        <v>100 м2</v>
      </c>
      <c r="E256" s="41">
        <f>Source!I307</f>
        <v>1.86</v>
      </c>
      <c r="F256" s="42">
        <f>Source!AL307+Source!AM307+Source!AO307</f>
        <v>1044.52</v>
      </c>
      <c r="G256" s="25"/>
      <c r="H256" s="43"/>
      <c r="I256" s="25" t="str">
        <f>Source!BO307</f>
        <v/>
      </c>
      <c r="J256" s="25"/>
      <c r="K256" s="43"/>
      <c r="L256" s="41"/>
      <c r="S256">
        <f>ROUND((Source!FX307/100)*((ROUND(Source!AF307*Source!I307, 2)+ROUND(Source!AE307*Source!I307, 2))), 2)</f>
        <v>603.30999999999995</v>
      </c>
      <c r="T256">
        <f>Source!X307</f>
        <v>602.79</v>
      </c>
      <c r="U256">
        <f>ROUND((Source!FY307/100)*((ROUND(Source!AF307*Source!I307, 2)+ROUND(Source!AE307*Source!I307, 2))), 2)</f>
        <v>331.28</v>
      </c>
      <c r="V256">
        <f>Source!Y307</f>
        <v>332.58</v>
      </c>
    </row>
    <row r="257" spans="1:26" x14ac:dyDescent="0.25">
      <c r="A257" s="44"/>
      <c r="B257" s="44"/>
      <c r="C257" s="19" t="str">
        <f>"Объем: "&amp;Source!I307&amp;"=186/"&amp;"100"</f>
        <v>Объем: 1,86=186/100</v>
      </c>
      <c r="D257" s="44"/>
      <c r="E257" s="44"/>
      <c r="F257" s="44"/>
      <c r="G257" s="44"/>
      <c r="H257" s="44"/>
      <c r="I257" s="44"/>
      <c r="J257" s="44"/>
      <c r="K257" s="44"/>
      <c r="L257" s="44"/>
    </row>
    <row r="258" spans="1:26" x14ac:dyDescent="0.25">
      <c r="A258" s="38"/>
      <c r="B258" s="39"/>
      <c r="C258" s="39" t="s">
        <v>993</v>
      </c>
      <c r="D258" s="40"/>
      <c r="E258" s="41"/>
      <c r="F258" s="42">
        <f>Source!AO307</f>
        <v>237.82</v>
      </c>
      <c r="G258" s="25" t="str">
        <f>Source!DG307</f>
        <v>)*1,15</v>
      </c>
      <c r="H258" s="43">
        <f>ROUND(Source!AF307*Source!I307, 2)</f>
        <v>508.7</v>
      </c>
      <c r="I258" s="25"/>
      <c r="J258" s="25">
        <f>IF(Source!BA307&lt;&gt; 0, Source!BA307, 1)</f>
        <v>1</v>
      </c>
      <c r="K258" s="43">
        <f>Source!S307</f>
        <v>508.7</v>
      </c>
      <c r="L258" s="41"/>
      <c r="R258">
        <f>H258</f>
        <v>508.7</v>
      </c>
    </row>
    <row r="259" spans="1:26" x14ac:dyDescent="0.25">
      <c r="A259" s="38"/>
      <c r="B259" s="39"/>
      <c r="C259" s="39" t="s">
        <v>72</v>
      </c>
      <c r="D259" s="40"/>
      <c r="E259" s="41"/>
      <c r="F259" s="42">
        <f>Source!AM307</f>
        <v>31.61</v>
      </c>
      <c r="G259" s="25" t="str">
        <f>Source!DE307</f>
        <v>)*1,25</v>
      </c>
      <c r="H259" s="43">
        <f>ROUND(Source!AD307*Source!I307, 2)</f>
        <v>73.489999999999995</v>
      </c>
      <c r="I259" s="25"/>
      <c r="J259" s="25">
        <f>IF(Source!BB307&lt;&gt; 0, Source!BB307, 1)</f>
        <v>1</v>
      </c>
      <c r="K259" s="43">
        <f>Source!Q307</f>
        <v>73.489999999999995</v>
      </c>
      <c r="L259" s="41"/>
    </row>
    <row r="260" spans="1:26" x14ac:dyDescent="0.25">
      <c r="A260" s="38"/>
      <c r="B260" s="39"/>
      <c r="C260" s="39" t="s">
        <v>994</v>
      </c>
      <c r="D260" s="40"/>
      <c r="E260" s="41"/>
      <c r="F260" s="42">
        <f>Source!AN307</f>
        <v>4.71</v>
      </c>
      <c r="G260" s="25" t="str">
        <f>Source!DF307</f>
        <v>)*1,25</v>
      </c>
      <c r="H260" s="45">
        <f>ROUND(Source!AE307*Source!I307, 2)</f>
        <v>10.95</v>
      </c>
      <c r="I260" s="25"/>
      <c r="J260" s="25">
        <f>IF(Source!BS307&lt;&gt; 0, Source!BS307, 1)</f>
        <v>1</v>
      </c>
      <c r="K260" s="45">
        <f>Source!R307</f>
        <v>10.95</v>
      </c>
      <c r="L260" s="41"/>
      <c r="R260">
        <f>H260</f>
        <v>10.95</v>
      </c>
    </row>
    <row r="261" spans="1:26" x14ac:dyDescent="0.25">
      <c r="A261" s="38"/>
      <c r="B261" s="39"/>
      <c r="C261" s="39" t="s">
        <v>995</v>
      </c>
      <c r="D261" s="40"/>
      <c r="E261" s="41"/>
      <c r="F261" s="42">
        <f>Source!AL307</f>
        <v>775.09</v>
      </c>
      <c r="G261" s="25" t="str">
        <f>Source!DD307</f>
        <v/>
      </c>
      <c r="H261" s="43">
        <f>ROUND(Source!AC307*Source!I307, 2)</f>
        <v>1441.67</v>
      </c>
      <c r="I261" s="25"/>
      <c r="J261" s="25">
        <f>IF(Source!BC307&lt;&gt; 0, Source!BC307, 1)</f>
        <v>1</v>
      </c>
      <c r="K261" s="43">
        <f>Source!P307</f>
        <v>1441.67</v>
      </c>
      <c r="L261" s="41"/>
    </row>
    <row r="262" spans="1:26" x14ac:dyDescent="0.25">
      <c r="A262" s="38"/>
      <c r="B262" s="39"/>
      <c r="C262" s="39" t="s">
        <v>996</v>
      </c>
      <c r="D262" s="40" t="s">
        <v>997</v>
      </c>
      <c r="E262" s="41">
        <f>Source!BZ307</f>
        <v>129</v>
      </c>
      <c r="F262" s="80" t="str">
        <f>CONCATENATE(" )", Source!DL307, Source!FT307, "=", Source!FX307)</f>
        <v xml:space="preserve"> )*0,9=116,1</v>
      </c>
      <c r="G262" s="81"/>
      <c r="H262" s="43">
        <f>SUM(S256:S265)</f>
        <v>603.30999999999995</v>
      </c>
      <c r="I262" s="25"/>
      <c r="J262" s="46">
        <f>Source!AT307</f>
        <v>116</v>
      </c>
      <c r="K262" s="43">
        <f>SUM(T256:T265)</f>
        <v>602.79</v>
      </c>
      <c r="L262" s="41"/>
    </row>
    <row r="263" spans="1:26" x14ac:dyDescent="0.25">
      <c r="A263" s="38"/>
      <c r="B263" s="39"/>
      <c r="C263" s="39" t="s">
        <v>998</v>
      </c>
      <c r="D263" s="40" t="s">
        <v>997</v>
      </c>
      <c r="E263" s="41">
        <f>Source!CA307</f>
        <v>75</v>
      </c>
      <c r="F263" s="80" t="str">
        <f>CONCATENATE(" )", Source!DM307, Source!FU307, "=", Source!FY307)</f>
        <v xml:space="preserve"> )*0,85=63,75</v>
      </c>
      <c r="G263" s="81"/>
      <c r="H263" s="43">
        <f>SUM(U256:U265)</f>
        <v>331.28</v>
      </c>
      <c r="I263" s="25"/>
      <c r="J263" s="46">
        <f>Source!AU307</f>
        <v>64</v>
      </c>
      <c r="K263" s="43">
        <f>SUM(V256:V265)</f>
        <v>332.58</v>
      </c>
      <c r="L263" s="41"/>
    </row>
    <row r="264" spans="1:26" x14ac:dyDescent="0.25">
      <c r="A264" s="38"/>
      <c r="B264" s="39"/>
      <c r="C264" s="39" t="s">
        <v>999</v>
      </c>
      <c r="D264" s="40" t="s">
        <v>1000</v>
      </c>
      <c r="E264" s="41">
        <f>Source!AQ307</f>
        <v>23.64</v>
      </c>
      <c r="F264" s="42"/>
      <c r="G264" s="25" t="str">
        <f>Source!DI307</f>
        <v>)*1,15</v>
      </c>
      <c r="H264" s="43"/>
      <c r="I264" s="25"/>
      <c r="J264" s="25"/>
      <c r="K264" s="43"/>
      <c r="L264" s="43">
        <f>Source!U307</f>
        <v>50.565960000000004</v>
      </c>
    </row>
    <row r="265" spans="1:26" x14ac:dyDescent="0.25">
      <c r="A265" s="48" t="str">
        <f>Source!E308</f>
        <v>19,1</v>
      </c>
      <c r="B265" s="49" t="str">
        <f>Source!F308</f>
        <v>12.1.02.15-0021</v>
      </c>
      <c r="C265" s="49" t="str">
        <f>Source!G308</f>
        <v>Гидростеклоизол</v>
      </c>
      <c r="D265" s="50" t="str">
        <f>Source!H308</f>
        <v>м2</v>
      </c>
      <c r="E265" s="51">
        <f>Source!I308</f>
        <v>215.76</v>
      </c>
      <c r="F265" s="52">
        <f>Source!AL308+Source!AM308+Source!AO308</f>
        <v>16.3</v>
      </c>
      <c r="G265" s="53" t="s">
        <v>6</v>
      </c>
      <c r="H265" s="54">
        <f>ROUND(Source!AC308*Source!I308, 2)+ROUND(Source!AD308*Source!I308, 2)+ROUND(Source!AF308*Source!I308, 2)</f>
        <v>3516.89</v>
      </c>
      <c r="I265" s="55"/>
      <c r="J265" s="55">
        <f>IF(Source!BC308&lt;&gt; 0, Source!BC308, 1)</f>
        <v>1</v>
      </c>
      <c r="K265" s="54">
        <f>Source!O308</f>
        <v>3516.89</v>
      </c>
      <c r="L265" s="51"/>
      <c r="S265">
        <f>ROUND((Source!FX308/100)*((ROUND(Source!AF308*Source!I308, 2)+ROUND(Source!AE308*Source!I308, 2))), 2)</f>
        <v>0</v>
      </c>
      <c r="T265">
        <f>Source!X308</f>
        <v>0</v>
      </c>
      <c r="U265">
        <f>ROUND((Source!FY308/100)*((ROUND(Source!AF308*Source!I308, 2)+ROUND(Source!AE308*Source!I308, 2))), 2)</f>
        <v>0</v>
      </c>
      <c r="V265">
        <f>Source!Y308</f>
        <v>0</v>
      </c>
      <c r="W265">
        <f>IF(Source!BI308&lt;=1,H265, 0)</f>
        <v>3516.89</v>
      </c>
      <c r="X265">
        <f>IF(Source!BI308=2,H265, 0)</f>
        <v>0</v>
      </c>
      <c r="Y265">
        <f>IF(Source!BI308=3,H265, 0)</f>
        <v>0</v>
      </c>
      <c r="Z265">
        <f>IF(Source!BI308=4,H265, 0)</f>
        <v>0</v>
      </c>
    </row>
    <row r="266" spans="1:26" x14ac:dyDescent="0.25">
      <c r="A266" s="44"/>
      <c r="B266" s="44"/>
      <c r="C266" s="44"/>
      <c r="D266" s="44"/>
      <c r="E266" s="44"/>
      <c r="F266" s="44"/>
      <c r="G266" s="79">
        <f>H258+H259+H261+H262+H263+SUM(H265:H265)</f>
        <v>6475.34</v>
      </c>
      <c r="H266" s="79"/>
      <c r="I266" s="44"/>
      <c r="J266" s="79">
        <f>K258+K259+K261+K262+K263+SUM(K265:K265)</f>
        <v>6476.12</v>
      </c>
      <c r="K266" s="79"/>
      <c r="L266" s="56">
        <f>Source!U307</f>
        <v>50.565960000000004</v>
      </c>
      <c r="O266" s="20">
        <f>G266</f>
        <v>6475.34</v>
      </c>
      <c r="P266" s="20">
        <f>J266</f>
        <v>6476.12</v>
      </c>
      <c r="Q266" s="20">
        <f>L266</f>
        <v>50.565960000000004</v>
      </c>
      <c r="W266">
        <f>IF(Source!BI307&lt;=1,H258+H259+H261+H262+H263, 0)</f>
        <v>2958.45</v>
      </c>
      <c r="X266">
        <f>IF(Source!BI307=2,H258+H259+H261+H262+H263, 0)</f>
        <v>0</v>
      </c>
      <c r="Y266">
        <f>IF(Source!BI307=3,H258+H259+H261+H262+H263, 0)</f>
        <v>0</v>
      </c>
      <c r="Z266">
        <f>IF(Source!BI307=4,H258+H259+H261+H262+H263, 0)</f>
        <v>0</v>
      </c>
    </row>
    <row r="267" spans="1:26" ht="39.6" x14ac:dyDescent="0.25">
      <c r="A267" s="38" t="str">
        <f>Source!E309</f>
        <v>20</v>
      </c>
      <c r="B267" s="39" t="s">
        <v>1018</v>
      </c>
      <c r="C267" s="39" t="str">
        <f>Source!G309</f>
        <v>Изоляция изделиями из волокнистых и зернистых материалов на битуме холодных поверхностей покрытий и перекрытий сверху</v>
      </c>
      <c r="D267" s="40" t="str">
        <f>Source!H309</f>
        <v>м3</v>
      </c>
      <c r="E267" s="41">
        <f>Source!I309</f>
        <v>28</v>
      </c>
      <c r="F267" s="42">
        <f>Source!AL309+Source!AM309+Source!AO309</f>
        <v>308.95</v>
      </c>
      <c r="G267" s="25"/>
      <c r="H267" s="43"/>
      <c r="I267" s="25" t="str">
        <f>Source!BO309</f>
        <v/>
      </c>
      <c r="J267" s="25"/>
      <c r="K267" s="43"/>
      <c r="L267" s="41"/>
      <c r="S267">
        <f>ROUND((Source!FX309/100)*((ROUND(Source!AF309*Source!I309, 2)+ROUND(Source!AE309*Source!I309, 2))), 2)</f>
        <v>3343.12</v>
      </c>
      <c r="T267">
        <f>Source!X309</f>
        <v>3360.81</v>
      </c>
      <c r="U267">
        <f>ROUND((Source!FY309/100)*((ROUND(Source!AF309*Source!I309, 2)+ROUND(Source!AE309*Source!I309, 2))), 2)</f>
        <v>2104.9299999999998</v>
      </c>
      <c r="V267">
        <f>Source!Y309</f>
        <v>2122.61</v>
      </c>
    </row>
    <row r="268" spans="1:26" x14ac:dyDescent="0.25">
      <c r="A268" s="38"/>
      <c r="B268" s="39"/>
      <c r="C268" s="39" t="s">
        <v>993</v>
      </c>
      <c r="D268" s="40"/>
      <c r="E268" s="41"/>
      <c r="F268" s="42">
        <f>Source!AO309</f>
        <v>101.54</v>
      </c>
      <c r="G268" s="25" t="str">
        <f>Source!DG309</f>
        <v>)*1,15</v>
      </c>
      <c r="H268" s="43">
        <f>ROUND(Source!AF309*Source!I309, 2)</f>
        <v>3269.59</v>
      </c>
      <c r="I268" s="25"/>
      <c r="J268" s="25">
        <f>IF(Source!BA309&lt;&gt; 0, Source!BA309, 1)</f>
        <v>1</v>
      </c>
      <c r="K268" s="43">
        <f>Source!S309</f>
        <v>3269.59</v>
      </c>
      <c r="L268" s="41"/>
      <c r="R268">
        <f>H268</f>
        <v>3269.59</v>
      </c>
    </row>
    <row r="269" spans="1:26" x14ac:dyDescent="0.25">
      <c r="A269" s="38"/>
      <c r="B269" s="39"/>
      <c r="C269" s="39" t="s">
        <v>72</v>
      </c>
      <c r="D269" s="40"/>
      <c r="E269" s="41"/>
      <c r="F269" s="42">
        <f>Source!AM309</f>
        <v>63.77</v>
      </c>
      <c r="G269" s="25" t="str">
        <f>Source!DE309</f>
        <v>)*1,25</v>
      </c>
      <c r="H269" s="43">
        <f>ROUND(Source!AD309*Source!I309, 2)</f>
        <v>2231.9499999999998</v>
      </c>
      <c r="I269" s="25"/>
      <c r="J269" s="25">
        <f>IF(Source!BB309&lt;&gt; 0, Source!BB309, 1)</f>
        <v>1</v>
      </c>
      <c r="K269" s="43">
        <f>Source!Q309</f>
        <v>2231.9499999999998</v>
      </c>
      <c r="L269" s="41"/>
    </row>
    <row r="270" spans="1:26" x14ac:dyDescent="0.25">
      <c r="A270" s="38"/>
      <c r="B270" s="39"/>
      <c r="C270" s="39" t="s">
        <v>994</v>
      </c>
      <c r="D270" s="40"/>
      <c r="E270" s="41"/>
      <c r="F270" s="42">
        <f>Source!AN309</f>
        <v>7.66</v>
      </c>
      <c r="G270" s="25" t="str">
        <f>Source!DF309</f>
        <v>)*1,25</v>
      </c>
      <c r="H270" s="45">
        <f>ROUND(Source!AE309*Source!I309, 2)</f>
        <v>268.10000000000002</v>
      </c>
      <c r="I270" s="25"/>
      <c r="J270" s="25">
        <f>IF(Source!BS309&lt;&gt; 0, Source!BS309, 1)</f>
        <v>1</v>
      </c>
      <c r="K270" s="45">
        <f>Source!R309</f>
        <v>268.10000000000002</v>
      </c>
      <c r="L270" s="41"/>
      <c r="R270">
        <f>H270</f>
        <v>268.10000000000002</v>
      </c>
    </row>
    <row r="271" spans="1:26" x14ac:dyDescent="0.25">
      <c r="A271" s="38"/>
      <c r="B271" s="39"/>
      <c r="C271" s="39" t="s">
        <v>995</v>
      </c>
      <c r="D271" s="40"/>
      <c r="E271" s="41"/>
      <c r="F271" s="42">
        <f>Source!AL309</f>
        <v>143.63999999999999</v>
      </c>
      <c r="G271" s="25" t="str">
        <f>Source!DD309</f>
        <v/>
      </c>
      <c r="H271" s="43">
        <f>ROUND(Source!AC309*Source!I309, 2)</f>
        <v>4021.92</v>
      </c>
      <c r="I271" s="25"/>
      <c r="J271" s="25">
        <f>IF(Source!BC309&lt;&gt; 0, Source!BC309, 1)</f>
        <v>1</v>
      </c>
      <c r="K271" s="43">
        <f>Source!P309</f>
        <v>4021.92</v>
      </c>
      <c r="L271" s="41"/>
    </row>
    <row r="272" spans="1:26" x14ac:dyDescent="0.25">
      <c r="A272" s="38"/>
      <c r="B272" s="39"/>
      <c r="C272" s="39" t="s">
        <v>996</v>
      </c>
      <c r="D272" s="40" t="s">
        <v>997</v>
      </c>
      <c r="E272" s="41">
        <f>Source!BZ309</f>
        <v>105</v>
      </c>
      <c r="F272" s="80" t="str">
        <f>CONCATENATE(" )", Source!DL309, Source!FT309, "=", Source!FX309)</f>
        <v xml:space="preserve"> )*0,9=94,5</v>
      </c>
      <c r="G272" s="81"/>
      <c r="H272" s="43">
        <f>SUM(S267:S274)</f>
        <v>3343.12</v>
      </c>
      <c r="I272" s="25"/>
      <c r="J272" s="46">
        <f>Source!AT309</f>
        <v>95</v>
      </c>
      <c r="K272" s="43">
        <f>SUM(T267:T274)</f>
        <v>3360.81</v>
      </c>
      <c r="L272" s="41"/>
    </row>
    <row r="273" spans="1:26" x14ac:dyDescent="0.25">
      <c r="A273" s="38"/>
      <c r="B273" s="39"/>
      <c r="C273" s="39" t="s">
        <v>998</v>
      </c>
      <c r="D273" s="40" t="s">
        <v>997</v>
      </c>
      <c r="E273" s="41">
        <f>Source!CA309</f>
        <v>70</v>
      </c>
      <c r="F273" s="80" t="str">
        <f>CONCATENATE(" )", Source!DM309, Source!FU309, "=", Source!FY309)</f>
        <v xml:space="preserve"> )*0,85=59,5</v>
      </c>
      <c r="G273" s="81"/>
      <c r="H273" s="43">
        <f>SUM(U267:U274)</f>
        <v>2104.9299999999998</v>
      </c>
      <c r="I273" s="25"/>
      <c r="J273" s="46">
        <f>Source!AU309</f>
        <v>60</v>
      </c>
      <c r="K273" s="43">
        <f>SUM(V267:V274)</f>
        <v>2122.61</v>
      </c>
      <c r="L273" s="41"/>
    </row>
    <row r="274" spans="1:26" x14ac:dyDescent="0.25">
      <c r="A274" s="48"/>
      <c r="B274" s="49"/>
      <c r="C274" s="49" t="s">
        <v>999</v>
      </c>
      <c r="D274" s="50" t="s">
        <v>1000</v>
      </c>
      <c r="E274" s="51">
        <f>Source!AQ309</f>
        <v>10.93</v>
      </c>
      <c r="F274" s="52"/>
      <c r="G274" s="55" t="str">
        <f>Source!DI309</f>
        <v>)*1,15</v>
      </c>
      <c r="H274" s="54"/>
      <c r="I274" s="55"/>
      <c r="J274" s="55"/>
      <c r="K274" s="54"/>
      <c r="L274" s="54">
        <f>Source!U309</f>
        <v>351.94599999999991</v>
      </c>
    </row>
    <row r="275" spans="1:26" x14ac:dyDescent="0.25">
      <c r="A275" s="44"/>
      <c r="B275" s="44"/>
      <c r="C275" s="44"/>
      <c r="D275" s="44"/>
      <c r="E275" s="44"/>
      <c r="F275" s="44"/>
      <c r="G275" s="79">
        <f>H268+H269+H271+H272+H273</f>
        <v>14971.509999999998</v>
      </c>
      <c r="H275" s="79"/>
      <c r="I275" s="44"/>
      <c r="J275" s="79">
        <f>K268+K269+K271+K272+K273</f>
        <v>15006.88</v>
      </c>
      <c r="K275" s="79"/>
      <c r="L275" s="56">
        <f>Source!U309</f>
        <v>351.94599999999991</v>
      </c>
      <c r="O275" s="20">
        <f>G275</f>
        <v>14971.509999999998</v>
      </c>
      <c r="P275" s="20">
        <f>J275</f>
        <v>15006.88</v>
      </c>
      <c r="Q275" s="20">
        <f>L275</f>
        <v>351.94599999999991</v>
      </c>
      <c r="W275">
        <f>IF(Source!BI309&lt;=1,H268+H269+H271+H272+H273, 0)</f>
        <v>14971.509999999998</v>
      </c>
      <c r="X275">
        <f>IF(Source!BI309=2,H268+H269+H271+H272+H273, 0)</f>
        <v>0</v>
      </c>
      <c r="Y275">
        <f>IF(Source!BI309=3,H268+H269+H271+H272+H273, 0)</f>
        <v>0</v>
      </c>
      <c r="Z275">
        <f>IF(Source!BI309=4,H268+H269+H271+H272+H273, 0)</f>
        <v>0</v>
      </c>
    </row>
    <row r="276" spans="1:26" ht="39.6" x14ac:dyDescent="0.25">
      <c r="A276" s="48" t="str">
        <f>Source!E310</f>
        <v>21</v>
      </c>
      <c r="B276" s="49" t="str">
        <f>Source!F310</f>
        <v>12.2.05.09-0043</v>
      </c>
      <c r="C276" s="49" t="str">
        <f>Source!G310</f>
        <v>Плиты теплоизоляционные из экструзионного вспененного полистирола ПЕНОПЛЭКС-35</v>
      </c>
      <c r="D276" s="50" t="str">
        <f>Source!H310</f>
        <v>м3</v>
      </c>
      <c r="E276" s="51">
        <f>Source!I310</f>
        <v>27.16</v>
      </c>
      <c r="F276" s="52">
        <f>Source!AL310</f>
        <v>1208.43</v>
      </c>
      <c r="G276" s="55" t="str">
        <f>Source!DD310</f>
        <v/>
      </c>
      <c r="H276" s="54">
        <f>ROUND(Source!AC310*Source!I310, 2)</f>
        <v>32820.959999999999</v>
      </c>
      <c r="I276" s="55" t="str">
        <f>Source!BO310</f>
        <v/>
      </c>
      <c r="J276" s="55">
        <f>IF(Source!BC310&lt;&gt; 0, Source!BC310, 1)</f>
        <v>1</v>
      </c>
      <c r="K276" s="54">
        <f>Source!P310</f>
        <v>32820.959999999999</v>
      </c>
      <c r="L276" s="51"/>
      <c r="S276">
        <f>ROUND((Source!FX310/100)*((ROUND(Source!AF310*Source!I310, 2)+ROUND(Source!AE310*Source!I310, 2))), 2)</f>
        <v>0</v>
      </c>
      <c r="T276">
        <f>Source!X310</f>
        <v>0</v>
      </c>
      <c r="U276">
        <f>ROUND((Source!FY310/100)*((ROUND(Source!AF310*Source!I310, 2)+ROUND(Source!AE310*Source!I310, 2))), 2)</f>
        <v>0</v>
      </c>
      <c r="V276">
        <f>Source!Y310</f>
        <v>0</v>
      </c>
    </row>
    <row r="277" spans="1:26" x14ac:dyDescent="0.25">
      <c r="A277" s="44"/>
      <c r="B277" s="44"/>
      <c r="C277" s="44"/>
      <c r="D277" s="44"/>
      <c r="E277" s="44"/>
      <c r="F277" s="44"/>
      <c r="G277" s="79">
        <f>H276</f>
        <v>32820.959999999999</v>
      </c>
      <c r="H277" s="79"/>
      <c r="I277" s="44"/>
      <c r="J277" s="79">
        <f>K276</f>
        <v>32820.959999999999</v>
      </c>
      <c r="K277" s="79"/>
      <c r="L277" s="56">
        <f>Source!U310</f>
        <v>0</v>
      </c>
      <c r="O277" s="20">
        <f>G277</f>
        <v>32820.959999999999</v>
      </c>
      <c r="P277" s="20">
        <f>J277</f>
        <v>32820.959999999999</v>
      </c>
      <c r="Q277" s="20">
        <f>L277</f>
        <v>0</v>
      </c>
      <c r="W277">
        <f>IF(Source!BI310&lt;=1,H276, 0)</f>
        <v>32820.959999999999</v>
      </c>
      <c r="X277">
        <f>IF(Source!BI310=2,H276, 0)</f>
        <v>0</v>
      </c>
      <c r="Y277">
        <f>IF(Source!BI310=3,H276, 0)</f>
        <v>0</v>
      </c>
      <c r="Z277">
        <f>IF(Source!BI310=4,H276, 0)</f>
        <v>0</v>
      </c>
    </row>
    <row r="278" spans="1:26" ht="39.6" x14ac:dyDescent="0.25">
      <c r="A278" s="38" t="str">
        <f>Source!E311</f>
        <v>22</v>
      </c>
      <c r="B278" s="39" t="s">
        <v>1019</v>
      </c>
      <c r="C278" s="39" t="str">
        <f>Source!G311</f>
        <v>Устройство стяжек цементных толщиной 20 мм</v>
      </c>
      <c r="D278" s="40" t="str">
        <f>Source!H311</f>
        <v>100 м2</v>
      </c>
      <c r="E278" s="41">
        <f>Source!I311</f>
        <v>1.036</v>
      </c>
      <c r="F278" s="42">
        <f>Source!AL311+Source!AM311+Source!AO311</f>
        <v>366.49</v>
      </c>
      <c r="G278" s="25"/>
      <c r="H278" s="43"/>
      <c r="I278" s="25" t="str">
        <f>Source!BO311</f>
        <v/>
      </c>
      <c r="J278" s="25"/>
      <c r="K278" s="43"/>
      <c r="L278" s="41"/>
      <c r="S278">
        <f>ROUND((Source!FX311/100)*((ROUND(Source!AF311*Source!I311, 2)+ROUND(Source!AE311*Source!I311, 2))), 2)</f>
        <v>459.71</v>
      </c>
      <c r="T278">
        <f>Source!X311</f>
        <v>459.31</v>
      </c>
      <c r="U278">
        <f>ROUND((Source!FY311/100)*((ROUND(Source!AF311*Source!I311, 2)+ROUND(Source!AE311*Source!I311, 2))), 2)</f>
        <v>252.42</v>
      </c>
      <c r="V278">
        <f>Source!Y311</f>
        <v>253.41</v>
      </c>
    </row>
    <row r="279" spans="1:26" x14ac:dyDescent="0.25">
      <c r="A279" s="44"/>
      <c r="B279" s="44"/>
      <c r="C279" s="19" t="str">
        <f>"Объем: "&amp;Source!I311&amp;"=103,6/"&amp;"100"</f>
        <v>Объем: 1,036=103,6/100</v>
      </c>
      <c r="D279" s="44"/>
      <c r="E279" s="44"/>
      <c r="F279" s="44"/>
      <c r="G279" s="44"/>
      <c r="H279" s="44"/>
      <c r="I279" s="44"/>
      <c r="J279" s="44"/>
      <c r="K279" s="44"/>
      <c r="L279" s="44"/>
    </row>
    <row r="280" spans="1:26" x14ac:dyDescent="0.25">
      <c r="A280" s="38"/>
      <c r="B280" s="39"/>
      <c r="C280" s="39" t="s">
        <v>993</v>
      </c>
      <c r="D280" s="40"/>
      <c r="E280" s="41"/>
      <c r="F280" s="42">
        <f>Source!AO311</f>
        <v>313.70999999999998</v>
      </c>
      <c r="G280" s="25" t="str">
        <f>Source!DG311</f>
        <v>)*1,15</v>
      </c>
      <c r="H280" s="43">
        <f>ROUND(Source!AF311*Source!I311, 2)</f>
        <v>373.75</v>
      </c>
      <c r="I280" s="25"/>
      <c r="J280" s="25">
        <f>IF(Source!BA311&lt;&gt; 0, Source!BA311, 1)</f>
        <v>1</v>
      </c>
      <c r="K280" s="43">
        <f>Source!S311</f>
        <v>373.75</v>
      </c>
      <c r="L280" s="41"/>
      <c r="R280">
        <f>H280</f>
        <v>373.75</v>
      </c>
    </row>
    <row r="281" spans="1:26" x14ac:dyDescent="0.25">
      <c r="A281" s="38"/>
      <c r="B281" s="39"/>
      <c r="C281" s="39" t="s">
        <v>72</v>
      </c>
      <c r="D281" s="40"/>
      <c r="E281" s="41"/>
      <c r="F281" s="42">
        <f>Source!AM311</f>
        <v>44.24</v>
      </c>
      <c r="G281" s="25" t="str">
        <f>Source!DE311</f>
        <v>)*1,25</v>
      </c>
      <c r="H281" s="43">
        <f>ROUND(Source!AD311*Source!I311, 2)</f>
        <v>57.29</v>
      </c>
      <c r="I281" s="25"/>
      <c r="J281" s="25">
        <f>IF(Source!BB311&lt;&gt; 0, Source!BB311, 1)</f>
        <v>1</v>
      </c>
      <c r="K281" s="43">
        <f>Source!Q311</f>
        <v>57.29</v>
      </c>
      <c r="L281" s="41"/>
    </row>
    <row r="282" spans="1:26" x14ac:dyDescent="0.25">
      <c r="A282" s="38"/>
      <c r="B282" s="39"/>
      <c r="C282" s="39" t="s">
        <v>994</v>
      </c>
      <c r="D282" s="40"/>
      <c r="E282" s="41"/>
      <c r="F282" s="42">
        <f>Source!AN311</f>
        <v>17.149999999999999</v>
      </c>
      <c r="G282" s="25" t="str">
        <f>Source!DF311</f>
        <v>)*1,25</v>
      </c>
      <c r="H282" s="45">
        <f>ROUND(Source!AE311*Source!I311, 2)</f>
        <v>22.21</v>
      </c>
      <c r="I282" s="25"/>
      <c r="J282" s="25">
        <f>IF(Source!BS311&lt;&gt; 0, Source!BS311, 1)</f>
        <v>1</v>
      </c>
      <c r="K282" s="45">
        <f>Source!R311</f>
        <v>22.21</v>
      </c>
      <c r="L282" s="41"/>
      <c r="R282">
        <f>H282</f>
        <v>22.21</v>
      </c>
    </row>
    <row r="283" spans="1:26" x14ac:dyDescent="0.25">
      <c r="A283" s="38"/>
      <c r="B283" s="39"/>
      <c r="C283" s="39" t="s">
        <v>995</v>
      </c>
      <c r="D283" s="40"/>
      <c r="E283" s="41"/>
      <c r="F283" s="42">
        <f>Source!AL311</f>
        <v>8.5399999999999991</v>
      </c>
      <c r="G283" s="25" t="str">
        <f>Source!DD311</f>
        <v/>
      </c>
      <c r="H283" s="43">
        <f>ROUND(Source!AC311*Source!I311, 2)</f>
        <v>8.85</v>
      </c>
      <c r="I283" s="25"/>
      <c r="J283" s="25">
        <f>IF(Source!BC311&lt;&gt; 0, Source!BC311, 1)</f>
        <v>1</v>
      </c>
      <c r="K283" s="43">
        <f>Source!P311</f>
        <v>8.85</v>
      </c>
      <c r="L283" s="41"/>
    </row>
    <row r="284" spans="1:26" x14ac:dyDescent="0.25">
      <c r="A284" s="38"/>
      <c r="B284" s="39"/>
      <c r="C284" s="39" t="s">
        <v>996</v>
      </c>
      <c r="D284" s="40" t="s">
        <v>997</v>
      </c>
      <c r="E284" s="41">
        <f>Source!BZ311</f>
        <v>129</v>
      </c>
      <c r="F284" s="80" t="str">
        <f>CONCATENATE(" )", Source!DL311, Source!FT311, "=", Source!FX311)</f>
        <v xml:space="preserve"> )*0,9=116,1</v>
      </c>
      <c r="G284" s="81"/>
      <c r="H284" s="43">
        <f>SUM(S278:S287)</f>
        <v>459.71</v>
      </c>
      <c r="I284" s="25"/>
      <c r="J284" s="46">
        <f>Source!AT311</f>
        <v>116</v>
      </c>
      <c r="K284" s="43">
        <f>SUM(T278:T287)</f>
        <v>459.31</v>
      </c>
      <c r="L284" s="41"/>
    </row>
    <row r="285" spans="1:26" x14ac:dyDescent="0.25">
      <c r="A285" s="38"/>
      <c r="B285" s="39"/>
      <c r="C285" s="39" t="s">
        <v>998</v>
      </c>
      <c r="D285" s="40" t="s">
        <v>997</v>
      </c>
      <c r="E285" s="41">
        <f>Source!CA311</f>
        <v>75</v>
      </c>
      <c r="F285" s="80" t="str">
        <f>CONCATENATE(" )", Source!DM311, Source!FU311, "=", Source!FY311)</f>
        <v xml:space="preserve"> )*0,85=63,75</v>
      </c>
      <c r="G285" s="81"/>
      <c r="H285" s="43">
        <f>SUM(U278:U287)</f>
        <v>252.42</v>
      </c>
      <c r="I285" s="25"/>
      <c r="J285" s="46">
        <f>Source!AU311</f>
        <v>64</v>
      </c>
      <c r="K285" s="43">
        <f>SUM(V278:V287)</f>
        <v>253.41</v>
      </c>
      <c r="L285" s="41"/>
    </row>
    <row r="286" spans="1:26" x14ac:dyDescent="0.25">
      <c r="A286" s="38"/>
      <c r="B286" s="39"/>
      <c r="C286" s="39" t="s">
        <v>999</v>
      </c>
      <c r="D286" s="40" t="s">
        <v>1000</v>
      </c>
      <c r="E286" s="41">
        <f>Source!AQ311</f>
        <v>39.51</v>
      </c>
      <c r="F286" s="42"/>
      <c r="G286" s="25" t="str">
        <f>Source!DI311</f>
        <v>)*1,15</v>
      </c>
      <c r="H286" s="43"/>
      <c r="I286" s="25"/>
      <c r="J286" s="25"/>
      <c r="K286" s="43"/>
      <c r="L286" s="43">
        <f>Source!U311</f>
        <v>47.072213999999995</v>
      </c>
    </row>
    <row r="287" spans="1:26" ht="26.4" x14ac:dyDescent="0.25">
      <c r="A287" s="48" t="str">
        <f>Source!E312</f>
        <v>22,1</v>
      </c>
      <c r="B287" s="49" t="str">
        <f>Source!F312</f>
        <v>04.3.01.09-0014</v>
      </c>
      <c r="C287" s="49" t="str">
        <f>Source!G312</f>
        <v>Раствор готовый кладочный цементный марки 100</v>
      </c>
      <c r="D287" s="50" t="str">
        <f>Source!H312</f>
        <v>м3</v>
      </c>
      <c r="E287" s="51">
        <f>Source!I312</f>
        <v>2.1134400000000002</v>
      </c>
      <c r="F287" s="52">
        <f>Source!AL312+Source!AM312+Source!AO312</f>
        <v>519.79999999999995</v>
      </c>
      <c r="G287" s="53" t="s">
        <v>6</v>
      </c>
      <c r="H287" s="54">
        <f>ROUND(Source!AC312*Source!I312, 2)+ROUND(Source!AD312*Source!I312, 2)+ROUND(Source!AF312*Source!I312, 2)</f>
        <v>1098.57</v>
      </c>
      <c r="I287" s="55"/>
      <c r="J287" s="55">
        <f>IF(Source!BC312&lt;&gt; 0, Source!BC312, 1)</f>
        <v>1</v>
      </c>
      <c r="K287" s="54">
        <f>Source!O312</f>
        <v>1098.57</v>
      </c>
      <c r="L287" s="51"/>
      <c r="S287">
        <f>ROUND((Source!FX312/100)*((ROUND(Source!AF312*Source!I312, 2)+ROUND(Source!AE312*Source!I312, 2))), 2)</f>
        <v>0</v>
      </c>
      <c r="T287">
        <f>Source!X312</f>
        <v>0</v>
      </c>
      <c r="U287">
        <f>ROUND((Source!FY312/100)*((ROUND(Source!AF312*Source!I312, 2)+ROUND(Source!AE312*Source!I312, 2))), 2)</f>
        <v>0</v>
      </c>
      <c r="V287">
        <f>Source!Y312</f>
        <v>0</v>
      </c>
      <c r="W287">
        <f>IF(Source!BI312&lt;=1,H287, 0)</f>
        <v>1098.57</v>
      </c>
      <c r="X287">
        <f>IF(Source!BI312=2,H287, 0)</f>
        <v>0</v>
      </c>
      <c r="Y287">
        <f>IF(Source!BI312=3,H287, 0)</f>
        <v>0</v>
      </c>
      <c r="Z287">
        <f>IF(Source!BI312=4,H287, 0)</f>
        <v>0</v>
      </c>
    </row>
    <row r="288" spans="1:26" x14ac:dyDescent="0.25">
      <c r="A288" s="44"/>
      <c r="B288" s="44"/>
      <c r="C288" s="44"/>
      <c r="D288" s="44"/>
      <c r="E288" s="44"/>
      <c r="F288" s="44"/>
      <c r="G288" s="79">
        <f>H280+H281+H283+H284+H285+SUM(H287:H287)</f>
        <v>2250.59</v>
      </c>
      <c r="H288" s="79"/>
      <c r="I288" s="44"/>
      <c r="J288" s="79">
        <f>K280+K281+K283+K284+K285+SUM(K287:K287)</f>
        <v>2251.1800000000003</v>
      </c>
      <c r="K288" s="79"/>
      <c r="L288" s="56">
        <f>Source!U311</f>
        <v>47.072213999999995</v>
      </c>
      <c r="O288" s="20">
        <f>G288</f>
        <v>2250.59</v>
      </c>
      <c r="P288" s="20">
        <f>J288</f>
        <v>2251.1800000000003</v>
      </c>
      <c r="Q288" s="20">
        <f>L288</f>
        <v>47.072213999999995</v>
      </c>
      <c r="W288">
        <f>IF(Source!BI311&lt;=1,H280+H281+H283+H284+H285, 0)</f>
        <v>1152.02</v>
      </c>
      <c r="X288">
        <f>IF(Source!BI311=2,H280+H281+H283+H284+H285, 0)</f>
        <v>0</v>
      </c>
      <c r="Y288">
        <f>IF(Source!BI311=3,H280+H281+H283+H284+H285, 0)</f>
        <v>0</v>
      </c>
      <c r="Z288">
        <f>IF(Source!BI311=4,H280+H281+H283+H284+H285, 0)</f>
        <v>0</v>
      </c>
    </row>
    <row r="289" spans="1:26" ht="52.8" x14ac:dyDescent="0.25">
      <c r="A289" s="38" t="str">
        <f>Source!E313</f>
        <v>23</v>
      </c>
      <c r="B289" s="39" t="s">
        <v>1020</v>
      </c>
      <c r="C289" s="39" t="str">
        <f>Source!G313</f>
        <v>Устройство стяжек на каждые 5 мм изменения толщины стяжки добавлять или исключать к расценке 11-01-011-01 (до 50 мм к=6)</v>
      </c>
      <c r="D289" s="40" t="str">
        <f>Source!H313</f>
        <v>100 м2</v>
      </c>
      <c r="E289" s="41">
        <f>Source!I313</f>
        <v>1.036</v>
      </c>
      <c r="F289" s="42">
        <f>Source!AL313+Source!AM313+Source!AO313</f>
        <v>11.69</v>
      </c>
      <c r="G289" s="25"/>
      <c r="H289" s="43"/>
      <c r="I289" s="25" t="str">
        <f>Source!BO313</f>
        <v/>
      </c>
      <c r="J289" s="25"/>
      <c r="K289" s="43"/>
      <c r="L289" s="41"/>
      <c r="S289">
        <f>ROUND((Source!FX313/100)*((ROUND(Source!AF313*Source!I313, 2)+ROUND(Source!AE313*Source!I313, 2))), 2)</f>
        <v>58.57</v>
      </c>
      <c r="T289">
        <f>Source!X313</f>
        <v>58.52</v>
      </c>
      <c r="U289">
        <f>ROUND((Source!FY313/100)*((ROUND(Source!AF313*Source!I313, 2)+ROUND(Source!AE313*Source!I313, 2))), 2)</f>
        <v>32.159999999999997</v>
      </c>
      <c r="V289">
        <f>Source!Y313</f>
        <v>32.29</v>
      </c>
    </row>
    <row r="290" spans="1:26" x14ac:dyDescent="0.25">
      <c r="A290" s="44"/>
      <c r="B290" s="44"/>
      <c r="C290" s="19" t="str">
        <f>"Объем: "&amp;Source!I313&amp;"=103,6/"&amp;"100"</f>
        <v>Объем: 1,036=103,6/100</v>
      </c>
      <c r="D290" s="44"/>
      <c r="E290" s="44"/>
      <c r="F290" s="44"/>
      <c r="G290" s="44"/>
      <c r="H290" s="44"/>
      <c r="I290" s="44"/>
      <c r="J290" s="44"/>
      <c r="K290" s="44"/>
      <c r="L290" s="44"/>
    </row>
    <row r="291" spans="1:26" x14ac:dyDescent="0.25">
      <c r="A291" s="38"/>
      <c r="B291" s="39"/>
      <c r="C291" s="39" t="s">
        <v>993</v>
      </c>
      <c r="D291" s="40"/>
      <c r="E291" s="41"/>
      <c r="F291" s="42">
        <f>Source!AO313</f>
        <v>3.97</v>
      </c>
      <c r="G291" s="25" t="str">
        <f>Source!DG313</f>
        <v>)*1,15)*6</v>
      </c>
      <c r="H291" s="43">
        <f>ROUND(Source!AF313*Source!I313, 2)</f>
        <v>28.38</v>
      </c>
      <c r="I291" s="25"/>
      <c r="J291" s="25">
        <f>IF(Source!BA313&lt;&gt; 0, Source!BA313, 1)</f>
        <v>1</v>
      </c>
      <c r="K291" s="43">
        <f>Source!S313</f>
        <v>28.38</v>
      </c>
      <c r="L291" s="41"/>
      <c r="R291">
        <f>H291</f>
        <v>28.38</v>
      </c>
    </row>
    <row r="292" spans="1:26" x14ac:dyDescent="0.25">
      <c r="A292" s="38"/>
      <c r="B292" s="39"/>
      <c r="C292" s="39" t="s">
        <v>72</v>
      </c>
      <c r="D292" s="40"/>
      <c r="E292" s="41"/>
      <c r="F292" s="42">
        <f>Source!AM313</f>
        <v>7.72</v>
      </c>
      <c r="G292" s="25" t="str">
        <f>Source!DE313</f>
        <v>)*1,25)*6</v>
      </c>
      <c r="H292" s="43">
        <f>ROUND(Source!AD313*Source!I313, 2)</f>
        <v>59.98</v>
      </c>
      <c r="I292" s="25"/>
      <c r="J292" s="25">
        <f>IF(Source!BB313&lt;&gt; 0, Source!BB313, 1)</f>
        <v>1</v>
      </c>
      <c r="K292" s="43">
        <f>Source!Q313</f>
        <v>59.98</v>
      </c>
      <c r="L292" s="41"/>
    </row>
    <row r="293" spans="1:26" x14ac:dyDescent="0.25">
      <c r="A293" s="38"/>
      <c r="B293" s="39"/>
      <c r="C293" s="39" t="s">
        <v>994</v>
      </c>
      <c r="D293" s="40"/>
      <c r="E293" s="41"/>
      <c r="F293" s="42">
        <f>Source!AN313</f>
        <v>2.84</v>
      </c>
      <c r="G293" s="25" t="str">
        <f>Source!DF313</f>
        <v>)*1,25)*6</v>
      </c>
      <c r="H293" s="45">
        <f>ROUND(Source!AE313*Source!I313, 2)</f>
        <v>22.07</v>
      </c>
      <c r="I293" s="25"/>
      <c r="J293" s="25">
        <f>IF(Source!BS313&lt;&gt; 0, Source!BS313, 1)</f>
        <v>1</v>
      </c>
      <c r="K293" s="45">
        <f>Source!R313</f>
        <v>22.07</v>
      </c>
      <c r="L293" s="41"/>
      <c r="R293">
        <f>H293</f>
        <v>22.07</v>
      </c>
    </row>
    <row r="294" spans="1:26" x14ac:dyDescent="0.25">
      <c r="A294" s="38"/>
      <c r="B294" s="39"/>
      <c r="C294" s="39" t="s">
        <v>996</v>
      </c>
      <c r="D294" s="40" t="s">
        <v>997</v>
      </c>
      <c r="E294" s="41">
        <f>Source!BZ313</f>
        <v>129</v>
      </c>
      <c r="F294" s="80" t="str">
        <f>CONCATENATE(" )", Source!DL313, Source!FT313, "=", Source!FX313)</f>
        <v xml:space="preserve"> )*0,9=116,1</v>
      </c>
      <c r="G294" s="81"/>
      <c r="H294" s="43">
        <f>SUM(S289:S297)</f>
        <v>58.57</v>
      </c>
      <c r="I294" s="25"/>
      <c r="J294" s="46">
        <f>Source!AT313</f>
        <v>116</v>
      </c>
      <c r="K294" s="43">
        <f>SUM(T289:T297)</f>
        <v>58.52</v>
      </c>
      <c r="L294" s="41"/>
    </row>
    <row r="295" spans="1:26" x14ac:dyDescent="0.25">
      <c r="A295" s="38"/>
      <c r="B295" s="39"/>
      <c r="C295" s="39" t="s">
        <v>998</v>
      </c>
      <c r="D295" s="40" t="s">
        <v>997</v>
      </c>
      <c r="E295" s="41">
        <f>Source!CA313</f>
        <v>75</v>
      </c>
      <c r="F295" s="80" t="str">
        <f>CONCATENATE(" )", Source!DM313, Source!FU313, "=", Source!FY313)</f>
        <v xml:space="preserve"> )*0,85=63,75</v>
      </c>
      <c r="G295" s="81"/>
      <c r="H295" s="43">
        <f>SUM(U289:U297)</f>
        <v>32.159999999999997</v>
      </c>
      <c r="I295" s="25"/>
      <c r="J295" s="46">
        <f>Source!AU313</f>
        <v>64</v>
      </c>
      <c r="K295" s="43">
        <f>SUM(V289:V297)</f>
        <v>32.29</v>
      </c>
      <c r="L295" s="41"/>
    </row>
    <row r="296" spans="1:26" x14ac:dyDescent="0.25">
      <c r="A296" s="38"/>
      <c r="B296" s="39"/>
      <c r="C296" s="39" t="s">
        <v>999</v>
      </c>
      <c r="D296" s="40" t="s">
        <v>1000</v>
      </c>
      <c r="E296" s="41">
        <f>Source!AQ313</f>
        <v>0.5</v>
      </c>
      <c r="F296" s="42"/>
      <c r="G296" s="25" t="str">
        <f>Source!DI313</f>
        <v>)*1,15)*6</v>
      </c>
      <c r="H296" s="43"/>
      <c r="I296" s="25"/>
      <c r="J296" s="25"/>
      <c r="K296" s="43"/>
      <c r="L296" s="43">
        <f>Source!U313</f>
        <v>3.5741999999999998</v>
      </c>
    </row>
    <row r="297" spans="1:26" ht="26.4" x14ac:dyDescent="0.25">
      <c r="A297" s="48" t="str">
        <f>Source!E314</f>
        <v>23,1</v>
      </c>
      <c r="B297" s="49" t="str">
        <f>Source!F314</f>
        <v>04.3.01.09-0014</v>
      </c>
      <c r="C297" s="49" t="str">
        <f>Source!G314</f>
        <v>Раствор готовый кладочный цементный марки 100</v>
      </c>
      <c r="D297" s="50" t="str">
        <f>Source!H314</f>
        <v>м3</v>
      </c>
      <c r="E297" s="51">
        <f>Source!I314</f>
        <v>3.1701600000000001</v>
      </c>
      <c r="F297" s="52">
        <f>Source!AL314+Source!AM314+Source!AO314</f>
        <v>519.79999999999995</v>
      </c>
      <c r="G297" s="53" t="s">
        <v>6</v>
      </c>
      <c r="H297" s="54">
        <f>ROUND(Source!AC314*Source!I314, 2)+ROUND(Source!AD314*Source!I314, 2)+ROUND(Source!AF314*Source!I314, 2)</f>
        <v>1647.85</v>
      </c>
      <c r="I297" s="55"/>
      <c r="J297" s="55">
        <f>IF(Source!BC314&lt;&gt; 0, Source!BC314, 1)</f>
        <v>1</v>
      </c>
      <c r="K297" s="54">
        <f>Source!O314</f>
        <v>1647.85</v>
      </c>
      <c r="L297" s="51"/>
      <c r="S297">
        <f>ROUND((Source!FX314/100)*((ROUND(Source!AF314*Source!I314, 2)+ROUND(Source!AE314*Source!I314, 2))), 2)</f>
        <v>0</v>
      </c>
      <c r="T297">
        <f>Source!X314</f>
        <v>0</v>
      </c>
      <c r="U297">
        <f>ROUND((Source!FY314/100)*((ROUND(Source!AF314*Source!I314, 2)+ROUND(Source!AE314*Source!I314, 2))), 2)</f>
        <v>0</v>
      </c>
      <c r="V297">
        <f>Source!Y314</f>
        <v>0</v>
      </c>
      <c r="W297">
        <f>IF(Source!BI314&lt;=1,H297, 0)</f>
        <v>1647.85</v>
      </c>
      <c r="X297">
        <f>IF(Source!BI314=2,H297, 0)</f>
        <v>0</v>
      </c>
      <c r="Y297">
        <f>IF(Source!BI314=3,H297, 0)</f>
        <v>0</v>
      </c>
      <c r="Z297">
        <f>IF(Source!BI314=4,H297, 0)</f>
        <v>0</v>
      </c>
    </row>
    <row r="298" spans="1:26" x14ac:dyDescent="0.25">
      <c r="A298" s="44"/>
      <c r="B298" s="44"/>
      <c r="C298" s="44"/>
      <c r="D298" s="44"/>
      <c r="E298" s="44"/>
      <c r="F298" s="44"/>
      <c r="G298" s="79">
        <f>H291+H292+H294+H295+SUM(H297:H297)</f>
        <v>1826.9399999999998</v>
      </c>
      <c r="H298" s="79"/>
      <c r="I298" s="44"/>
      <c r="J298" s="79">
        <f>K291+K292+K294+K295+SUM(K297:K297)</f>
        <v>1827.02</v>
      </c>
      <c r="K298" s="79"/>
      <c r="L298" s="56">
        <f>Source!U313</f>
        <v>3.5741999999999998</v>
      </c>
      <c r="O298" s="20">
        <f>G298</f>
        <v>1826.9399999999998</v>
      </c>
      <c r="P298" s="20">
        <f>J298</f>
        <v>1827.02</v>
      </c>
      <c r="Q298" s="20">
        <f>L298</f>
        <v>3.5741999999999998</v>
      </c>
      <c r="W298">
        <f>IF(Source!BI313&lt;=1,H291+H292+H294+H295, 0)</f>
        <v>179.09</v>
      </c>
      <c r="X298">
        <f>IF(Source!BI313=2,H291+H292+H294+H295, 0)</f>
        <v>0</v>
      </c>
      <c r="Y298">
        <f>IF(Source!BI313=3,H291+H292+H294+H295, 0)</f>
        <v>0</v>
      </c>
      <c r="Z298">
        <f>IF(Source!BI313=4,H291+H292+H294+H295, 0)</f>
        <v>0</v>
      </c>
    </row>
    <row r="299" spans="1:26" ht="39.6" x14ac:dyDescent="0.25">
      <c r="A299" s="38" t="str">
        <f>Source!E315</f>
        <v>24</v>
      </c>
      <c r="B299" s="39" t="s">
        <v>1021</v>
      </c>
      <c r="C299" s="39" t="str">
        <f>Source!G315</f>
        <v>Армирование подстилающих слоев и набетонок</v>
      </c>
      <c r="D299" s="40" t="str">
        <f>Source!H315</f>
        <v>т</v>
      </c>
      <c r="E299" s="41">
        <f>Source!I315</f>
        <v>0.341806</v>
      </c>
      <c r="F299" s="42">
        <f>Source!AL315+Source!AM315+Source!AO315</f>
        <v>429.97</v>
      </c>
      <c r="G299" s="25"/>
      <c r="H299" s="43"/>
      <c r="I299" s="25" t="str">
        <f>Source!BO315</f>
        <v/>
      </c>
      <c r="J299" s="25"/>
      <c r="K299" s="43"/>
      <c r="L299" s="41"/>
      <c r="S299">
        <f>ROUND((Source!FX315/100)*((ROUND(Source!AF315*Source!I315, 2)+ROUND(Source!AE315*Source!I315, 2))), 2)</f>
        <v>45.57</v>
      </c>
      <c r="T299">
        <f>Source!X315</f>
        <v>45.57</v>
      </c>
      <c r="U299">
        <f>ROUND((Source!FY315/100)*((ROUND(Source!AF315*Source!I315, 2)+ROUND(Source!AE315*Source!I315, 2))), 2)</f>
        <v>25.43</v>
      </c>
      <c r="V299">
        <f>Source!Y315</f>
        <v>25.32</v>
      </c>
    </row>
    <row r="300" spans="1:26" x14ac:dyDescent="0.25">
      <c r="A300" s="44"/>
      <c r="B300" s="44"/>
      <c r="C300" s="19" t="str">
        <f>"Объем: "&amp;Source!I315&amp;"=(2,98*"&amp;"114,7)/"&amp;"1000"</f>
        <v>Объем: 0,341806=(2,98*114,7)/1000</v>
      </c>
      <c r="D300" s="44"/>
      <c r="E300" s="44"/>
      <c r="F300" s="44"/>
      <c r="G300" s="44"/>
      <c r="H300" s="44"/>
      <c r="I300" s="44"/>
      <c r="J300" s="44"/>
      <c r="K300" s="44"/>
      <c r="L300" s="44"/>
    </row>
    <row r="301" spans="1:26" x14ac:dyDescent="0.25">
      <c r="A301" s="38"/>
      <c r="B301" s="39"/>
      <c r="C301" s="39" t="s">
        <v>993</v>
      </c>
      <c r="D301" s="40"/>
      <c r="E301" s="41"/>
      <c r="F301" s="42">
        <f>Source!AO315</f>
        <v>111.99</v>
      </c>
      <c r="G301" s="25" t="str">
        <f>Source!DG315</f>
        <v>)*1,15</v>
      </c>
      <c r="H301" s="43">
        <f>ROUND(Source!AF315*Source!I315, 2)</f>
        <v>44.02</v>
      </c>
      <c r="I301" s="25"/>
      <c r="J301" s="25">
        <f>IF(Source!BA315&lt;&gt; 0, Source!BA315, 1)</f>
        <v>1</v>
      </c>
      <c r="K301" s="43">
        <f>Source!S315</f>
        <v>44.02</v>
      </c>
      <c r="L301" s="41"/>
      <c r="R301">
        <f>H301</f>
        <v>44.02</v>
      </c>
    </row>
    <row r="302" spans="1:26" x14ac:dyDescent="0.25">
      <c r="A302" s="38"/>
      <c r="B302" s="39"/>
      <c r="C302" s="39" t="s">
        <v>72</v>
      </c>
      <c r="D302" s="40"/>
      <c r="E302" s="41"/>
      <c r="F302" s="42">
        <f>Source!AM315</f>
        <v>32.380000000000003</v>
      </c>
      <c r="G302" s="25" t="str">
        <f>Source!DE315</f>
        <v>)*1,25</v>
      </c>
      <c r="H302" s="43">
        <f>ROUND(Source!AD315*Source!I315, 2)</f>
        <v>13.83</v>
      </c>
      <c r="I302" s="25"/>
      <c r="J302" s="25">
        <f>IF(Source!BB315&lt;&gt; 0, Source!BB315, 1)</f>
        <v>1</v>
      </c>
      <c r="K302" s="43">
        <f>Source!Q315</f>
        <v>13.83</v>
      </c>
      <c r="L302" s="41"/>
    </row>
    <row r="303" spans="1:26" x14ac:dyDescent="0.25">
      <c r="A303" s="38"/>
      <c r="B303" s="39"/>
      <c r="C303" s="39" t="s">
        <v>994</v>
      </c>
      <c r="D303" s="40"/>
      <c r="E303" s="41"/>
      <c r="F303" s="42">
        <f>Source!AN315</f>
        <v>4.71</v>
      </c>
      <c r="G303" s="25" t="str">
        <f>Source!DF315</f>
        <v>)*1,25</v>
      </c>
      <c r="H303" s="45">
        <f>ROUND(Source!AE315*Source!I315, 2)</f>
        <v>2.0099999999999998</v>
      </c>
      <c r="I303" s="25"/>
      <c r="J303" s="25">
        <f>IF(Source!BS315&lt;&gt; 0, Source!BS315, 1)</f>
        <v>1</v>
      </c>
      <c r="K303" s="45">
        <f>Source!R315</f>
        <v>2.0099999999999998</v>
      </c>
      <c r="L303" s="41"/>
      <c r="R303">
        <f>H303</f>
        <v>2.0099999999999998</v>
      </c>
    </row>
    <row r="304" spans="1:26" x14ac:dyDescent="0.25">
      <c r="A304" s="38"/>
      <c r="B304" s="39"/>
      <c r="C304" s="39" t="s">
        <v>995</v>
      </c>
      <c r="D304" s="40"/>
      <c r="E304" s="41"/>
      <c r="F304" s="42">
        <f>Source!AL315</f>
        <v>285.60000000000002</v>
      </c>
      <c r="G304" s="25" t="str">
        <f>Source!DD315</f>
        <v/>
      </c>
      <c r="H304" s="43">
        <f>ROUND(Source!AC315*Source!I315, 2)</f>
        <v>97.62</v>
      </c>
      <c r="I304" s="25"/>
      <c r="J304" s="25">
        <f>IF(Source!BC315&lt;&gt; 0, Source!BC315, 1)</f>
        <v>1</v>
      </c>
      <c r="K304" s="43">
        <f>Source!P315</f>
        <v>97.62</v>
      </c>
      <c r="L304" s="41"/>
    </row>
    <row r="305" spans="1:26" x14ac:dyDescent="0.25">
      <c r="A305" s="38"/>
      <c r="B305" s="39"/>
      <c r="C305" s="39" t="s">
        <v>996</v>
      </c>
      <c r="D305" s="40" t="s">
        <v>997</v>
      </c>
      <c r="E305" s="41">
        <f>Source!BZ315</f>
        <v>110</v>
      </c>
      <c r="F305" s="80" t="str">
        <f>CONCATENATE(" )", Source!DL315, Source!FT315, "=", Source!FX315)</f>
        <v xml:space="preserve"> )*0,9=99</v>
      </c>
      <c r="G305" s="81"/>
      <c r="H305" s="43">
        <f>SUM(S299:S307)</f>
        <v>45.57</v>
      </c>
      <c r="I305" s="25"/>
      <c r="J305" s="46">
        <f>Source!AT315</f>
        <v>99</v>
      </c>
      <c r="K305" s="43">
        <f>SUM(T299:T307)</f>
        <v>45.57</v>
      </c>
      <c r="L305" s="41"/>
    </row>
    <row r="306" spans="1:26" x14ac:dyDescent="0.25">
      <c r="A306" s="38"/>
      <c r="B306" s="39"/>
      <c r="C306" s="39" t="s">
        <v>998</v>
      </c>
      <c r="D306" s="40" t="s">
        <v>997</v>
      </c>
      <c r="E306" s="41">
        <f>Source!CA315</f>
        <v>65</v>
      </c>
      <c r="F306" s="80" t="str">
        <f>CONCATENATE(" )", Source!DM315, Source!FU315, "=", Source!FY315)</f>
        <v xml:space="preserve"> )*0,85=55,25</v>
      </c>
      <c r="G306" s="81"/>
      <c r="H306" s="43">
        <f>SUM(U299:U307)</f>
        <v>25.43</v>
      </c>
      <c r="I306" s="25"/>
      <c r="J306" s="46">
        <f>Source!AU315</f>
        <v>55</v>
      </c>
      <c r="K306" s="43">
        <f>SUM(V299:V307)</f>
        <v>25.32</v>
      </c>
      <c r="L306" s="41"/>
    </row>
    <row r="307" spans="1:26" x14ac:dyDescent="0.25">
      <c r="A307" s="48"/>
      <c r="B307" s="49"/>
      <c r="C307" s="49" t="s">
        <v>999</v>
      </c>
      <c r="D307" s="50" t="s">
        <v>1000</v>
      </c>
      <c r="E307" s="51">
        <f>Source!AQ315</f>
        <v>12.64</v>
      </c>
      <c r="F307" s="52"/>
      <c r="G307" s="55" t="str">
        <f>Source!DI315</f>
        <v>)*1,15</v>
      </c>
      <c r="H307" s="54"/>
      <c r="I307" s="55"/>
      <c r="J307" s="55"/>
      <c r="K307" s="54"/>
      <c r="L307" s="54">
        <f>Source!U315</f>
        <v>4.9684920159999999</v>
      </c>
    </row>
    <row r="308" spans="1:26" x14ac:dyDescent="0.25">
      <c r="A308" s="44"/>
      <c r="B308" s="44"/>
      <c r="C308" s="44"/>
      <c r="D308" s="44"/>
      <c r="E308" s="44"/>
      <c r="F308" s="44"/>
      <c r="G308" s="79">
        <f>H301+H302+H304+H305+H306</f>
        <v>226.47</v>
      </c>
      <c r="H308" s="79"/>
      <c r="I308" s="44"/>
      <c r="J308" s="79">
        <f>K301+K302+K304+K305+K306</f>
        <v>226.35999999999999</v>
      </c>
      <c r="K308" s="79"/>
      <c r="L308" s="56">
        <f>Source!U315</f>
        <v>4.9684920159999999</v>
      </c>
      <c r="O308" s="20">
        <f>G308</f>
        <v>226.47</v>
      </c>
      <c r="P308" s="20">
        <f>J308</f>
        <v>226.35999999999999</v>
      </c>
      <c r="Q308" s="20">
        <f>L308</f>
        <v>4.9684920159999999</v>
      </c>
      <c r="W308">
        <f>IF(Source!BI315&lt;=1,H301+H302+H304+H305+H306, 0)</f>
        <v>226.47</v>
      </c>
      <c r="X308">
        <f>IF(Source!BI315=2,H301+H302+H304+H305+H306, 0)</f>
        <v>0</v>
      </c>
      <c r="Y308">
        <f>IF(Source!BI315=3,H301+H302+H304+H305+H306, 0)</f>
        <v>0</v>
      </c>
      <c r="Z308">
        <f>IF(Source!BI315=4,H301+H302+H304+H305+H306, 0)</f>
        <v>0</v>
      </c>
    </row>
    <row r="309" spans="1:26" ht="26.4" x14ac:dyDescent="0.25">
      <c r="A309" s="48" t="str">
        <f>Source!E316</f>
        <v>25</v>
      </c>
      <c r="B309" s="49" t="str">
        <f>Source!F316</f>
        <v>08.1.02.17-0097</v>
      </c>
      <c r="C309" s="49" t="str">
        <f>Source!G316</f>
        <v>Сетка сварная из арматурной проволоки диаметром 5,0 мм, без покрытия, 100х100 мм</v>
      </c>
      <c r="D309" s="50" t="str">
        <f>Source!H316</f>
        <v>м2</v>
      </c>
      <c r="E309" s="51">
        <f>Source!I316</f>
        <v>114.7</v>
      </c>
      <c r="F309" s="52">
        <f>Source!AL316</f>
        <v>23.76</v>
      </c>
      <c r="G309" s="55" t="str">
        <f>Source!DD316</f>
        <v/>
      </c>
      <c r="H309" s="54">
        <f>ROUND(Source!AC316*Source!I316, 2)</f>
        <v>2725.27</v>
      </c>
      <c r="I309" s="55" t="str">
        <f>Source!BO316</f>
        <v/>
      </c>
      <c r="J309" s="55">
        <f>IF(Source!BC316&lt;&gt; 0, Source!BC316, 1)</f>
        <v>1</v>
      </c>
      <c r="K309" s="54">
        <f>Source!P316</f>
        <v>2725.27</v>
      </c>
      <c r="L309" s="51"/>
      <c r="S309">
        <f>ROUND((Source!FX316/100)*((ROUND(Source!AF316*Source!I316, 2)+ROUND(Source!AE316*Source!I316, 2))), 2)</f>
        <v>0</v>
      </c>
      <c r="T309">
        <f>Source!X316</f>
        <v>0</v>
      </c>
      <c r="U309">
        <f>ROUND((Source!FY316/100)*((ROUND(Source!AF316*Source!I316, 2)+ROUND(Source!AE316*Source!I316, 2))), 2)</f>
        <v>0</v>
      </c>
      <c r="V309">
        <f>Source!Y316</f>
        <v>0</v>
      </c>
    </row>
    <row r="310" spans="1:26" x14ac:dyDescent="0.25">
      <c r="A310" s="44"/>
      <c r="B310" s="44"/>
      <c r="C310" s="44"/>
      <c r="D310" s="44"/>
      <c r="E310" s="44"/>
      <c r="F310" s="44"/>
      <c r="G310" s="79">
        <f>H309</f>
        <v>2725.27</v>
      </c>
      <c r="H310" s="79"/>
      <c r="I310" s="44"/>
      <c r="J310" s="79">
        <f>K309</f>
        <v>2725.27</v>
      </c>
      <c r="K310" s="79"/>
      <c r="L310" s="56">
        <f>Source!U316</f>
        <v>0</v>
      </c>
      <c r="O310" s="20">
        <f>G310</f>
        <v>2725.27</v>
      </c>
      <c r="P310" s="20">
        <f>J310</f>
        <v>2725.27</v>
      </c>
      <c r="Q310" s="20">
        <f>L310</f>
        <v>0</v>
      </c>
      <c r="W310">
        <f>IF(Source!BI316&lt;=1,H309, 0)</f>
        <v>2725.27</v>
      </c>
      <c r="X310">
        <f>IF(Source!BI316=2,H309, 0)</f>
        <v>0</v>
      </c>
      <c r="Y310">
        <f>IF(Source!BI316=3,H309, 0)</f>
        <v>0</v>
      </c>
      <c r="Z310">
        <f>IF(Source!BI316=4,H309, 0)</f>
        <v>0</v>
      </c>
    </row>
    <row r="311" spans="1:26" ht="39.6" x14ac:dyDescent="0.25">
      <c r="A311" s="38" t="str">
        <f>Source!E317</f>
        <v>26</v>
      </c>
      <c r="B311" s="39" t="s">
        <v>1022</v>
      </c>
      <c r="C311" s="39" t="str">
        <f>Source!G317</f>
        <v>Устройство покрытий из плит керамогранитных размером 40х40 см</v>
      </c>
      <c r="D311" s="40" t="str">
        <f>Source!H317</f>
        <v>100 м2</v>
      </c>
      <c r="E311" s="41">
        <f>Source!I317</f>
        <v>1.0316000000000001</v>
      </c>
      <c r="F311" s="42">
        <f>Source!AL317+Source!AM317+Source!AO317</f>
        <v>21576.86</v>
      </c>
      <c r="G311" s="25"/>
      <c r="H311" s="43"/>
      <c r="I311" s="25" t="str">
        <f>Source!BO317</f>
        <v/>
      </c>
      <c r="J311" s="25"/>
      <c r="K311" s="43"/>
      <c r="L311" s="41"/>
      <c r="S311">
        <f>ROUND((Source!FX317/100)*((ROUND(Source!AF317*Source!I317, 2)+ROUND(Source!AE317*Source!I317, 2))), 2)</f>
        <v>3763.03</v>
      </c>
      <c r="T311">
        <f>Source!X317</f>
        <v>3759.79</v>
      </c>
      <c r="U311">
        <f>ROUND((Source!FY317/100)*((ROUND(Source!AF317*Source!I317, 2)+ROUND(Source!AE317*Source!I317, 2))), 2)</f>
        <v>2066.27</v>
      </c>
      <c r="V311">
        <f>Source!Y317</f>
        <v>2074.37</v>
      </c>
    </row>
    <row r="312" spans="1:26" x14ac:dyDescent="0.25">
      <c r="A312" s="44"/>
      <c r="B312" s="44"/>
      <c r="C312" s="19" t="str">
        <f>"Объем: "&amp;Source!I317&amp;"=103,16/"&amp;"100"</f>
        <v>Объем: 1,0316=103,16/100</v>
      </c>
      <c r="D312" s="44"/>
      <c r="E312" s="44"/>
      <c r="F312" s="44"/>
      <c r="G312" s="44"/>
      <c r="H312" s="44"/>
      <c r="I312" s="44"/>
      <c r="J312" s="44"/>
      <c r="K312" s="44"/>
      <c r="L312" s="44"/>
    </row>
    <row r="313" spans="1:26" x14ac:dyDescent="0.25">
      <c r="A313" s="38"/>
      <c r="B313" s="39"/>
      <c r="C313" s="39" t="s">
        <v>993</v>
      </c>
      <c r="D313" s="40"/>
      <c r="E313" s="41"/>
      <c r="F313" s="42">
        <f>Source!AO317</f>
        <v>2713.07</v>
      </c>
      <c r="G313" s="25" t="str">
        <f>Source!DG317</f>
        <v>)*1,15</v>
      </c>
      <c r="H313" s="43">
        <f>ROUND(Source!AF317*Source!I317, 2)</f>
        <v>3218.62</v>
      </c>
      <c r="I313" s="25"/>
      <c r="J313" s="25">
        <f>IF(Source!BA317&lt;&gt; 0, Source!BA317, 1)</f>
        <v>1</v>
      </c>
      <c r="K313" s="43">
        <f>Source!S317</f>
        <v>3218.62</v>
      </c>
      <c r="L313" s="41"/>
      <c r="R313">
        <f>H313</f>
        <v>3218.62</v>
      </c>
    </row>
    <row r="314" spans="1:26" x14ac:dyDescent="0.25">
      <c r="A314" s="38"/>
      <c r="B314" s="39"/>
      <c r="C314" s="39" t="s">
        <v>72</v>
      </c>
      <c r="D314" s="40"/>
      <c r="E314" s="41"/>
      <c r="F314" s="42">
        <f>Source!AM317</f>
        <v>24.15</v>
      </c>
      <c r="G314" s="25" t="str">
        <f>Source!DE317</f>
        <v>)*1,25</v>
      </c>
      <c r="H314" s="43">
        <f>ROUND(Source!AD317*Source!I317, 2)</f>
        <v>31.14</v>
      </c>
      <c r="I314" s="25"/>
      <c r="J314" s="25">
        <f>IF(Source!BB317&lt;&gt; 0, Source!BB317, 1)</f>
        <v>1</v>
      </c>
      <c r="K314" s="43">
        <f>Source!Q317</f>
        <v>31.14</v>
      </c>
      <c r="L314" s="41"/>
    </row>
    <row r="315" spans="1:26" x14ac:dyDescent="0.25">
      <c r="A315" s="38"/>
      <c r="B315" s="39"/>
      <c r="C315" s="39" t="s">
        <v>994</v>
      </c>
      <c r="D315" s="40"/>
      <c r="E315" s="41"/>
      <c r="F315" s="42">
        <f>Source!AN317</f>
        <v>17.510000000000002</v>
      </c>
      <c r="G315" s="25" t="str">
        <f>Source!DF317</f>
        <v>)*1,25</v>
      </c>
      <c r="H315" s="45">
        <f>ROUND(Source!AE317*Source!I317, 2)</f>
        <v>22.58</v>
      </c>
      <c r="I315" s="25"/>
      <c r="J315" s="25">
        <f>IF(Source!BS317&lt;&gt; 0, Source!BS317, 1)</f>
        <v>1</v>
      </c>
      <c r="K315" s="45">
        <f>Source!R317</f>
        <v>22.58</v>
      </c>
      <c r="L315" s="41"/>
      <c r="R315">
        <f>H315</f>
        <v>22.58</v>
      </c>
    </row>
    <row r="316" spans="1:26" x14ac:dyDescent="0.25">
      <c r="A316" s="38"/>
      <c r="B316" s="39"/>
      <c r="C316" s="39" t="s">
        <v>995</v>
      </c>
      <c r="D316" s="40"/>
      <c r="E316" s="41"/>
      <c r="F316" s="42">
        <f>Source!AL317</f>
        <v>18839.64</v>
      </c>
      <c r="G316" s="25" t="str">
        <f>Source!DD317</f>
        <v/>
      </c>
      <c r="H316" s="43">
        <f>ROUND(Source!AC317*Source!I317, 2)</f>
        <v>19434.97</v>
      </c>
      <c r="I316" s="25"/>
      <c r="J316" s="25">
        <f>IF(Source!BC317&lt;&gt; 0, Source!BC317, 1)</f>
        <v>1</v>
      </c>
      <c r="K316" s="43">
        <f>Source!P317</f>
        <v>19434.97</v>
      </c>
      <c r="L316" s="41"/>
    </row>
    <row r="317" spans="1:26" x14ac:dyDescent="0.25">
      <c r="A317" s="38"/>
      <c r="B317" s="39"/>
      <c r="C317" s="39" t="s">
        <v>996</v>
      </c>
      <c r="D317" s="40" t="s">
        <v>997</v>
      </c>
      <c r="E317" s="41">
        <f>Source!BZ317</f>
        <v>129</v>
      </c>
      <c r="F317" s="80" t="str">
        <f>CONCATENATE(" )", Source!DL317, Source!FT317, "=", Source!FX317)</f>
        <v xml:space="preserve"> )*0,9=116,1</v>
      </c>
      <c r="G317" s="81"/>
      <c r="H317" s="43">
        <f>SUM(S311:S321)</f>
        <v>3763.03</v>
      </c>
      <c r="I317" s="25"/>
      <c r="J317" s="46">
        <f>Source!AT317</f>
        <v>116</v>
      </c>
      <c r="K317" s="43">
        <f>SUM(T311:T321)</f>
        <v>3759.79</v>
      </c>
      <c r="L317" s="41"/>
    </row>
    <row r="318" spans="1:26" x14ac:dyDescent="0.25">
      <c r="A318" s="38"/>
      <c r="B318" s="39"/>
      <c r="C318" s="39" t="s">
        <v>998</v>
      </c>
      <c r="D318" s="40" t="s">
        <v>997</v>
      </c>
      <c r="E318" s="41">
        <f>Source!CA317</f>
        <v>75</v>
      </c>
      <c r="F318" s="80" t="str">
        <f>CONCATENATE(" )", Source!DM317, Source!FU317, "=", Source!FY317)</f>
        <v xml:space="preserve"> )*0,85=63,75</v>
      </c>
      <c r="G318" s="81"/>
      <c r="H318" s="43">
        <f>SUM(U311:U321)</f>
        <v>2066.27</v>
      </c>
      <c r="I318" s="25"/>
      <c r="J318" s="46">
        <f>Source!AU317</f>
        <v>64</v>
      </c>
      <c r="K318" s="43">
        <f>SUM(V311:V321)</f>
        <v>2074.37</v>
      </c>
      <c r="L318" s="41"/>
    </row>
    <row r="319" spans="1:26" x14ac:dyDescent="0.25">
      <c r="A319" s="38"/>
      <c r="B319" s="39"/>
      <c r="C319" s="39" t="s">
        <v>999</v>
      </c>
      <c r="D319" s="40" t="s">
        <v>1000</v>
      </c>
      <c r="E319" s="41">
        <f>Source!AQ317</f>
        <v>310.42</v>
      </c>
      <c r="F319" s="42"/>
      <c r="G319" s="25" t="str">
        <f>Source!DI317</f>
        <v>)*1,15</v>
      </c>
      <c r="H319" s="43"/>
      <c r="I319" s="25"/>
      <c r="J319" s="25"/>
      <c r="K319" s="43"/>
      <c r="L319" s="43">
        <f>Source!U317</f>
        <v>368.26366280000002</v>
      </c>
    </row>
    <row r="320" spans="1:26" x14ac:dyDescent="0.25">
      <c r="A320" s="38" t="str">
        <f>Source!E318</f>
        <v>26,1</v>
      </c>
      <c r="B320" s="39" t="str">
        <f>Source!F318</f>
        <v>11.2.04.05-0001</v>
      </c>
      <c r="C320" s="39" t="str">
        <f>Source!G318</f>
        <v>Рейки деревянные 8х18 мм</v>
      </c>
      <c r="D320" s="40" t="str">
        <f>Source!H318</f>
        <v>м3</v>
      </c>
      <c r="E320" s="41">
        <f>Source!I318</f>
        <v>1.0316000000000001E-2</v>
      </c>
      <c r="F320" s="42">
        <f>Source!AL318+Source!AM318+Source!AO318</f>
        <v>2500</v>
      </c>
      <c r="G320" s="47" t="s">
        <v>6</v>
      </c>
      <c r="H320" s="43">
        <f>ROUND(Source!AC318*Source!I318, 2)+ROUND(Source!AD318*Source!I318, 2)+ROUND(Source!AF318*Source!I318, 2)</f>
        <v>25.79</v>
      </c>
      <c r="I320" s="25"/>
      <c r="J320" s="25">
        <f>IF(Source!BC318&lt;&gt; 0, Source!BC318, 1)</f>
        <v>1</v>
      </c>
      <c r="K320" s="43">
        <f>Source!O318</f>
        <v>25.79</v>
      </c>
      <c r="L320" s="41"/>
      <c r="S320">
        <f>ROUND((Source!FX318/100)*((ROUND(Source!AF318*Source!I318, 2)+ROUND(Source!AE318*Source!I318, 2))), 2)</f>
        <v>0</v>
      </c>
      <c r="T320">
        <f>Source!X318</f>
        <v>0</v>
      </c>
      <c r="U320">
        <f>ROUND((Source!FY318/100)*((ROUND(Source!AF318*Source!I318, 2)+ROUND(Source!AE318*Source!I318, 2))), 2)</f>
        <v>0</v>
      </c>
      <c r="V320">
        <f>Source!Y318</f>
        <v>0</v>
      </c>
      <c r="W320">
        <f>IF(Source!BI318&lt;=1,H320, 0)</f>
        <v>25.79</v>
      </c>
      <c r="X320">
        <f>IF(Source!BI318=2,H320, 0)</f>
        <v>0</v>
      </c>
      <c r="Y320">
        <f>IF(Source!BI318=3,H320, 0)</f>
        <v>0</v>
      </c>
      <c r="Z320">
        <f>IF(Source!BI318=4,H320, 0)</f>
        <v>0</v>
      </c>
    </row>
    <row r="321" spans="1:26" x14ac:dyDescent="0.25">
      <c r="A321" s="48" t="str">
        <f>Source!E319</f>
        <v>26,2</v>
      </c>
      <c r="B321" s="49" t="str">
        <f>Source!F319</f>
        <v>14.4.01.21-0212</v>
      </c>
      <c r="C321" s="49" t="str">
        <f>Source!G319</f>
        <v>Грунтовка Tankguard Storage</v>
      </c>
      <c r="D321" s="50" t="str">
        <f>Source!H319</f>
        <v>л</v>
      </c>
      <c r="E321" s="51">
        <f>Source!I319</f>
        <v>0.20632</v>
      </c>
      <c r="F321" s="52">
        <f>Source!AL319+Source!AM319+Source!AO319</f>
        <v>195</v>
      </c>
      <c r="G321" s="53" t="s">
        <v>6</v>
      </c>
      <c r="H321" s="54">
        <f>ROUND(Source!AC319*Source!I319, 2)+ROUND(Source!AD319*Source!I319, 2)+ROUND(Source!AF319*Source!I319, 2)</f>
        <v>40.229999999999997</v>
      </c>
      <c r="I321" s="55"/>
      <c r="J321" s="55">
        <f>IF(Source!BC319&lt;&gt; 0, Source!BC319, 1)</f>
        <v>1</v>
      </c>
      <c r="K321" s="54">
        <f>Source!O319</f>
        <v>40.229999999999997</v>
      </c>
      <c r="L321" s="51"/>
      <c r="S321">
        <f>ROUND((Source!FX319/100)*((ROUND(Source!AF319*Source!I319, 2)+ROUND(Source!AE319*Source!I319, 2))), 2)</f>
        <v>0</v>
      </c>
      <c r="T321">
        <f>Source!X319</f>
        <v>0</v>
      </c>
      <c r="U321">
        <f>ROUND((Source!FY319/100)*((ROUND(Source!AF319*Source!I319, 2)+ROUND(Source!AE319*Source!I319, 2))), 2)</f>
        <v>0</v>
      </c>
      <c r="V321">
        <f>Source!Y319</f>
        <v>0</v>
      </c>
      <c r="W321">
        <f>IF(Source!BI319&lt;=1,H321, 0)</f>
        <v>40.229999999999997</v>
      </c>
      <c r="X321">
        <f>IF(Source!BI319=2,H321, 0)</f>
        <v>0</v>
      </c>
      <c r="Y321">
        <f>IF(Source!BI319=3,H321, 0)</f>
        <v>0</v>
      </c>
      <c r="Z321">
        <f>IF(Source!BI319=4,H321, 0)</f>
        <v>0</v>
      </c>
    </row>
    <row r="322" spans="1:26" x14ac:dyDescent="0.25">
      <c r="A322" s="44"/>
      <c r="B322" s="44"/>
      <c r="C322" s="44"/>
      <c r="D322" s="44"/>
      <c r="E322" s="44"/>
      <c r="F322" s="44"/>
      <c r="G322" s="79">
        <f>H313+H314+H316+H317+H318+SUM(H320:H321)</f>
        <v>28580.05</v>
      </c>
      <c r="H322" s="79"/>
      <c r="I322" s="44"/>
      <c r="J322" s="79">
        <f>K313+K314+K316+K317+K318+SUM(K320:K321)</f>
        <v>28584.91</v>
      </c>
      <c r="K322" s="79"/>
      <c r="L322" s="56">
        <f>Source!U317</f>
        <v>368.26366280000002</v>
      </c>
      <c r="O322" s="20">
        <f>G322</f>
        <v>28580.05</v>
      </c>
      <c r="P322" s="20">
        <f>J322</f>
        <v>28584.91</v>
      </c>
      <c r="Q322" s="20">
        <f>L322</f>
        <v>368.26366280000002</v>
      </c>
      <c r="W322">
        <f>IF(Source!BI317&lt;=1,H313+H314+H316+H317+H318, 0)</f>
        <v>28514.03</v>
      </c>
      <c r="X322">
        <f>IF(Source!BI317=2,H313+H314+H316+H317+H318, 0)</f>
        <v>0</v>
      </c>
      <c r="Y322">
        <f>IF(Source!BI317=3,H313+H314+H316+H317+H318, 0)</f>
        <v>0</v>
      </c>
      <c r="Z322">
        <f>IF(Source!BI317=4,H313+H314+H316+H317+H318, 0)</f>
        <v>0</v>
      </c>
    </row>
    <row r="323" spans="1:26" x14ac:dyDescent="0.25">
      <c r="A323" s="44"/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</row>
    <row r="324" spans="1:26" x14ac:dyDescent="0.25">
      <c r="A324" s="83" t="str">
        <f>CONCATENATE("Итого по разделу: ",IF(Source!G321&lt;&gt;"Новый раздел", Source!G321, ""))</f>
        <v>Итого по разделу: Полы</v>
      </c>
      <c r="B324" s="83"/>
      <c r="C324" s="83"/>
      <c r="D324" s="83"/>
      <c r="E324" s="83"/>
      <c r="F324" s="83"/>
      <c r="G324" s="82">
        <f>SUM(O209:O323)</f>
        <v>122928.82999999999</v>
      </c>
      <c r="H324" s="82"/>
      <c r="I324" s="57"/>
      <c r="J324" s="82">
        <f>SUM(P209:P323)</f>
        <v>122971.41000000002</v>
      </c>
      <c r="K324" s="82"/>
      <c r="L324" s="56">
        <f>SUM(Q209:Q323)</f>
        <v>1025.786038816</v>
      </c>
    </row>
    <row r="325" spans="1:26" x14ac:dyDescent="0.25">
      <c r="A325" s="44"/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</row>
    <row r="326" spans="1:26" x14ac:dyDescent="0.25">
      <c r="A326" s="44"/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</row>
    <row r="327" spans="1:26" x14ac:dyDescent="0.25">
      <c r="A327" s="44"/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</row>
    <row r="328" spans="1:26" x14ac:dyDescent="0.25">
      <c r="A328" s="84" t="str">
        <f>CONCATENATE("Раздел: ",IF(Source!G350&lt;&gt;"Новый раздел", Source!G350, ""))</f>
        <v>Раздел: Стены. Перегородки. Отделочные работы (новодел)</v>
      </c>
      <c r="B328" s="84"/>
      <c r="C328" s="84"/>
      <c r="D328" s="84"/>
      <c r="E328" s="84"/>
      <c r="F328" s="84"/>
      <c r="G328" s="84"/>
      <c r="H328" s="84"/>
      <c r="I328" s="84"/>
      <c r="J328" s="84"/>
      <c r="K328" s="84"/>
      <c r="L328" s="84"/>
    </row>
    <row r="329" spans="1:26" ht="39.6" x14ac:dyDescent="0.25">
      <c r="A329" s="38" t="str">
        <f>Source!E354</f>
        <v>27</v>
      </c>
      <c r="B329" s="39" t="s">
        <v>1023</v>
      </c>
      <c r="C329" s="39" t="str">
        <f>Source!G354</f>
        <v>Кладка стен кирпичных внутренних при высоте этажа до 4 м (перегородки)</v>
      </c>
      <c r="D329" s="40" t="str">
        <f>Source!H354</f>
        <v>м3</v>
      </c>
      <c r="E329" s="41">
        <f>Source!I354</f>
        <v>1.97</v>
      </c>
      <c r="F329" s="42">
        <f>Source!AL354+Source!AM354+Source!AO354</f>
        <v>201.09000000000003</v>
      </c>
      <c r="G329" s="25"/>
      <c r="H329" s="43"/>
      <c r="I329" s="25" t="str">
        <f>Source!BO354</f>
        <v/>
      </c>
      <c r="J329" s="25"/>
      <c r="K329" s="43"/>
      <c r="L329" s="41"/>
      <c r="S329">
        <f>ROUND((Source!FX354/100)*((ROUND(Source!AF354*Source!I354, 2)+ROUND(Source!AE354*Source!I354, 2))), 2)</f>
        <v>128.33000000000001</v>
      </c>
      <c r="T329">
        <f>Source!X354</f>
        <v>128.11000000000001</v>
      </c>
      <c r="U329">
        <f>ROUND((Source!FY354/100)*((ROUND(Source!AF354*Source!I354, 2)+ROUND(Source!AE354*Source!I354, 2))), 2)</f>
        <v>75.75</v>
      </c>
      <c r="V329">
        <f>Source!Y354</f>
        <v>75.75</v>
      </c>
    </row>
    <row r="330" spans="1:26" x14ac:dyDescent="0.25">
      <c r="A330" s="38"/>
      <c r="B330" s="39"/>
      <c r="C330" s="39" t="s">
        <v>993</v>
      </c>
      <c r="D330" s="40"/>
      <c r="E330" s="41"/>
      <c r="F330" s="42">
        <f>Source!AO354</f>
        <v>43.3</v>
      </c>
      <c r="G330" s="25" t="str">
        <f>Source!DG354</f>
        <v>)*1,15</v>
      </c>
      <c r="H330" s="43">
        <f>ROUND(Source!AF354*Source!I354, 2)</f>
        <v>98.1</v>
      </c>
      <c r="I330" s="25"/>
      <c r="J330" s="25">
        <f>IF(Source!BA354&lt;&gt; 0, Source!BA354, 1)</f>
        <v>1</v>
      </c>
      <c r="K330" s="43">
        <f>Source!S354</f>
        <v>98.1</v>
      </c>
      <c r="L330" s="41"/>
      <c r="R330">
        <f>H330</f>
        <v>98.1</v>
      </c>
    </row>
    <row r="331" spans="1:26" x14ac:dyDescent="0.25">
      <c r="A331" s="38"/>
      <c r="B331" s="39"/>
      <c r="C331" s="39" t="s">
        <v>72</v>
      </c>
      <c r="D331" s="40"/>
      <c r="E331" s="41"/>
      <c r="F331" s="42">
        <f>Source!AM354</f>
        <v>34.56</v>
      </c>
      <c r="G331" s="25" t="str">
        <f>Source!DE354</f>
        <v>)*1,25</v>
      </c>
      <c r="H331" s="43">
        <f>ROUND(Source!AD354*Source!I354, 2)</f>
        <v>85.1</v>
      </c>
      <c r="I331" s="25"/>
      <c r="J331" s="25">
        <f>IF(Source!BB354&lt;&gt; 0, Source!BB354, 1)</f>
        <v>1</v>
      </c>
      <c r="K331" s="43">
        <f>Source!Q354</f>
        <v>85.1</v>
      </c>
      <c r="L331" s="41"/>
    </row>
    <row r="332" spans="1:26" x14ac:dyDescent="0.25">
      <c r="A332" s="38"/>
      <c r="B332" s="39"/>
      <c r="C332" s="39" t="s">
        <v>994</v>
      </c>
      <c r="D332" s="40"/>
      <c r="E332" s="41"/>
      <c r="F332" s="42">
        <f>Source!AN354</f>
        <v>5.4</v>
      </c>
      <c r="G332" s="25" t="str">
        <f>Source!DF354</f>
        <v>)*1,25</v>
      </c>
      <c r="H332" s="45">
        <f>ROUND(Source!AE354*Source!I354, 2)</f>
        <v>13.3</v>
      </c>
      <c r="I332" s="25"/>
      <c r="J332" s="25">
        <f>IF(Source!BS354&lt;&gt; 0, Source!BS354, 1)</f>
        <v>1</v>
      </c>
      <c r="K332" s="45">
        <f>Source!R354</f>
        <v>13.3</v>
      </c>
      <c r="L332" s="41"/>
      <c r="R332">
        <f>H332</f>
        <v>13.3</v>
      </c>
    </row>
    <row r="333" spans="1:26" x14ac:dyDescent="0.25">
      <c r="A333" s="38"/>
      <c r="B333" s="39"/>
      <c r="C333" s="39" t="s">
        <v>995</v>
      </c>
      <c r="D333" s="40"/>
      <c r="E333" s="41"/>
      <c r="F333" s="42">
        <f>Source!AL354</f>
        <v>123.23</v>
      </c>
      <c r="G333" s="25" t="str">
        <f>Source!DD354</f>
        <v/>
      </c>
      <c r="H333" s="43">
        <f>ROUND(Source!AC354*Source!I354, 2)</f>
        <v>242.76</v>
      </c>
      <c r="I333" s="25"/>
      <c r="J333" s="25">
        <f>IF(Source!BC354&lt;&gt; 0, Source!BC354, 1)</f>
        <v>1</v>
      </c>
      <c r="K333" s="43">
        <f>Source!P354</f>
        <v>242.76</v>
      </c>
      <c r="L333" s="41"/>
    </row>
    <row r="334" spans="1:26" x14ac:dyDescent="0.25">
      <c r="A334" s="38"/>
      <c r="B334" s="39"/>
      <c r="C334" s="39" t="s">
        <v>996</v>
      </c>
      <c r="D334" s="40" t="s">
        <v>997</v>
      </c>
      <c r="E334" s="41">
        <f>Source!BZ354</f>
        <v>128</v>
      </c>
      <c r="F334" s="80" t="str">
        <f>CONCATENATE(" )", Source!DL354, Source!FT354, "=", Source!FX354)</f>
        <v xml:space="preserve"> )*0,9=115,2</v>
      </c>
      <c r="G334" s="81"/>
      <c r="H334" s="43">
        <f>SUM(S329:S337)</f>
        <v>128.33000000000001</v>
      </c>
      <c r="I334" s="25"/>
      <c r="J334" s="46">
        <f>Source!AT354</f>
        <v>115</v>
      </c>
      <c r="K334" s="43">
        <f>SUM(T329:T337)</f>
        <v>128.11000000000001</v>
      </c>
      <c r="L334" s="41"/>
    </row>
    <row r="335" spans="1:26" x14ac:dyDescent="0.25">
      <c r="A335" s="38"/>
      <c r="B335" s="39"/>
      <c r="C335" s="39" t="s">
        <v>998</v>
      </c>
      <c r="D335" s="40" t="s">
        <v>997</v>
      </c>
      <c r="E335" s="41">
        <f>Source!CA354</f>
        <v>80</v>
      </c>
      <c r="F335" s="80" t="str">
        <f>CONCATENATE(" )", Source!DM354, Source!FU354, "=", Source!FY354)</f>
        <v xml:space="preserve"> )*0,85=68</v>
      </c>
      <c r="G335" s="81"/>
      <c r="H335" s="43">
        <f>SUM(U329:U337)</f>
        <v>75.75</v>
      </c>
      <c r="I335" s="25"/>
      <c r="J335" s="46">
        <f>Source!AU354</f>
        <v>68</v>
      </c>
      <c r="K335" s="43">
        <f>SUM(V329:V337)</f>
        <v>75.75</v>
      </c>
      <c r="L335" s="41"/>
    </row>
    <row r="336" spans="1:26" x14ac:dyDescent="0.25">
      <c r="A336" s="38"/>
      <c r="B336" s="39"/>
      <c r="C336" s="39" t="s">
        <v>999</v>
      </c>
      <c r="D336" s="40" t="s">
        <v>1000</v>
      </c>
      <c r="E336" s="41">
        <f>Source!AQ354</f>
        <v>5.21</v>
      </c>
      <c r="F336" s="42"/>
      <c r="G336" s="25" t="str">
        <f>Source!DI354</f>
        <v>)*1,15</v>
      </c>
      <c r="H336" s="43"/>
      <c r="I336" s="25"/>
      <c r="J336" s="25"/>
      <c r="K336" s="43"/>
      <c r="L336" s="43">
        <f>Source!U354</f>
        <v>11.803254999999998</v>
      </c>
    </row>
    <row r="337" spans="1:26" ht="26.4" x14ac:dyDescent="0.25">
      <c r="A337" s="48" t="str">
        <f>Source!E355</f>
        <v>27,1</v>
      </c>
      <c r="B337" s="49" t="str">
        <f>Source!F355</f>
        <v>06.1.01.05-0035</v>
      </c>
      <c r="C337" s="49" t="str">
        <f>Source!G355</f>
        <v>Кирпич керамический одинарный, размером 250х120х65 мм, марка 100</v>
      </c>
      <c r="D337" s="50" t="str">
        <f>Source!H355</f>
        <v>1000 шт.</v>
      </c>
      <c r="E337" s="51">
        <f>Source!I355</f>
        <v>0.77815000000000001</v>
      </c>
      <c r="F337" s="52">
        <f>Source!AL355+Source!AM355+Source!AO355</f>
        <v>1752.6</v>
      </c>
      <c r="G337" s="53" t="s">
        <v>6</v>
      </c>
      <c r="H337" s="54">
        <f>ROUND(Source!AC355*Source!I355, 2)+ROUND(Source!AD355*Source!I355, 2)+ROUND(Source!AF355*Source!I355, 2)</f>
        <v>1363.79</v>
      </c>
      <c r="I337" s="55"/>
      <c r="J337" s="55">
        <f>IF(Source!BC355&lt;&gt; 0, Source!BC355, 1)</f>
        <v>1</v>
      </c>
      <c r="K337" s="54">
        <f>Source!O355</f>
        <v>1363.79</v>
      </c>
      <c r="L337" s="51"/>
      <c r="S337">
        <f>ROUND((Source!FX355/100)*((ROUND(Source!AF355*Source!I355, 2)+ROUND(Source!AE355*Source!I355, 2))), 2)</f>
        <v>0</v>
      </c>
      <c r="T337">
        <f>Source!X355</f>
        <v>0</v>
      </c>
      <c r="U337">
        <f>ROUND((Source!FY355/100)*((ROUND(Source!AF355*Source!I355, 2)+ROUND(Source!AE355*Source!I355, 2))), 2)</f>
        <v>0</v>
      </c>
      <c r="V337">
        <f>Source!Y355</f>
        <v>0</v>
      </c>
      <c r="W337">
        <f>IF(Source!BI355&lt;=1,H337, 0)</f>
        <v>1363.79</v>
      </c>
      <c r="X337">
        <f>IF(Source!BI355=2,H337, 0)</f>
        <v>0</v>
      </c>
      <c r="Y337">
        <f>IF(Source!BI355=3,H337, 0)</f>
        <v>0</v>
      </c>
      <c r="Z337">
        <f>IF(Source!BI355=4,H337, 0)</f>
        <v>0</v>
      </c>
    </row>
    <row r="338" spans="1:26" x14ac:dyDescent="0.25">
      <c r="A338" s="44"/>
      <c r="B338" s="44"/>
      <c r="C338" s="44"/>
      <c r="D338" s="44"/>
      <c r="E338" s="44"/>
      <c r="F338" s="44"/>
      <c r="G338" s="79">
        <f>H330+H331+H333+H334+H335+SUM(H337:H337)</f>
        <v>1993.83</v>
      </c>
      <c r="H338" s="79"/>
      <c r="I338" s="44"/>
      <c r="J338" s="79">
        <f>K330+K331+K333+K334+K335+SUM(K337:K337)</f>
        <v>1993.61</v>
      </c>
      <c r="K338" s="79"/>
      <c r="L338" s="56">
        <f>Source!U354</f>
        <v>11.803254999999998</v>
      </c>
      <c r="O338" s="20">
        <f>G338</f>
        <v>1993.83</v>
      </c>
      <c r="P338" s="20">
        <f>J338</f>
        <v>1993.61</v>
      </c>
      <c r="Q338" s="20">
        <f>L338</f>
        <v>11.803254999999998</v>
      </c>
      <c r="W338">
        <f>IF(Source!BI354&lt;=1,H330+H331+H333+H334+H335, 0)</f>
        <v>630.04</v>
      </c>
      <c r="X338">
        <f>IF(Source!BI354=2,H330+H331+H333+H334+H335, 0)</f>
        <v>0</v>
      </c>
      <c r="Y338">
        <f>IF(Source!BI354=3,H330+H331+H333+H334+H335, 0)</f>
        <v>0</v>
      </c>
      <c r="Z338">
        <f>IF(Source!BI354=4,H330+H331+H333+H334+H335, 0)</f>
        <v>0</v>
      </c>
    </row>
    <row r="339" spans="1:26" ht="39.6" x14ac:dyDescent="0.25">
      <c r="A339" s="38" t="str">
        <f>Source!E356</f>
        <v>28</v>
      </c>
      <c r="B339" s="39" t="s">
        <v>1024</v>
      </c>
      <c r="C339" s="39" t="str">
        <f>Source!G356</f>
        <v>Изоляция изделиями из волокнистых и зернистых материалов на битуме холодных поверхностей стен и колонн прямоугольных</v>
      </c>
      <c r="D339" s="40" t="str">
        <f>Source!H356</f>
        <v>м3</v>
      </c>
      <c r="E339" s="41">
        <f>Source!I356</f>
        <v>14.6</v>
      </c>
      <c r="F339" s="42">
        <f>Source!AL356+Source!AM356+Source!AO356</f>
        <v>589.58000000000004</v>
      </c>
      <c r="G339" s="25"/>
      <c r="H339" s="43"/>
      <c r="I339" s="25" t="str">
        <f>Source!BO356</f>
        <v/>
      </c>
      <c r="J339" s="25"/>
      <c r="K339" s="43"/>
      <c r="L339" s="41"/>
      <c r="S339">
        <f>ROUND((Source!FX356/100)*((ROUND(Source!AF356*Source!I356, 2)+ROUND(Source!AE356*Source!I356, 2))), 2)</f>
        <v>3196.73</v>
      </c>
      <c r="T339">
        <f>Source!X356</f>
        <v>3213.64</v>
      </c>
      <c r="U339">
        <f>ROUND((Source!FY356/100)*((ROUND(Source!AF356*Source!I356, 2)+ROUND(Source!AE356*Source!I356, 2))), 2)</f>
        <v>2012.75</v>
      </c>
      <c r="V339">
        <f>Source!Y356</f>
        <v>2029.67</v>
      </c>
    </row>
    <row r="340" spans="1:26" x14ac:dyDescent="0.25">
      <c r="A340" s="38"/>
      <c r="B340" s="39"/>
      <c r="C340" s="39" t="s">
        <v>993</v>
      </c>
      <c r="D340" s="40"/>
      <c r="E340" s="41"/>
      <c r="F340" s="42">
        <f>Source!AO356</f>
        <v>192.78</v>
      </c>
      <c r="G340" s="25" t="str">
        <f>Source!DG356</f>
        <v>)*1,15</v>
      </c>
      <c r="H340" s="43">
        <f>ROUND(Source!AF356*Source!I356, 2)</f>
        <v>3236.78</v>
      </c>
      <c r="I340" s="25"/>
      <c r="J340" s="25">
        <f>IF(Source!BA356&lt;&gt; 0, Source!BA356, 1)</f>
        <v>1</v>
      </c>
      <c r="K340" s="43">
        <f>Source!S356</f>
        <v>3236.78</v>
      </c>
      <c r="L340" s="41"/>
      <c r="R340">
        <f>H340</f>
        <v>3236.78</v>
      </c>
    </row>
    <row r="341" spans="1:26" x14ac:dyDescent="0.25">
      <c r="A341" s="38"/>
      <c r="B341" s="39"/>
      <c r="C341" s="39" t="s">
        <v>72</v>
      </c>
      <c r="D341" s="40"/>
      <c r="E341" s="41"/>
      <c r="F341" s="42">
        <f>Source!AM356</f>
        <v>71.14</v>
      </c>
      <c r="G341" s="25" t="str">
        <f>Source!DE356</f>
        <v>)*1,25</v>
      </c>
      <c r="H341" s="43">
        <f>ROUND(Source!AD356*Source!I356, 2)</f>
        <v>1298.31</v>
      </c>
      <c r="I341" s="25"/>
      <c r="J341" s="25">
        <f>IF(Source!BB356&lt;&gt; 0, Source!BB356, 1)</f>
        <v>1</v>
      </c>
      <c r="K341" s="43">
        <f>Source!Q356</f>
        <v>1298.31</v>
      </c>
      <c r="L341" s="41"/>
    </row>
    <row r="342" spans="1:26" x14ac:dyDescent="0.25">
      <c r="A342" s="38"/>
      <c r="B342" s="39"/>
      <c r="C342" s="39" t="s">
        <v>994</v>
      </c>
      <c r="D342" s="40"/>
      <c r="E342" s="41"/>
      <c r="F342" s="42">
        <f>Source!AN356</f>
        <v>8</v>
      </c>
      <c r="G342" s="25" t="str">
        <f>Source!DF356</f>
        <v>)*1,25</v>
      </c>
      <c r="H342" s="45">
        <f>ROUND(Source!AE356*Source!I356, 2)</f>
        <v>146</v>
      </c>
      <c r="I342" s="25"/>
      <c r="J342" s="25">
        <f>IF(Source!BS356&lt;&gt; 0, Source!BS356, 1)</f>
        <v>1</v>
      </c>
      <c r="K342" s="45">
        <f>Source!R356</f>
        <v>146</v>
      </c>
      <c r="L342" s="41"/>
      <c r="R342">
        <f>H342</f>
        <v>146</v>
      </c>
    </row>
    <row r="343" spans="1:26" x14ac:dyDescent="0.25">
      <c r="A343" s="38"/>
      <c r="B343" s="39"/>
      <c r="C343" s="39" t="s">
        <v>995</v>
      </c>
      <c r="D343" s="40"/>
      <c r="E343" s="41"/>
      <c r="F343" s="42">
        <f>Source!AL356</f>
        <v>325.66000000000003</v>
      </c>
      <c r="G343" s="25" t="str">
        <f>Source!DD356</f>
        <v/>
      </c>
      <c r="H343" s="43">
        <f>ROUND(Source!AC356*Source!I356, 2)</f>
        <v>4754.6400000000003</v>
      </c>
      <c r="I343" s="25"/>
      <c r="J343" s="25">
        <f>IF(Source!BC356&lt;&gt; 0, Source!BC356, 1)</f>
        <v>1</v>
      </c>
      <c r="K343" s="43">
        <f>Source!P356</f>
        <v>4754.6400000000003</v>
      </c>
      <c r="L343" s="41"/>
    </row>
    <row r="344" spans="1:26" x14ac:dyDescent="0.25">
      <c r="A344" s="38"/>
      <c r="B344" s="39"/>
      <c r="C344" s="39" t="s">
        <v>996</v>
      </c>
      <c r="D344" s="40" t="s">
        <v>997</v>
      </c>
      <c r="E344" s="41">
        <f>Source!BZ356</f>
        <v>105</v>
      </c>
      <c r="F344" s="80" t="str">
        <f>CONCATENATE(" )", Source!DL356, Source!FT356, "=", Source!FX356)</f>
        <v xml:space="preserve"> )*0,9=94,5</v>
      </c>
      <c r="G344" s="81"/>
      <c r="H344" s="43">
        <f>SUM(S339:S347)</f>
        <v>3196.73</v>
      </c>
      <c r="I344" s="25"/>
      <c r="J344" s="46">
        <f>Source!AT356</f>
        <v>95</v>
      </c>
      <c r="K344" s="43">
        <f>SUM(T339:T347)</f>
        <v>3213.64</v>
      </c>
      <c r="L344" s="41"/>
    </row>
    <row r="345" spans="1:26" x14ac:dyDescent="0.25">
      <c r="A345" s="38"/>
      <c r="B345" s="39"/>
      <c r="C345" s="39" t="s">
        <v>998</v>
      </c>
      <c r="D345" s="40" t="s">
        <v>997</v>
      </c>
      <c r="E345" s="41">
        <f>Source!CA356</f>
        <v>70</v>
      </c>
      <c r="F345" s="80" t="str">
        <f>CONCATENATE(" )", Source!DM356, Source!FU356, "=", Source!FY356)</f>
        <v xml:space="preserve"> )*0,85=59,5</v>
      </c>
      <c r="G345" s="81"/>
      <c r="H345" s="43">
        <f>SUM(U339:U347)</f>
        <v>2012.75</v>
      </c>
      <c r="I345" s="25"/>
      <c r="J345" s="46">
        <f>Source!AU356</f>
        <v>60</v>
      </c>
      <c r="K345" s="43">
        <f>SUM(V339:V347)</f>
        <v>2029.67</v>
      </c>
      <c r="L345" s="41"/>
    </row>
    <row r="346" spans="1:26" x14ac:dyDescent="0.25">
      <c r="A346" s="38"/>
      <c r="B346" s="39"/>
      <c r="C346" s="39" t="s">
        <v>999</v>
      </c>
      <c r="D346" s="40" t="s">
        <v>1000</v>
      </c>
      <c r="E346" s="41">
        <f>Source!AQ356</f>
        <v>20.04</v>
      </c>
      <c r="F346" s="42"/>
      <c r="G346" s="25" t="str">
        <f>Source!DI356</f>
        <v>)*1,15</v>
      </c>
      <c r="H346" s="43"/>
      <c r="I346" s="25"/>
      <c r="J346" s="25"/>
      <c r="K346" s="43"/>
      <c r="L346" s="43">
        <f>Source!U356</f>
        <v>336.47159999999991</v>
      </c>
    </row>
    <row r="347" spans="1:26" ht="39.6" x14ac:dyDescent="0.25">
      <c r="A347" s="48" t="str">
        <f>Source!E357</f>
        <v>28,1</v>
      </c>
      <c r="B347" s="49" t="str">
        <f>Source!F357</f>
        <v>12.2.05.08-0001</v>
      </c>
      <c r="C347" s="49" t="str">
        <f>Source!G357</f>
        <v>Плиты теплоизоляционные из стекловолокна URSA, марки П-15-У12-1250-600-100</v>
      </c>
      <c r="D347" s="50" t="str">
        <f>Source!H357</f>
        <v>м3</v>
      </c>
      <c r="E347" s="51">
        <f>Source!I357</f>
        <v>14.162000000000001</v>
      </c>
      <c r="F347" s="52">
        <f>Source!AL357+Source!AM357+Source!AO357</f>
        <v>246.39</v>
      </c>
      <c r="G347" s="53" t="s">
        <v>6</v>
      </c>
      <c r="H347" s="54">
        <f>ROUND(Source!AC357*Source!I357, 2)+ROUND(Source!AD357*Source!I357, 2)+ROUND(Source!AF357*Source!I357, 2)</f>
        <v>3489.38</v>
      </c>
      <c r="I347" s="55"/>
      <c r="J347" s="55">
        <f>IF(Source!BC357&lt;&gt; 0, Source!BC357, 1)</f>
        <v>1</v>
      </c>
      <c r="K347" s="54">
        <f>Source!O357</f>
        <v>3489.38</v>
      </c>
      <c r="L347" s="51"/>
      <c r="S347">
        <f>ROUND((Source!FX357/100)*((ROUND(Source!AF357*Source!I357, 2)+ROUND(Source!AE357*Source!I357, 2))), 2)</f>
        <v>0</v>
      </c>
      <c r="T347">
        <f>Source!X357</f>
        <v>0</v>
      </c>
      <c r="U347">
        <f>ROUND((Source!FY357/100)*((ROUND(Source!AF357*Source!I357, 2)+ROUND(Source!AE357*Source!I357, 2))), 2)</f>
        <v>0</v>
      </c>
      <c r="V347">
        <f>Source!Y357</f>
        <v>0</v>
      </c>
      <c r="W347">
        <f>IF(Source!BI357&lt;=1,H347, 0)</f>
        <v>3489.38</v>
      </c>
      <c r="X347">
        <f>IF(Source!BI357=2,H347, 0)</f>
        <v>0</v>
      </c>
      <c r="Y347">
        <f>IF(Source!BI357=3,H347, 0)</f>
        <v>0</v>
      </c>
      <c r="Z347">
        <f>IF(Source!BI357=4,H347, 0)</f>
        <v>0</v>
      </c>
    </row>
    <row r="348" spans="1:26" x14ac:dyDescent="0.25">
      <c r="A348" s="44"/>
      <c r="B348" s="44"/>
      <c r="C348" s="44"/>
      <c r="D348" s="44"/>
      <c r="E348" s="44"/>
      <c r="F348" s="44"/>
      <c r="G348" s="79">
        <f>H340+H341+H343+H344+H345+SUM(H347:H347)</f>
        <v>17988.59</v>
      </c>
      <c r="H348" s="79"/>
      <c r="I348" s="44"/>
      <c r="J348" s="79">
        <f>K340+K341+K343+K344+K345+SUM(K347:K347)</f>
        <v>18022.419999999998</v>
      </c>
      <c r="K348" s="79"/>
      <c r="L348" s="56">
        <f>Source!U356</f>
        <v>336.47159999999991</v>
      </c>
      <c r="O348" s="20">
        <f>G348</f>
        <v>17988.59</v>
      </c>
      <c r="P348" s="20">
        <f>J348</f>
        <v>18022.419999999998</v>
      </c>
      <c r="Q348" s="20">
        <f>L348</f>
        <v>336.47159999999991</v>
      </c>
      <c r="W348">
        <f>IF(Source!BI356&lt;=1,H340+H341+H343+H344+H345, 0)</f>
        <v>14499.21</v>
      </c>
      <c r="X348">
        <f>IF(Source!BI356=2,H340+H341+H343+H344+H345, 0)</f>
        <v>0</v>
      </c>
      <c r="Y348">
        <f>IF(Source!BI356=3,H340+H341+H343+H344+H345, 0)</f>
        <v>0</v>
      </c>
      <c r="Z348">
        <f>IF(Source!BI356=4,H340+H341+H343+H344+H345, 0)</f>
        <v>0</v>
      </c>
    </row>
    <row r="349" spans="1:26" ht="39.6" x14ac:dyDescent="0.25">
      <c r="A349" s="38" t="str">
        <f>Source!E358</f>
        <v>29</v>
      </c>
      <c r="B349" s="39" t="s">
        <v>1025</v>
      </c>
      <c r="C349" s="39" t="str">
        <f>Source!G358</f>
        <v>Обшивка каркасных стен досками обшивки</v>
      </c>
      <c r="D349" s="40" t="str">
        <f>Source!H358</f>
        <v>100 м2</v>
      </c>
      <c r="E349" s="41">
        <f>Source!I358</f>
        <v>1.67</v>
      </c>
      <c r="F349" s="42">
        <f>Source!AL358+Source!AM358+Source!AO358</f>
        <v>3515.3900000000003</v>
      </c>
      <c r="G349" s="25"/>
      <c r="H349" s="43"/>
      <c r="I349" s="25" t="str">
        <f>Source!BO358</f>
        <v/>
      </c>
      <c r="J349" s="25"/>
      <c r="K349" s="43"/>
      <c r="L349" s="41"/>
      <c r="S349">
        <f>ROUND((Source!FX358/100)*((ROUND(Source!AF358*Source!I358, 2)+ROUND(Source!AE358*Source!I358, 2))), 2)</f>
        <v>687.34</v>
      </c>
      <c r="T349">
        <f>Source!X358</f>
        <v>689.81</v>
      </c>
      <c r="U349">
        <f>ROUND((Source!FY358/100)*((ROUND(Source!AF358*Source!I358, 2)+ROUND(Source!AE358*Source!I358, 2))), 2)</f>
        <v>329.81</v>
      </c>
      <c r="V349">
        <f>Source!Y358</f>
        <v>332.59</v>
      </c>
    </row>
    <row r="350" spans="1:26" x14ac:dyDescent="0.25">
      <c r="A350" s="44"/>
      <c r="B350" s="44"/>
      <c r="C350" s="19" t="str">
        <f>"Объем: "&amp;Source!I358&amp;"=167/"&amp;"100"</f>
        <v>Объем: 1,67=167/100</v>
      </c>
      <c r="D350" s="44"/>
      <c r="E350" s="44"/>
      <c r="F350" s="44"/>
      <c r="G350" s="44"/>
      <c r="H350" s="44"/>
      <c r="I350" s="44"/>
      <c r="J350" s="44"/>
      <c r="K350" s="44"/>
      <c r="L350" s="44"/>
    </row>
    <row r="351" spans="1:26" x14ac:dyDescent="0.25">
      <c r="A351" s="38"/>
      <c r="B351" s="39"/>
      <c r="C351" s="39" t="s">
        <v>993</v>
      </c>
      <c r="D351" s="40"/>
      <c r="E351" s="41"/>
      <c r="F351" s="42">
        <f>Source!AO358</f>
        <v>313.63</v>
      </c>
      <c r="G351" s="25" t="str">
        <f>Source!DG358</f>
        <v>)*1,15</v>
      </c>
      <c r="H351" s="43">
        <f>ROUND(Source!AF358*Source!I358, 2)</f>
        <v>602.33000000000004</v>
      </c>
      <c r="I351" s="25"/>
      <c r="J351" s="25">
        <f>IF(Source!BA358&lt;&gt; 0, Source!BA358, 1)</f>
        <v>1</v>
      </c>
      <c r="K351" s="43">
        <f>Source!S358</f>
        <v>602.33000000000004</v>
      </c>
      <c r="L351" s="41"/>
      <c r="R351">
        <f>H351</f>
        <v>602.33000000000004</v>
      </c>
    </row>
    <row r="352" spans="1:26" x14ac:dyDescent="0.25">
      <c r="A352" s="38"/>
      <c r="B352" s="39"/>
      <c r="C352" s="39" t="s">
        <v>72</v>
      </c>
      <c r="D352" s="40"/>
      <c r="E352" s="41"/>
      <c r="F352" s="42">
        <f>Source!AM358</f>
        <v>36.799999999999997</v>
      </c>
      <c r="G352" s="25" t="str">
        <f>Source!DE358</f>
        <v>)*1,25</v>
      </c>
      <c r="H352" s="43">
        <f>ROUND(Source!AD358*Source!I358, 2)</f>
        <v>76.819999999999993</v>
      </c>
      <c r="I352" s="25"/>
      <c r="J352" s="25">
        <f>IF(Source!BB358&lt;&gt; 0, Source!BB358, 1)</f>
        <v>1</v>
      </c>
      <c r="K352" s="43">
        <f>Source!Q358</f>
        <v>76.819999999999993</v>
      </c>
      <c r="L352" s="41"/>
    </row>
    <row r="353" spans="1:26" x14ac:dyDescent="0.25">
      <c r="A353" s="38"/>
      <c r="B353" s="39"/>
      <c r="C353" s="39" t="s">
        <v>994</v>
      </c>
      <c r="D353" s="40"/>
      <c r="E353" s="41"/>
      <c r="F353" s="42">
        <f>Source!AN358</f>
        <v>6.5</v>
      </c>
      <c r="G353" s="25" t="str">
        <f>Source!DF358</f>
        <v>)*1,25</v>
      </c>
      <c r="H353" s="45">
        <f>ROUND(Source!AE358*Source!I358, 2)</f>
        <v>13.57</v>
      </c>
      <c r="I353" s="25"/>
      <c r="J353" s="25">
        <f>IF(Source!BS358&lt;&gt; 0, Source!BS358, 1)</f>
        <v>1</v>
      </c>
      <c r="K353" s="45">
        <f>Source!R358</f>
        <v>13.57</v>
      </c>
      <c r="L353" s="41"/>
      <c r="R353">
        <f>H353</f>
        <v>13.57</v>
      </c>
    </row>
    <row r="354" spans="1:26" x14ac:dyDescent="0.25">
      <c r="A354" s="38"/>
      <c r="B354" s="39"/>
      <c r="C354" s="39" t="s">
        <v>995</v>
      </c>
      <c r="D354" s="40"/>
      <c r="E354" s="41"/>
      <c r="F354" s="42">
        <f>Source!AL358</f>
        <v>3164.96</v>
      </c>
      <c r="G354" s="25" t="str">
        <f>Source!DD358</f>
        <v/>
      </c>
      <c r="H354" s="43">
        <f>ROUND(Source!AC358*Source!I358, 2)</f>
        <v>5285.48</v>
      </c>
      <c r="I354" s="25"/>
      <c r="J354" s="25">
        <f>IF(Source!BC358&lt;&gt; 0, Source!BC358, 1)</f>
        <v>1</v>
      </c>
      <c r="K354" s="43">
        <f>Source!P358</f>
        <v>5285.48</v>
      </c>
      <c r="L354" s="41"/>
    </row>
    <row r="355" spans="1:26" x14ac:dyDescent="0.25">
      <c r="A355" s="38"/>
      <c r="B355" s="39"/>
      <c r="C355" s="39" t="s">
        <v>996</v>
      </c>
      <c r="D355" s="40" t="s">
        <v>997</v>
      </c>
      <c r="E355" s="41">
        <f>Source!BZ358</f>
        <v>124</v>
      </c>
      <c r="F355" s="80" t="str">
        <f>CONCATENATE(" )", Source!DL358, Source!FT358, "=", Source!FX358)</f>
        <v xml:space="preserve"> )*0,9=111,6</v>
      </c>
      <c r="G355" s="81"/>
      <c r="H355" s="43">
        <f>SUM(S349:S363)</f>
        <v>687.34</v>
      </c>
      <c r="I355" s="25"/>
      <c r="J355" s="46">
        <f>Source!AT358</f>
        <v>112</v>
      </c>
      <c r="K355" s="43">
        <f>SUM(T349:T363)</f>
        <v>689.81</v>
      </c>
      <c r="L355" s="41"/>
    </row>
    <row r="356" spans="1:26" x14ac:dyDescent="0.25">
      <c r="A356" s="38"/>
      <c r="B356" s="39"/>
      <c r="C356" s="39" t="s">
        <v>998</v>
      </c>
      <c r="D356" s="40" t="s">
        <v>997</v>
      </c>
      <c r="E356" s="41">
        <f>Source!CA358</f>
        <v>63</v>
      </c>
      <c r="F356" s="80" t="str">
        <f>CONCATENATE(" )", Source!DM358, Source!FU358, "=", Source!FY358)</f>
        <v xml:space="preserve"> )*0,85=53,55</v>
      </c>
      <c r="G356" s="81"/>
      <c r="H356" s="43">
        <f>SUM(U349:U363)</f>
        <v>329.81</v>
      </c>
      <c r="I356" s="25"/>
      <c r="J356" s="46">
        <f>Source!AU358</f>
        <v>54</v>
      </c>
      <c r="K356" s="43">
        <f>SUM(V349:V363)</f>
        <v>332.59</v>
      </c>
      <c r="L356" s="41"/>
    </row>
    <row r="357" spans="1:26" x14ac:dyDescent="0.25">
      <c r="A357" s="38"/>
      <c r="B357" s="39"/>
      <c r="C357" s="39" t="s">
        <v>999</v>
      </c>
      <c r="D357" s="40" t="s">
        <v>1000</v>
      </c>
      <c r="E357" s="41">
        <f>Source!AQ358</f>
        <v>36.299999999999997</v>
      </c>
      <c r="F357" s="42"/>
      <c r="G357" s="25" t="str">
        <f>Source!DI358</f>
        <v>)*1,15</v>
      </c>
      <c r="H357" s="43"/>
      <c r="I357" s="25"/>
      <c r="J357" s="25"/>
      <c r="K357" s="43"/>
      <c r="L357" s="43">
        <f>Source!U358</f>
        <v>69.714149999999975</v>
      </c>
    </row>
    <row r="358" spans="1:26" ht="39.6" x14ac:dyDescent="0.25">
      <c r="A358" s="38" t="str">
        <f>Source!E359</f>
        <v>29,1</v>
      </c>
      <c r="B358" s="39" t="str">
        <f>Source!F359</f>
        <v>11.1.01.12-0007</v>
      </c>
      <c r="C358" s="39" t="str">
        <f>Source!G359</f>
        <v>Обшивка наружная и внутренняя из древесины тип 0-1; 0-2; 0-3 толщиной 13 мм, шириной без гребня от 70 до 90 мм</v>
      </c>
      <c r="D358" s="40" t="str">
        <f>Source!H359</f>
        <v>м3</v>
      </c>
      <c r="E358" s="41">
        <f>Source!I359</f>
        <v>-2.3881000000000001</v>
      </c>
      <c r="F358" s="42">
        <f>Source!AL359+Source!AM359+Source!AO359</f>
        <v>1784</v>
      </c>
      <c r="G358" s="47" t="s">
        <v>6</v>
      </c>
      <c r="H358" s="43">
        <f>ROUND(Source!AC359*Source!I359, 2)+ROUND(Source!AD359*Source!I359, 2)+ROUND(Source!AF359*Source!I359, 2)</f>
        <v>-4260.37</v>
      </c>
      <c r="I358" s="25"/>
      <c r="J358" s="25">
        <f>IF(Source!BC359&lt;&gt; 0, Source!BC359, 1)</f>
        <v>1</v>
      </c>
      <c r="K358" s="43">
        <f>Source!O359</f>
        <v>-4260.37</v>
      </c>
      <c r="L358" s="41"/>
      <c r="S358">
        <f>ROUND((Source!FX359/100)*((ROUND(Source!AF359*Source!I359, 2)+ROUND(Source!AE359*Source!I359, 2))), 2)</f>
        <v>0</v>
      </c>
      <c r="T358">
        <f>Source!X359</f>
        <v>0</v>
      </c>
      <c r="U358">
        <f>ROUND((Source!FY359/100)*((ROUND(Source!AF359*Source!I359, 2)+ROUND(Source!AE359*Source!I359, 2))), 2)</f>
        <v>0</v>
      </c>
      <c r="V358">
        <f>Source!Y359</f>
        <v>0</v>
      </c>
      <c r="W358">
        <f>IF(Source!BI359&lt;=1,H358, 0)</f>
        <v>-4260.37</v>
      </c>
      <c r="X358">
        <f>IF(Source!BI359=2,H358, 0)</f>
        <v>0</v>
      </c>
      <c r="Y358">
        <f>IF(Source!BI359=3,H358, 0)</f>
        <v>0</v>
      </c>
      <c r="Z358">
        <f>IF(Source!BI359=4,H358, 0)</f>
        <v>0</v>
      </c>
    </row>
    <row r="359" spans="1:26" x14ac:dyDescent="0.25">
      <c r="A359" s="38" t="str">
        <f>Source!E360</f>
        <v>29,2</v>
      </c>
      <c r="B359" s="39" t="str">
        <f>Source!F360</f>
        <v>12.1.02.12-0004</v>
      </c>
      <c r="C359" s="39" t="str">
        <f>Source!G360</f>
        <v>Пергамин кровельный марки П-350</v>
      </c>
      <c r="D359" s="40" t="str">
        <f>Source!H360</f>
        <v>м2</v>
      </c>
      <c r="E359" s="41">
        <f>Source!I360</f>
        <v>-175.35</v>
      </c>
      <c r="F359" s="42">
        <f>Source!AL360+Source!AM360+Source!AO360</f>
        <v>3.25</v>
      </c>
      <c r="G359" s="47" t="s">
        <v>6</v>
      </c>
      <c r="H359" s="43">
        <f>ROUND(Source!AC360*Source!I360, 2)+ROUND(Source!AD360*Source!I360, 2)+ROUND(Source!AF360*Source!I360, 2)</f>
        <v>-569.89</v>
      </c>
      <c r="I359" s="25"/>
      <c r="J359" s="25">
        <f>IF(Source!BC360&lt;&gt; 0, Source!BC360, 1)</f>
        <v>1</v>
      </c>
      <c r="K359" s="43">
        <f>Source!O360</f>
        <v>-569.89</v>
      </c>
      <c r="L359" s="41"/>
      <c r="S359">
        <f>ROUND((Source!FX360/100)*((ROUND(Source!AF360*Source!I360, 2)+ROUND(Source!AE360*Source!I360, 2))), 2)</f>
        <v>0</v>
      </c>
      <c r="T359">
        <f>Source!X360</f>
        <v>0</v>
      </c>
      <c r="U359">
        <f>ROUND((Source!FY360/100)*((ROUND(Source!AF360*Source!I360, 2)+ROUND(Source!AE360*Source!I360, 2))), 2)</f>
        <v>0</v>
      </c>
      <c r="V359">
        <f>Source!Y360</f>
        <v>0</v>
      </c>
      <c r="W359">
        <f>IF(Source!BI360&lt;=1,H359, 0)</f>
        <v>-569.89</v>
      </c>
      <c r="X359">
        <f>IF(Source!BI360=2,H359, 0)</f>
        <v>0</v>
      </c>
      <c r="Y359">
        <f>IF(Source!BI360=3,H359, 0)</f>
        <v>0</v>
      </c>
      <c r="Z359">
        <f>IF(Source!BI360=4,H359, 0)</f>
        <v>0</v>
      </c>
    </row>
    <row r="360" spans="1:26" ht="39.6" x14ac:dyDescent="0.25">
      <c r="A360" s="38" t="str">
        <f>Source!E361</f>
        <v>29,3</v>
      </c>
      <c r="B360" s="39" t="str">
        <f>Source!F361</f>
        <v>11.1.03.06-0023</v>
      </c>
      <c r="C360" s="39" t="str">
        <f>Source!G361</f>
        <v>Доски обрезные (береза, липа) длиной 4-6,5 м, все ширины, толщиной 25, 32, 40 мм, I сорта</v>
      </c>
      <c r="D360" s="40" t="str">
        <f>Source!H361</f>
        <v>м3</v>
      </c>
      <c r="E360" s="41">
        <f>Source!I361</f>
        <v>6.8803999999999998</v>
      </c>
      <c r="F360" s="42">
        <f>Source!AL361+Source!AM361+Source!AO361</f>
        <v>1697.95</v>
      </c>
      <c r="G360" s="47" t="s">
        <v>6</v>
      </c>
      <c r="H360" s="43">
        <f>ROUND(Source!AC361*Source!I361, 2)+ROUND(Source!AD361*Source!I361, 2)+ROUND(Source!AF361*Source!I361, 2)</f>
        <v>11682.58</v>
      </c>
      <c r="I360" s="25"/>
      <c r="J360" s="25">
        <f>IF(Source!BC361&lt;&gt; 0, Source!BC361, 1)</f>
        <v>1</v>
      </c>
      <c r="K360" s="43">
        <f>Source!O361</f>
        <v>11682.58</v>
      </c>
      <c r="L360" s="41"/>
      <c r="S360">
        <f>ROUND((Source!FX361/100)*((ROUND(Source!AF361*Source!I361, 2)+ROUND(Source!AE361*Source!I361, 2))), 2)</f>
        <v>0</v>
      </c>
      <c r="T360">
        <f>Source!X361</f>
        <v>0</v>
      </c>
      <c r="U360">
        <f>ROUND((Source!FY361/100)*((ROUND(Source!AF361*Source!I361, 2)+ROUND(Source!AE361*Source!I361, 2))), 2)</f>
        <v>0</v>
      </c>
      <c r="V360">
        <f>Source!Y361</f>
        <v>0</v>
      </c>
      <c r="W360">
        <f>IF(Source!BI361&lt;=1,H360, 0)</f>
        <v>11682.58</v>
      </c>
      <c r="X360">
        <f>IF(Source!BI361=2,H360, 0)</f>
        <v>0</v>
      </c>
      <c r="Y360">
        <f>IF(Source!BI361=3,H360, 0)</f>
        <v>0</v>
      </c>
      <c r="Z360">
        <f>IF(Source!BI361=4,H360, 0)</f>
        <v>0</v>
      </c>
    </row>
    <row r="361" spans="1:26" ht="39.6" x14ac:dyDescent="0.25">
      <c r="A361" s="38" t="str">
        <f>Source!E362</f>
        <v>29,4</v>
      </c>
      <c r="B361" s="39" t="str">
        <f>Source!F362</f>
        <v>12.2.03.12-0001</v>
      </c>
      <c r="C361" s="39" t="str">
        <f>Source!G362</f>
        <v>Фольга алюминиевая для тепло- и гидроизоляции рулонная, толщиной 0,1-0,2 мм</v>
      </c>
      <c r="D361" s="40" t="str">
        <f>Source!H362</f>
        <v>м2</v>
      </c>
      <c r="E361" s="41">
        <f>Source!I362</f>
        <v>175.35</v>
      </c>
      <c r="F361" s="42">
        <f>Source!AL362+Source!AM362+Source!AO362</f>
        <v>26.24</v>
      </c>
      <c r="G361" s="47" t="s">
        <v>6</v>
      </c>
      <c r="H361" s="43">
        <f>ROUND(Source!AC362*Source!I362, 2)+ROUND(Source!AD362*Source!I362, 2)+ROUND(Source!AF362*Source!I362, 2)</f>
        <v>4601.18</v>
      </c>
      <c r="I361" s="25"/>
      <c r="J361" s="25">
        <f>IF(Source!BC362&lt;&gt; 0, Source!BC362, 1)</f>
        <v>1</v>
      </c>
      <c r="K361" s="43">
        <f>Source!O362</f>
        <v>4601.18</v>
      </c>
      <c r="L361" s="41"/>
      <c r="S361">
        <f>ROUND((Source!FX362/100)*((ROUND(Source!AF362*Source!I362, 2)+ROUND(Source!AE362*Source!I362, 2))), 2)</f>
        <v>0</v>
      </c>
      <c r="T361">
        <f>Source!X362</f>
        <v>0</v>
      </c>
      <c r="U361">
        <f>ROUND((Source!FY362/100)*((ROUND(Source!AF362*Source!I362, 2)+ROUND(Source!AE362*Source!I362, 2))), 2)</f>
        <v>0</v>
      </c>
      <c r="V361">
        <f>Source!Y362</f>
        <v>0</v>
      </c>
      <c r="W361">
        <f>IF(Source!BI362&lt;=1,H361, 0)</f>
        <v>4601.18</v>
      </c>
      <c r="X361">
        <f>IF(Source!BI362=2,H361, 0)</f>
        <v>0</v>
      </c>
      <c r="Y361">
        <f>IF(Source!BI362=3,H361, 0)</f>
        <v>0</v>
      </c>
      <c r="Z361">
        <f>IF(Source!BI362=4,H361, 0)</f>
        <v>0</v>
      </c>
    </row>
    <row r="362" spans="1:26" ht="39.6" x14ac:dyDescent="0.25">
      <c r="A362" s="38" t="str">
        <f>Source!E363</f>
        <v>29,5</v>
      </c>
      <c r="B362" s="39" t="str">
        <f>Source!F363</f>
        <v>11.1.03.06-0086</v>
      </c>
      <c r="C362" s="39" t="str">
        <f>Source!G363</f>
        <v>Доски обрезные хвойных пород длиной 4-6,5 м, шириной 75-150 мм, толщиной 25 мм, II сорта</v>
      </c>
      <c r="D362" s="40" t="str">
        <f>Source!H363</f>
        <v>м3</v>
      </c>
      <c r="E362" s="41">
        <f>Source!I363</f>
        <v>-0.23380000000000001</v>
      </c>
      <c r="F362" s="42">
        <f>Source!AL363+Source!AM363+Source!AO363</f>
        <v>1375</v>
      </c>
      <c r="G362" s="47" t="s">
        <v>6</v>
      </c>
      <c r="H362" s="43">
        <f>ROUND(Source!AC363*Source!I363, 2)+ROUND(Source!AD363*Source!I363, 2)+ROUND(Source!AF363*Source!I363, 2)</f>
        <v>-321.48</v>
      </c>
      <c r="I362" s="25"/>
      <c r="J362" s="25">
        <f>IF(Source!BC363&lt;&gt; 0, Source!BC363, 1)</f>
        <v>1</v>
      </c>
      <c r="K362" s="43">
        <f>Source!O363</f>
        <v>-321.48</v>
      </c>
      <c r="L362" s="41"/>
      <c r="S362">
        <f>ROUND((Source!FX363/100)*((ROUND(Source!AF363*Source!I363, 2)+ROUND(Source!AE363*Source!I363, 2))), 2)</f>
        <v>0</v>
      </c>
      <c r="T362">
        <f>Source!X363</f>
        <v>0</v>
      </c>
      <c r="U362">
        <f>ROUND((Source!FY363/100)*((ROUND(Source!AF363*Source!I363, 2)+ROUND(Source!AE363*Source!I363, 2))), 2)</f>
        <v>0</v>
      </c>
      <c r="V362">
        <f>Source!Y363</f>
        <v>0</v>
      </c>
      <c r="W362">
        <f>IF(Source!BI363&lt;=1,H362, 0)</f>
        <v>-321.48</v>
      </c>
      <c r="X362">
        <f>IF(Source!BI363=2,H362, 0)</f>
        <v>0</v>
      </c>
      <c r="Y362">
        <f>IF(Source!BI363=3,H362, 0)</f>
        <v>0</v>
      </c>
      <c r="Z362">
        <f>IF(Source!BI363=4,H362, 0)</f>
        <v>0</v>
      </c>
    </row>
    <row r="363" spans="1:26" x14ac:dyDescent="0.25">
      <c r="A363" s="48" t="str">
        <f>Source!E364</f>
        <v>29,6</v>
      </c>
      <c r="B363" s="49" t="str">
        <f>Source!F364</f>
        <v>11.1.03.01-0001</v>
      </c>
      <c r="C363" s="49" t="str">
        <f>Source!G364</f>
        <v>Бруски деревянные 50*50 мм (30х40мм)</v>
      </c>
      <c r="D363" s="50" t="str">
        <f>Source!H364</f>
        <v>м</v>
      </c>
      <c r="E363" s="51">
        <f>Source!I364</f>
        <v>50</v>
      </c>
      <c r="F363" s="52">
        <f>Source!AL364+Source!AM364+Source!AO364</f>
        <v>4.17</v>
      </c>
      <c r="G363" s="53" t="s">
        <v>6</v>
      </c>
      <c r="H363" s="54">
        <f>ROUND(Source!AC364*Source!I364, 2)+ROUND(Source!AD364*Source!I364, 2)+ROUND(Source!AF364*Source!I364, 2)</f>
        <v>208.5</v>
      </c>
      <c r="I363" s="55"/>
      <c r="J363" s="55">
        <f>IF(Source!BC364&lt;&gt; 0, Source!BC364, 1)</f>
        <v>1</v>
      </c>
      <c r="K363" s="54">
        <f>Source!O364</f>
        <v>208.5</v>
      </c>
      <c r="L363" s="51"/>
      <c r="S363">
        <f>ROUND((Source!FX364/100)*((ROUND(Source!AF364*Source!I364, 2)+ROUND(Source!AE364*Source!I364, 2))), 2)</f>
        <v>0</v>
      </c>
      <c r="T363">
        <f>Source!X364</f>
        <v>0</v>
      </c>
      <c r="U363">
        <f>ROUND((Source!FY364/100)*((ROUND(Source!AF364*Source!I364, 2)+ROUND(Source!AE364*Source!I364, 2))), 2)</f>
        <v>0</v>
      </c>
      <c r="V363">
        <f>Source!Y364</f>
        <v>0</v>
      </c>
      <c r="W363">
        <f>IF(Source!BI364&lt;=1,H363, 0)</f>
        <v>208.5</v>
      </c>
      <c r="X363">
        <f>IF(Source!BI364=2,H363, 0)</f>
        <v>0</v>
      </c>
      <c r="Y363">
        <f>IF(Source!BI364=3,H363, 0)</f>
        <v>0</v>
      </c>
      <c r="Z363">
        <f>IF(Source!BI364=4,H363, 0)</f>
        <v>0</v>
      </c>
    </row>
    <row r="364" spans="1:26" x14ac:dyDescent="0.25">
      <c r="A364" s="44"/>
      <c r="B364" s="44"/>
      <c r="C364" s="44"/>
      <c r="D364" s="44"/>
      <c r="E364" s="44"/>
      <c r="F364" s="44"/>
      <c r="G364" s="79">
        <f>H351+H352+H354+H355+H356+SUM(H358:H363)</f>
        <v>18322.3</v>
      </c>
      <c r="H364" s="79"/>
      <c r="I364" s="44"/>
      <c r="J364" s="79">
        <f>K351+K352+K354+K355+K356+SUM(K358:K363)</f>
        <v>18327.55</v>
      </c>
      <c r="K364" s="79"/>
      <c r="L364" s="56">
        <f>Source!U358</f>
        <v>69.714149999999975</v>
      </c>
      <c r="O364" s="20">
        <f>G364</f>
        <v>18322.3</v>
      </c>
      <c r="P364" s="20">
        <f>J364</f>
        <v>18327.55</v>
      </c>
      <c r="Q364" s="20">
        <f>L364</f>
        <v>69.714149999999975</v>
      </c>
      <c r="W364">
        <f>IF(Source!BI358&lt;=1,H351+H352+H354+H355+H356, 0)</f>
        <v>6981.78</v>
      </c>
      <c r="X364">
        <f>IF(Source!BI358=2,H351+H352+H354+H355+H356, 0)</f>
        <v>0</v>
      </c>
      <c r="Y364">
        <f>IF(Source!BI358=3,H351+H352+H354+H355+H356, 0)</f>
        <v>0</v>
      </c>
      <c r="Z364">
        <f>IF(Source!BI358=4,H351+H352+H354+H355+H356, 0)</f>
        <v>0</v>
      </c>
    </row>
    <row r="365" spans="1:26" ht="39.6" x14ac:dyDescent="0.25">
      <c r="A365" s="38" t="str">
        <f>Source!E365</f>
        <v>30</v>
      </c>
      <c r="B365" s="39" t="s">
        <v>1002</v>
      </c>
      <c r="C365" s="39" t="str">
        <f>Source!G365</f>
        <v>Установка пароизоляционного слоя из пленки полиэтиленовой (без стекловолокнистых материалов)</v>
      </c>
      <c r="D365" s="40" t="str">
        <f>Source!H365</f>
        <v>100 м2</v>
      </c>
      <c r="E365" s="41">
        <f>Source!I365</f>
        <v>1.6950000000000001</v>
      </c>
      <c r="F365" s="42">
        <f>Source!AL365+Source!AM365+Source!AO365</f>
        <v>973.31999999999994</v>
      </c>
      <c r="G365" s="25"/>
      <c r="H365" s="43"/>
      <c r="I365" s="25" t="str">
        <f>Source!BO365</f>
        <v/>
      </c>
      <c r="J365" s="25"/>
      <c r="K365" s="43"/>
      <c r="L365" s="41"/>
      <c r="S365">
        <f>ROUND((Source!FX365/100)*((ROUND(Source!AF365*Source!I365, 2)+ROUND(Source!AE365*Source!I365, 2))), 2)</f>
        <v>237</v>
      </c>
      <c r="T365">
        <f>Source!X365</f>
        <v>238.25</v>
      </c>
      <c r="U365">
        <f>ROUND((Source!FY365/100)*((ROUND(Source!AF365*Source!I365, 2)+ROUND(Source!AE365*Source!I365, 2))), 2)</f>
        <v>149.22</v>
      </c>
      <c r="V365">
        <f>Source!Y365</f>
        <v>150.47</v>
      </c>
    </row>
    <row r="366" spans="1:26" x14ac:dyDescent="0.25">
      <c r="A366" s="44"/>
      <c r="B366" s="44"/>
      <c r="C366" s="19" t="str">
        <f>"Объем: "&amp;Source!I365&amp;"=(167+"&amp;"50*"&amp;"0,05)/"&amp;"100"</f>
        <v>Объем: 1,695=(167+50*0,05)/100</v>
      </c>
      <c r="D366" s="44"/>
      <c r="E366" s="44"/>
      <c r="F366" s="44"/>
      <c r="G366" s="44"/>
      <c r="H366" s="44"/>
      <c r="I366" s="44"/>
      <c r="J366" s="44"/>
      <c r="K366" s="44"/>
      <c r="L366" s="44"/>
    </row>
    <row r="367" spans="1:26" x14ac:dyDescent="0.25">
      <c r="A367" s="38"/>
      <c r="B367" s="39"/>
      <c r="C367" s="39" t="s">
        <v>993</v>
      </c>
      <c r="D367" s="40"/>
      <c r="E367" s="41"/>
      <c r="F367" s="42">
        <f>Source!AO365</f>
        <v>125.51</v>
      </c>
      <c r="G367" s="25" t="str">
        <f>Source!DG365</f>
        <v>)*1,15</v>
      </c>
      <c r="H367" s="43">
        <f>ROUND(Source!AF365*Source!I365, 2)</f>
        <v>244.65</v>
      </c>
      <c r="I367" s="25"/>
      <c r="J367" s="25">
        <f>IF(Source!BA365&lt;&gt; 0, Source!BA365, 1)</f>
        <v>1</v>
      </c>
      <c r="K367" s="43">
        <f>Source!S365</f>
        <v>244.65</v>
      </c>
      <c r="L367" s="41"/>
      <c r="R367">
        <f>H367</f>
        <v>244.65</v>
      </c>
    </row>
    <row r="368" spans="1:26" x14ac:dyDescent="0.25">
      <c r="A368" s="38"/>
      <c r="B368" s="39"/>
      <c r="C368" s="39" t="s">
        <v>72</v>
      </c>
      <c r="D368" s="40"/>
      <c r="E368" s="41"/>
      <c r="F368" s="42">
        <f>Source!AM365</f>
        <v>16.43</v>
      </c>
      <c r="G368" s="25" t="str">
        <f>Source!DE365</f>
        <v>)*1,25</v>
      </c>
      <c r="H368" s="43">
        <f>ROUND(Source!AD365*Source!I365, 2)</f>
        <v>34.81</v>
      </c>
      <c r="I368" s="25"/>
      <c r="J368" s="25">
        <f>IF(Source!BB365&lt;&gt; 0, Source!BB365, 1)</f>
        <v>1</v>
      </c>
      <c r="K368" s="43">
        <f>Source!Q365</f>
        <v>34.81</v>
      </c>
      <c r="L368" s="41"/>
    </row>
    <row r="369" spans="1:26" x14ac:dyDescent="0.25">
      <c r="A369" s="38"/>
      <c r="B369" s="39"/>
      <c r="C369" s="39" t="s">
        <v>994</v>
      </c>
      <c r="D369" s="40"/>
      <c r="E369" s="41"/>
      <c r="F369" s="42">
        <f>Source!AN365</f>
        <v>2.9</v>
      </c>
      <c r="G369" s="25" t="str">
        <f>Source!DF365</f>
        <v>)*1,25</v>
      </c>
      <c r="H369" s="45">
        <f>ROUND(Source!AE365*Source!I365, 2)</f>
        <v>6.14</v>
      </c>
      <c r="I369" s="25"/>
      <c r="J369" s="25">
        <f>IF(Source!BS365&lt;&gt; 0, Source!BS365, 1)</f>
        <v>1</v>
      </c>
      <c r="K369" s="45">
        <f>Source!R365</f>
        <v>6.14</v>
      </c>
      <c r="L369" s="41"/>
      <c r="R369">
        <f>H369</f>
        <v>6.14</v>
      </c>
    </row>
    <row r="370" spans="1:26" x14ac:dyDescent="0.25">
      <c r="A370" s="38"/>
      <c r="B370" s="39"/>
      <c r="C370" s="39" t="s">
        <v>995</v>
      </c>
      <c r="D370" s="40"/>
      <c r="E370" s="41"/>
      <c r="F370" s="42">
        <f>Source!AL365</f>
        <v>831.38</v>
      </c>
      <c r="G370" s="25" t="str">
        <f>Source!DD365</f>
        <v/>
      </c>
      <c r="H370" s="43">
        <f>ROUND(Source!AC365*Source!I365, 2)</f>
        <v>1409.19</v>
      </c>
      <c r="I370" s="25"/>
      <c r="J370" s="25">
        <f>IF(Source!BC365&lt;&gt; 0, Source!BC365, 1)</f>
        <v>1</v>
      </c>
      <c r="K370" s="43">
        <f>Source!P365</f>
        <v>1409.19</v>
      </c>
      <c r="L370" s="41"/>
    </row>
    <row r="371" spans="1:26" x14ac:dyDescent="0.25">
      <c r="A371" s="38"/>
      <c r="B371" s="39"/>
      <c r="C371" s="39" t="s">
        <v>996</v>
      </c>
      <c r="D371" s="40" t="s">
        <v>997</v>
      </c>
      <c r="E371" s="41">
        <f>Source!BZ365</f>
        <v>105</v>
      </c>
      <c r="F371" s="80" t="str">
        <f>CONCATENATE(" )", Source!DL365, Source!FT365, "=", Source!FX365)</f>
        <v xml:space="preserve"> )*0,9=94,5</v>
      </c>
      <c r="G371" s="81"/>
      <c r="H371" s="43">
        <f>SUM(S365:S375)</f>
        <v>237</v>
      </c>
      <c r="I371" s="25"/>
      <c r="J371" s="46">
        <f>Source!AT365</f>
        <v>95</v>
      </c>
      <c r="K371" s="43">
        <f>SUM(T365:T375)</f>
        <v>238.25</v>
      </c>
      <c r="L371" s="41"/>
    </row>
    <row r="372" spans="1:26" x14ac:dyDescent="0.25">
      <c r="A372" s="38"/>
      <c r="B372" s="39"/>
      <c r="C372" s="39" t="s">
        <v>998</v>
      </c>
      <c r="D372" s="40" t="s">
        <v>997</v>
      </c>
      <c r="E372" s="41">
        <f>Source!CA365</f>
        <v>70</v>
      </c>
      <c r="F372" s="80" t="str">
        <f>CONCATENATE(" )", Source!DM365, Source!FU365, "=", Source!FY365)</f>
        <v xml:space="preserve"> )*0,85=59,5</v>
      </c>
      <c r="G372" s="81"/>
      <c r="H372" s="43">
        <f>SUM(U365:U375)</f>
        <v>149.22</v>
      </c>
      <c r="I372" s="25"/>
      <c r="J372" s="46">
        <f>Source!AU365</f>
        <v>60</v>
      </c>
      <c r="K372" s="43">
        <f>SUM(V365:V375)</f>
        <v>150.47</v>
      </c>
      <c r="L372" s="41"/>
    </row>
    <row r="373" spans="1:26" x14ac:dyDescent="0.25">
      <c r="A373" s="38"/>
      <c r="B373" s="39"/>
      <c r="C373" s="39" t="s">
        <v>999</v>
      </c>
      <c r="D373" s="40" t="s">
        <v>1000</v>
      </c>
      <c r="E373" s="41">
        <f>Source!AQ365</f>
        <v>14.36</v>
      </c>
      <c r="F373" s="42"/>
      <c r="G373" s="25" t="str">
        <f>Source!DI365</f>
        <v>)*1,15</v>
      </c>
      <c r="H373" s="43"/>
      <c r="I373" s="25"/>
      <c r="J373" s="25"/>
      <c r="K373" s="43"/>
      <c r="L373" s="43">
        <f>Source!U365</f>
        <v>27.991230000000002</v>
      </c>
    </row>
    <row r="374" spans="1:26" x14ac:dyDescent="0.25">
      <c r="A374" s="38" t="str">
        <f>Source!E366</f>
        <v>30,1</v>
      </c>
      <c r="B374" s="39" t="str">
        <f>Source!F366</f>
        <v>12.1.02.11-0005</v>
      </c>
      <c r="C374" s="39" t="str">
        <f>Source!G366</f>
        <v>ИЗОСПАН FB</v>
      </c>
      <c r="D374" s="40" t="str">
        <f>Source!H366</f>
        <v>10 м2</v>
      </c>
      <c r="E374" s="41">
        <f>Source!I366</f>
        <v>19.204999999999998</v>
      </c>
      <c r="F374" s="42">
        <f>Source!AL366+Source!AM366+Source!AO366</f>
        <v>45.1</v>
      </c>
      <c r="G374" s="47" t="s">
        <v>6</v>
      </c>
      <c r="H374" s="43">
        <f>ROUND(Source!AC366*Source!I366, 2)+ROUND(Source!AD366*Source!I366, 2)+ROUND(Source!AF366*Source!I366, 2)</f>
        <v>866.15</v>
      </c>
      <c r="I374" s="25"/>
      <c r="J374" s="25">
        <f>IF(Source!BC366&lt;&gt; 0, Source!BC366, 1)</f>
        <v>1</v>
      </c>
      <c r="K374" s="43">
        <f>Source!O366</f>
        <v>866.15</v>
      </c>
      <c r="L374" s="41"/>
      <c r="S374">
        <f>ROUND((Source!FX366/100)*((ROUND(Source!AF366*Source!I366, 2)+ROUND(Source!AE366*Source!I366, 2))), 2)</f>
        <v>0</v>
      </c>
      <c r="T374">
        <f>Source!X366</f>
        <v>0</v>
      </c>
      <c r="U374">
        <f>ROUND((Source!FY366/100)*((ROUND(Source!AF366*Source!I366, 2)+ROUND(Source!AE366*Source!I366, 2))), 2)</f>
        <v>0</v>
      </c>
      <c r="V374">
        <f>Source!Y366</f>
        <v>0</v>
      </c>
      <c r="W374">
        <f>IF(Source!BI366&lt;=1,H374, 0)</f>
        <v>866.15</v>
      </c>
      <c r="X374">
        <f>IF(Source!BI366=2,H374, 0)</f>
        <v>0</v>
      </c>
      <c r="Y374">
        <f>IF(Source!BI366=3,H374, 0)</f>
        <v>0</v>
      </c>
      <c r="Z374">
        <f>IF(Source!BI366=4,H374, 0)</f>
        <v>0</v>
      </c>
    </row>
    <row r="375" spans="1:26" x14ac:dyDescent="0.25">
      <c r="A375" s="48" t="str">
        <f>Source!E367</f>
        <v>30,2</v>
      </c>
      <c r="B375" s="49" t="str">
        <f>Source!F367</f>
        <v>12.1.02.11-0007</v>
      </c>
      <c r="C375" s="49" t="str">
        <f>Source!G367</f>
        <v>ИЗОСПАН FL</v>
      </c>
      <c r="D375" s="50" t="str">
        <f>Source!H367</f>
        <v>10 м2</v>
      </c>
      <c r="E375" s="51">
        <f>Source!I367</f>
        <v>0.28749999999999998</v>
      </c>
      <c r="F375" s="52">
        <f>Source!AL367+Source!AM367+Source!AO367</f>
        <v>178.5</v>
      </c>
      <c r="G375" s="53" t="s">
        <v>6</v>
      </c>
      <c r="H375" s="54">
        <f>ROUND(Source!AC367*Source!I367, 2)+ROUND(Source!AD367*Source!I367, 2)+ROUND(Source!AF367*Source!I367, 2)</f>
        <v>51.32</v>
      </c>
      <c r="I375" s="55"/>
      <c r="J375" s="55">
        <f>IF(Source!BC367&lt;&gt; 0, Source!BC367, 1)</f>
        <v>1</v>
      </c>
      <c r="K375" s="54">
        <f>Source!O367</f>
        <v>51.32</v>
      </c>
      <c r="L375" s="51"/>
      <c r="S375">
        <f>ROUND((Source!FX367/100)*((ROUND(Source!AF367*Source!I367, 2)+ROUND(Source!AE367*Source!I367, 2))), 2)</f>
        <v>0</v>
      </c>
      <c r="T375">
        <f>Source!X367</f>
        <v>0</v>
      </c>
      <c r="U375">
        <f>ROUND((Source!FY367/100)*((ROUND(Source!AF367*Source!I367, 2)+ROUND(Source!AE367*Source!I367, 2))), 2)</f>
        <v>0</v>
      </c>
      <c r="V375">
        <f>Source!Y367</f>
        <v>0</v>
      </c>
      <c r="W375">
        <f>IF(Source!BI367&lt;=1,H375, 0)</f>
        <v>51.32</v>
      </c>
      <c r="X375">
        <f>IF(Source!BI367=2,H375, 0)</f>
        <v>0</v>
      </c>
      <c r="Y375">
        <f>IF(Source!BI367=3,H375, 0)</f>
        <v>0</v>
      </c>
      <c r="Z375">
        <f>IF(Source!BI367=4,H375, 0)</f>
        <v>0</v>
      </c>
    </row>
    <row r="376" spans="1:26" x14ac:dyDescent="0.25">
      <c r="A376" s="44"/>
      <c r="B376" s="44"/>
      <c r="C376" s="44"/>
      <c r="D376" s="44"/>
      <c r="E376" s="44"/>
      <c r="F376" s="44"/>
      <c r="G376" s="79">
        <f>H367+H368+H370+H371+H372+SUM(H374:H375)</f>
        <v>2992.34</v>
      </c>
      <c r="H376" s="79"/>
      <c r="I376" s="44"/>
      <c r="J376" s="79">
        <f>K367+K368+K370+K371+K372+SUM(K374:K375)</f>
        <v>2994.84</v>
      </c>
      <c r="K376" s="79"/>
      <c r="L376" s="56">
        <f>Source!U365</f>
        <v>27.991230000000002</v>
      </c>
      <c r="O376" s="20">
        <f>G376</f>
        <v>2992.34</v>
      </c>
      <c r="P376" s="20">
        <f>J376</f>
        <v>2994.84</v>
      </c>
      <c r="Q376" s="20">
        <f>L376</f>
        <v>27.991230000000002</v>
      </c>
      <c r="W376">
        <f>IF(Source!BI365&lt;=1,H367+H368+H370+H371+H372, 0)</f>
        <v>2074.87</v>
      </c>
      <c r="X376">
        <f>IF(Source!BI365=2,H367+H368+H370+H371+H372, 0)</f>
        <v>0</v>
      </c>
      <c r="Y376">
        <f>IF(Source!BI365=3,H367+H368+H370+H371+H372, 0)</f>
        <v>0</v>
      </c>
      <c r="Z376">
        <f>IF(Source!BI365=4,H367+H368+H370+H371+H372, 0)</f>
        <v>0</v>
      </c>
    </row>
    <row r="377" spans="1:26" ht="66" x14ac:dyDescent="0.25">
      <c r="A377" s="38" t="str">
        <f>Source!E368</f>
        <v>31</v>
      </c>
      <c r="B377" s="39" t="s">
        <v>1026</v>
      </c>
      <c r="C377" s="39" t="str">
        <f>Source!G368</f>
        <v>Устройство перегородок из гипсокартонных листов (ГКЛ) по системе «КНАУФ» с одинарным металлическим каркасом и однослойной обшивкой с обеих сторон (С 111) с одним дверным проемом</v>
      </c>
      <c r="D377" s="40" t="str">
        <f>Source!H368</f>
        <v>100 м2</v>
      </c>
      <c r="E377" s="41">
        <f>Source!I368</f>
        <v>8.8400000000000006E-2</v>
      </c>
      <c r="F377" s="42">
        <f>Source!AL368+Source!AM368+Source!AO368</f>
        <v>2031.95</v>
      </c>
      <c r="G377" s="25"/>
      <c r="H377" s="43"/>
      <c r="I377" s="25" t="str">
        <f>Source!BO368</f>
        <v/>
      </c>
      <c r="J377" s="25"/>
      <c r="K377" s="43"/>
      <c r="L377" s="41"/>
      <c r="S377">
        <f>ROUND((Source!FX368/100)*((ROUND(Source!AF368*Source!I368, 2)+ROUND(Source!AE368*Source!I368, 2))), 2)</f>
        <v>105.99</v>
      </c>
      <c r="T377">
        <f>Source!X368</f>
        <v>106.37</v>
      </c>
      <c r="U377">
        <f>ROUND((Source!FY368/100)*((ROUND(Source!AF368*Source!I368, 2)+ROUND(Source!AE368*Source!I368, 2))), 2)</f>
        <v>50.86</v>
      </c>
      <c r="V377">
        <f>Source!Y368</f>
        <v>51.28</v>
      </c>
    </row>
    <row r="378" spans="1:26" x14ac:dyDescent="0.25">
      <c r="A378" s="44"/>
      <c r="B378" s="44"/>
      <c r="C378" s="19" t="str">
        <f>"Объем: "&amp;Source!I368&amp;"=8,84/"&amp;"100"</f>
        <v>Объем: 0,0884=8,84/100</v>
      </c>
      <c r="D378" s="44"/>
      <c r="E378" s="44"/>
      <c r="F378" s="44"/>
      <c r="G378" s="44"/>
      <c r="H378" s="44"/>
      <c r="I378" s="44"/>
      <c r="J378" s="44"/>
      <c r="K378" s="44"/>
      <c r="L378" s="44"/>
    </row>
    <row r="379" spans="1:26" x14ac:dyDescent="0.25">
      <c r="A379" s="38"/>
      <c r="B379" s="39"/>
      <c r="C379" s="39" t="s">
        <v>993</v>
      </c>
      <c r="D379" s="40"/>
      <c r="E379" s="41"/>
      <c r="F379" s="42">
        <f>Source!AO368</f>
        <v>934.21</v>
      </c>
      <c r="G379" s="25" t="str">
        <f>Source!DG368</f>
        <v>)*1,15</v>
      </c>
      <c r="H379" s="43">
        <f>ROUND(Source!AF368*Source!I368, 2)</f>
        <v>94.97</v>
      </c>
      <c r="I379" s="25"/>
      <c r="J379" s="25">
        <f>IF(Source!BA368&lt;&gt; 0, Source!BA368, 1)</f>
        <v>1</v>
      </c>
      <c r="K379" s="43">
        <f>Source!S368</f>
        <v>94.97</v>
      </c>
      <c r="L379" s="41"/>
      <c r="R379">
        <f>H379</f>
        <v>94.97</v>
      </c>
    </row>
    <row r="380" spans="1:26" x14ac:dyDescent="0.25">
      <c r="A380" s="38"/>
      <c r="B380" s="39"/>
      <c r="C380" s="39" t="s">
        <v>72</v>
      </c>
      <c r="D380" s="40"/>
      <c r="E380" s="41"/>
      <c r="F380" s="42">
        <f>Source!AM368</f>
        <v>27.21</v>
      </c>
      <c r="G380" s="25" t="str">
        <f>Source!DE368</f>
        <v>)*1,25</v>
      </c>
      <c r="H380" s="43">
        <f>ROUND(Source!AD368*Source!I368, 2)</f>
        <v>3.01</v>
      </c>
      <c r="I380" s="25"/>
      <c r="J380" s="25">
        <f>IF(Source!BB368&lt;&gt; 0, Source!BB368, 1)</f>
        <v>1</v>
      </c>
      <c r="K380" s="43">
        <f>Source!Q368</f>
        <v>3.01</v>
      </c>
      <c r="L380" s="41"/>
    </row>
    <row r="381" spans="1:26" x14ac:dyDescent="0.25">
      <c r="A381" s="38"/>
      <c r="B381" s="39"/>
      <c r="C381" s="39" t="s">
        <v>995</v>
      </c>
      <c r="D381" s="40"/>
      <c r="E381" s="41"/>
      <c r="F381" s="42">
        <f>Source!AL368</f>
        <v>1070.53</v>
      </c>
      <c r="G381" s="25" t="str">
        <f>Source!DD368</f>
        <v/>
      </c>
      <c r="H381" s="43">
        <f>ROUND(Source!AC368*Source!I368, 2)</f>
        <v>94.63</v>
      </c>
      <c r="I381" s="25"/>
      <c r="J381" s="25">
        <f>IF(Source!BC368&lt;&gt; 0, Source!BC368, 1)</f>
        <v>1</v>
      </c>
      <c r="K381" s="43">
        <f>Source!P368</f>
        <v>94.63</v>
      </c>
      <c r="L381" s="41"/>
    </row>
    <row r="382" spans="1:26" x14ac:dyDescent="0.25">
      <c r="A382" s="38"/>
      <c r="B382" s="39"/>
      <c r="C382" s="39" t="s">
        <v>996</v>
      </c>
      <c r="D382" s="40" t="s">
        <v>997</v>
      </c>
      <c r="E382" s="41">
        <f>Source!BZ368</f>
        <v>124</v>
      </c>
      <c r="F382" s="80" t="str">
        <f>CONCATENATE(" )", Source!DL368, Source!FT368, "=", Source!FX368)</f>
        <v xml:space="preserve"> )*0,9=111,6</v>
      </c>
      <c r="G382" s="81"/>
      <c r="H382" s="43">
        <f>SUM(S377:S389)</f>
        <v>105.99</v>
      </c>
      <c r="I382" s="25"/>
      <c r="J382" s="46">
        <f>Source!AT368</f>
        <v>112</v>
      </c>
      <c r="K382" s="43">
        <f>SUM(T377:T389)</f>
        <v>106.37</v>
      </c>
      <c r="L382" s="41"/>
    </row>
    <row r="383" spans="1:26" x14ac:dyDescent="0.25">
      <c r="A383" s="38"/>
      <c r="B383" s="39"/>
      <c r="C383" s="39" t="s">
        <v>998</v>
      </c>
      <c r="D383" s="40" t="s">
        <v>997</v>
      </c>
      <c r="E383" s="41">
        <f>Source!CA368</f>
        <v>63</v>
      </c>
      <c r="F383" s="80" t="str">
        <f>CONCATENATE(" )", Source!DM368, Source!FU368, "=", Source!FY368)</f>
        <v xml:space="preserve"> )*0,85=53,55</v>
      </c>
      <c r="G383" s="81"/>
      <c r="H383" s="43">
        <f>SUM(U377:U389)</f>
        <v>50.86</v>
      </c>
      <c r="I383" s="25"/>
      <c r="J383" s="46">
        <f>Source!AU368</f>
        <v>54</v>
      </c>
      <c r="K383" s="43">
        <f>SUM(V377:V389)</f>
        <v>51.28</v>
      </c>
      <c r="L383" s="41"/>
    </row>
    <row r="384" spans="1:26" x14ac:dyDescent="0.25">
      <c r="A384" s="38"/>
      <c r="B384" s="39"/>
      <c r="C384" s="39" t="s">
        <v>999</v>
      </c>
      <c r="D384" s="40" t="s">
        <v>1000</v>
      </c>
      <c r="E384" s="41">
        <f>Source!AQ368</f>
        <v>103</v>
      </c>
      <c r="F384" s="42"/>
      <c r="G384" s="25" t="str">
        <f>Source!DI368</f>
        <v>)*1,15</v>
      </c>
      <c r="H384" s="43"/>
      <c r="I384" s="25"/>
      <c r="J384" s="25"/>
      <c r="K384" s="43"/>
      <c r="L384" s="43">
        <f>Source!U368</f>
        <v>10.470979999999999</v>
      </c>
    </row>
    <row r="385" spans="1:26" x14ac:dyDescent="0.25">
      <c r="A385" s="38" t="str">
        <f>Source!E369</f>
        <v>31,1</v>
      </c>
      <c r="B385" s="39" t="str">
        <f>Source!F369</f>
        <v>01.6.01.02-0008</v>
      </c>
      <c r="C385" s="39" t="str">
        <f>Source!G369</f>
        <v>Листы гипсокартонные ГКЛВ 12,5 мм</v>
      </c>
      <c r="D385" s="40" t="str">
        <f>Source!H369</f>
        <v>м2</v>
      </c>
      <c r="E385" s="41">
        <f>Source!I369</f>
        <v>19.978400000000001</v>
      </c>
      <c r="F385" s="42">
        <f>Source!AL369+Source!AM369+Source!AO369</f>
        <v>20.47</v>
      </c>
      <c r="G385" s="47" t="s">
        <v>6</v>
      </c>
      <c r="H385" s="43">
        <f>ROUND(Source!AC369*Source!I369, 2)+ROUND(Source!AD369*Source!I369, 2)+ROUND(Source!AF369*Source!I369, 2)</f>
        <v>408.96</v>
      </c>
      <c r="I385" s="25"/>
      <c r="J385" s="25">
        <f>IF(Source!BC369&lt;&gt; 0, Source!BC369, 1)</f>
        <v>1</v>
      </c>
      <c r="K385" s="43">
        <f>Source!O369</f>
        <v>408.96</v>
      </c>
      <c r="L385" s="41"/>
      <c r="S385">
        <f>ROUND((Source!FX369/100)*((ROUND(Source!AF369*Source!I369, 2)+ROUND(Source!AE369*Source!I369, 2))), 2)</f>
        <v>0</v>
      </c>
      <c r="T385">
        <f>Source!X369</f>
        <v>0</v>
      </c>
      <c r="U385">
        <f>ROUND((Source!FY369/100)*((ROUND(Source!AF369*Source!I369, 2)+ROUND(Source!AE369*Source!I369, 2))), 2)</f>
        <v>0</v>
      </c>
      <c r="V385">
        <f>Source!Y369</f>
        <v>0</v>
      </c>
      <c r="W385">
        <f>IF(Source!BI369&lt;=1,H385, 0)</f>
        <v>408.96</v>
      </c>
      <c r="X385">
        <f>IF(Source!BI369=2,H385, 0)</f>
        <v>0</v>
      </c>
      <c r="Y385">
        <f>IF(Source!BI369=3,H385, 0)</f>
        <v>0</v>
      </c>
      <c r="Z385">
        <f>IF(Source!BI369=4,H385, 0)</f>
        <v>0</v>
      </c>
    </row>
    <row r="386" spans="1:26" x14ac:dyDescent="0.25">
      <c r="A386" s="38" t="str">
        <f>Source!E370</f>
        <v>31,2</v>
      </c>
      <c r="B386" s="39" t="str">
        <f>Source!F370</f>
        <v>01.7.06.11-0012</v>
      </c>
      <c r="C386" s="39" t="str">
        <f>Source!G370</f>
        <v>Лента уплотнительная шириной 50 мм</v>
      </c>
      <c r="D386" s="40" t="str">
        <f>Source!H370</f>
        <v>м</v>
      </c>
      <c r="E386" s="41">
        <f>Source!I370</f>
        <v>10.3428</v>
      </c>
      <c r="F386" s="42">
        <f>Source!AL370+Source!AM370+Source!AO370</f>
        <v>0.83</v>
      </c>
      <c r="G386" s="47" t="s">
        <v>6</v>
      </c>
      <c r="H386" s="43">
        <f>ROUND(Source!AC370*Source!I370, 2)+ROUND(Source!AD370*Source!I370, 2)+ROUND(Source!AF370*Source!I370, 2)</f>
        <v>8.58</v>
      </c>
      <c r="I386" s="25"/>
      <c r="J386" s="25">
        <f>IF(Source!BC370&lt;&gt; 0, Source!BC370, 1)</f>
        <v>1</v>
      </c>
      <c r="K386" s="43">
        <f>Source!O370</f>
        <v>8.58</v>
      </c>
      <c r="L386" s="41"/>
      <c r="S386">
        <f>ROUND((Source!FX370/100)*((ROUND(Source!AF370*Source!I370, 2)+ROUND(Source!AE370*Source!I370, 2))), 2)</f>
        <v>0</v>
      </c>
      <c r="T386">
        <f>Source!X370</f>
        <v>0</v>
      </c>
      <c r="U386">
        <f>ROUND((Source!FY370/100)*((ROUND(Source!AF370*Source!I370, 2)+ROUND(Source!AE370*Source!I370, 2))), 2)</f>
        <v>0</v>
      </c>
      <c r="V386">
        <f>Source!Y370</f>
        <v>0</v>
      </c>
      <c r="W386">
        <f>IF(Source!BI370&lt;=1,H386, 0)</f>
        <v>8.58</v>
      </c>
      <c r="X386">
        <f>IF(Source!BI370=2,H386, 0)</f>
        <v>0</v>
      </c>
      <c r="Y386">
        <f>IF(Source!BI370=3,H386, 0)</f>
        <v>0</v>
      </c>
      <c r="Z386">
        <f>IF(Source!BI370=4,H386, 0)</f>
        <v>0</v>
      </c>
    </row>
    <row r="387" spans="1:26" x14ac:dyDescent="0.25">
      <c r="A387" s="38" t="str">
        <f>Source!E371</f>
        <v>31,3</v>
      </c>
      <c r="B387" s="39" t="str">
        <f>Source!F371</f>
        <v>07.2.06.03-0112</v>
      </c>
      <c r="C387" s="39" t="str">
        <f>Source!G371</f>
        <v>Профиль направляющий ПН-2 50/40/0,6</v>
      </c>
      <c r="D387" s="40" t="str">
        <f>Source!H371</f>
        <v>м</v>
      </c>
      <c r="E387" s="41">
        <f>Source!I371</f>
        <v>13.967200000000002</v>
      </c>
      <c r="F387" s="42">
        <f>Source!AL371+Source!AM371+Source!AO371</f>
        <v>6.16</v>
      </c>
      <c r="G387" s="47" t="s">
        <v>6</v>
      </c>
      <c r="H387" s="43">
        <f>ROUND(Source!AC371*Source!I371, 2)+ROUND(Source!AD371*Source!I371, 2)+ROUND(Source!AF371*Source!I371, 2)</f>
        <v>86.04</v>
      </c>
      <c r="I387" s="25"/>
      <c r="J387" s="25">
        <f>IF(Source!BC371&lt;&gt; 0, Source!BC371, 1)</f>
        <v>1</v>
      </c>
      <c r="K387" s="43">
        <f>Source!O371</f>
        <v>86.04</v>
      </c>
      <c r="L387" s="41"/>
      <c r="S387">
        <f>ROUND((Source!FX371/100)*((ROUND(Source!AF371*Source!I371, 2)+ROUND(Source!AE371*Source!I371, 2))), 2)</f>
        <v>0</v>
      </c>
      <c r="T387">
        <f>Source!X371</f>
        <v>0</v>
      </c>
      <c r="U387">
        <f>ROUND((Source!FY371/100)*((ROUND(Source!AF371*Source!I371, 2)+ROUND(Source!AE371*Source!I371, 2))), 2)</f>
        <v>0</v>
      </c>
      <c r="V387">
        <f>Source!Y371</f>
        <v>0</v>
      </c>
      <c r="W387">
        <f>IF(Source!BI371&lt;=1,H387, 0)</f>
        <v>86.04</v>
      </c>
      <c r="X387">
        <f>IF(Source!BI371=2,H387, 0)</f>
        <v>0</v>
      </c>
      <c r="Y387">
        <f>IF(Source!BI371=3,H387, 0)</f>
        <v>0</v>
      </c>
      <c r="Z387">
        <f>IF(Source!BI371=4,H387, 0)</f>
        <v>0</v>
      </c>
    </row>
    <row r="388" spans="1:26" x14ac:dyDescent="0.25">
      <c r="A388" s="38" t="str">
        <f>Source!E372</f>
        <v>31,4</v>
      </c>
      <c r="B388" s="39" t="str">
        <f>Source!F372</f>
        <v>07.2.06.03-0195</v>
      </c>
      <c r="C388" s="39" t="str">
        <f>Source!G372</f>
        <v>Профиль стоечный ПС-2 50/50/0,6</v>
      </c>
      <c r="D388" s="40" t="str">
        <f>Source!H372</f>
        <v>м</v>
      </c>
      <c r="E388" s="41">
        <f>Source!I372</f>
        <v>22.453600000000002</v>
      </c>
      <c r="F388" s="42">
        <f>Source!AL372+Source!AM372+Source!AO372</f>
        <v>6.86</v>
      </c>
      <c r="G388" s="47" t="s">
        <v>6</v>
      </c>
      <c r="H388" s="43">
        <f>ROUND(Source!AC372*Source!I372, 2)+ROUND(Source!AD372*Source!I372, 2)+ROUND(Source!AF372*Source!I372, 2)</f>
        <v>154.03</v>
      </c>
      <c r="I388" s="25"/>
      <c r="J388" s="25">
        <f>IF(Source!BC372&lt;&gt; 0, Source!BC372, 1)</f>
        <v>1</v>
      </c>
      <c r="K388" s="43">
        <f>Source!O372</f>
        <v>154.03</v>
      </c>
      <c r="L388" s="41"/>
      <c r="S388">
        <f>ROUND((Source!FX372/100)*((ROUND(Source!AF372*Source!I372, 2)+ROUND(Source!AE372*Source!I372, 2))), 2)</f>
        <v>0</v>
      </c>
      <c r="T388">
        <f>Source!X372</f>
        <v>0</v>
      </c>
      <c r="U388">
        <f>ROUND((Source!FY372/100)*((ROUND(Source!AF372*Source!I372, 2)+ROUND(Source!AE372*Source!I372, 2))), 2)</f>
        <v>0</v>
      </c>
      <c r="V388">
        <f>Source!Y372</f>
        <v>0</v>
      </c>
      <c r="W388">
        <f>IF(Source!BI372&lt;=1,H388, 0)</f>
        <v>154.03</v>
      </c>
      <c r="X388">
        <f>IF(Source!BI372=2,H388, 0)</f>
        <v>0</v>
      </c>
      <c r="Y388">
        <f>IF(Source!BI372=3,H388, 0)</f>
        <v>0</v>
      </c>
      <c r="Z388">
        <f>IF(Source!BI372=4,H388, 0)</f>
        <v>0</v>
      </c>
    </row>
    <row r="389" spans="1:26" x14ac:dyDescent="0.25">
      <c r="A389" s="48" t="str">
        <f>Source!E373</f>
        <v>31,5</v>
      </c>
      <c r="B389" s="49" t="str">
        <f>Source!F373</f>
        <v>11.1.03.01-0001</v>
      </c>
      <c r="C389" s="49" t="str">
        <f>Source!G373</f>
        <v>Бруски деревянные 50*50 мм</v>
      </c>
      <c r="D389" s="50" t="str">
        <f>Source!H373</f>
        <v>м</v>
      </c>
      <c r="E389" s="51">
        <f>Source!I373</f>
        <v>3.4476000000000004</v>
      </c>
      <c r="F389" s="52">
        <f>Source!AL373+Source!AM373+Source!AO373</f>
        <v>4.17</v>
      </c>
      <c r="G389" s="53" t="s">
        <v>6</v>
      </c>
      <c r="H389" s="54">
        <f>ROUND(Source!AC373*Source!I373, 2)+ROUND(Source!AD373*Source!I373, 2)+ROUND(Source!AF373*Source!I373, 2)</f>
        <v>14.38</v>
      </c>
      <c r="I389" s="55"/>
      <c r="J389" s="55">
        <f>IF(Source!BC373&lt;&gt; 0, Source!BC373, 1)</f>
        <v>1</v>
      </c>
      <c r="K389" s="54">
        <f>Source!O373</f>
        <v>14.38</v>
      </c>
      <c r="L389" s="51"/>
      <c r="S389">
        <f>ROUND((Source!FX373/100)*((ROUND(Source!AF373*Source!I373, 2)+ROUND(Source!AE373*Source!I373, 2))), 2)</f>
        <v>0</v>
      </c>
      <c r="T389">
        <f>Source!X373</f>
        <v>0</v>
      </c>
      <c r="U389">
        <f>ROUND((Source!FY373/100)*((ROUND(Source!AF373*Source!I373, 2)+ROUND(Source!AE373*Source!I373, 2))), 2)</f>
        <v>0</v>
      </c>
      <c r="V389">
        <f>Source!Y373</f>
        <v>0</v>
      </c>
      <c r="W389">
        <f>IF(Source!BI373&lt;=1,H389, 0)</f>
        <v>14.38</v>
      </c>
      <c r="X389">
        <f>IF(Source!BI373=2,H389, 0)</f>
        <v>0</v>
      </c>
      <c r="Y389">
        <f>IF(Source!BI373=3,H389, 0)</f>
        <v>0</v>
      </c>
      <c r="Z389">
        <f>IF(Source!BI373=4,H389, 0)</f>
        <v>0</v>
      </c>
    </row>
    <row r="390" spans="1:26" x14ac:dyDescent="0.25">
      <c r="A390" s="44"/>
      <c r="B390" s="44"/>
      <c r="C390" s="44"/>
      <c r="D390" s="44"/>
      <c r="E390" s="44"/>
      <c r="F390" s="44"/>
      <c r="G390" s="79">
        <f>H379+H380+H381+H382+H383+SUM(H385:H389)</f>
        <v>1021.45</v>
      </c>
      <c r="H390" s="79"/>
      <c r="I390" s="44"/>
      <c r="J390" s="79">
        <f>K379+K380+K381+K382+K383+SUM(K385:K389)</f>
        <v>1022.25</v>
      </c>
      <c r="K390" s="79"/>
      <c r="L390" s="56">
        <f>Source!U368</f>
        <v>10.470979999999999</v>
      </c>
      <c r="O390" s="20">
        <f>G390</f>
        <v>1021.45</v>
      </c>
      <c r="P390" s="20">
        <f>J390</f>
        <v>1022.25</v>
      </c>
      <c r="Q390" s="20">
        <f>L390</f>
        <v>10.470979999999999</v>
      </c>
      <c r="W390">
        <f>IF(Source!BI368&lt;=1,H379+H380+H381+H382+H383, 0)</f>
        <v>349.46000000000004</v>
      </c>
      <c r="X390">
        <f>IF(Source!BI368=2,H379+H380+H381+H382+H383, 0)</f>
        <v>0</v>
      </c>
      <c r="Y390">
        <f>IF(Source!BI368=3,H379+H380+H381+H382+H383, 0)</f>
        <v>0</v>
      </c>
      <c r="Z390">
        <f>IF(Source!BI368=4,H379+H380+H381+H382+H383, 0)</f>
        <v>0</v>
      </c>
    </row>
    <row r="391" spans="1:26" ht="39.6" x14ac:dyDescent="0.25">
      <c r="A391" s="38" t="str">
        <f>Source!E374</f>
        <v>32</v>
      </c>
      <c r="B391" s="39" t="s">
        <v>1027</v>
      </c>
      <c r="C391" s="39" t="str">
        <f>Source!G374</f>
        <v>Облицовка стен гипсокартонными листами на клее</v>
      </c>
      <c r="D391" s="40" t="str">
        <f>Source!H374</f>
        <v>100 м2</v>
      </c>
      <c r="E391" s="41">
        <f>Source!I374</f>
        <v>1.9</v>
      </c>
      <c r="F391" s="42">
        <f>Source!AL374+Source!AM374+Source!AO374</f>
        <v>1302.97</v>
      </c>
      <c r="G391" s="25"/>
      <c r="H391" s="43"/>
      <c r="I391" s="25" t="str">
        <f>Source!BO374</f>
        <v/>
      </c>
      <c r="J391" s="25"/>
      <c r="K391" s="43"/>
      <c r="L391" s="41"/>
      <c r="S391">
        <f>ROUND((Source!FX374/100)*((ROUND(Source!AF374*Source!I374, 2)+ROUND(Source!AE374*Source!I374, 2))), 2)</f>
        <v>972.88</v>
      </c>
      <c r="T391">
        <f>Source!X374</f>
        <v>972.88</v>
      </c>
      <c r="U391">
        <f>ROUND((Source!FY374/100)*((ROUND(Source!AF374*Source!I374, 2)+ROUND(Source!AE374*Source!I374, 2))), 2)</f>
        <v>459.42</v>
      </c>
      <c r="V391">
        <f>Source!Y374</f>
        <v>461.87</v>
      </c>
    </row>
    <row r="392" spans="1:26" x14ac:dyDescent="0.25">
      <c r="A392" s="44"/>
      <c r="B392" s="44"/>
      <c r="C392" s="19" t="str">
        <f>"Объем: "&amp;Source!I374&amp;"=95*"&amp;"2/"&amp;"100"</f>
        <v>Объем: 1,9=95*2/100</v>
      </c>
      <c r="D392" s="44"/>
      <c r="E392" s="44"/>
      <c r="F392" s="44"/>
      <c r="G392" s="44"/>
      <c r="H392" s="44"/>
      <c r="I392" s="44"/>
      <c r="J392" s="44"/>
      <c r="K392" s="44"/>
      <c r="L392" s="44"/>
    </row>
    <row r="393" spans="1:26" x14ac:dyDescent="0.25">
      <c r="A393" s="38"/>
      <c r="B393" s="39"/>
      <c r="C393" s="39" t="s">
        <v>993</v>
      </c>
      <c r="D393" s="40"/>
      <c r="E393" s="41"/>
      <c r="F393" s="42">
        <f>Source!AO374</f>
        <v>447.7</v>
      </c>
      <c r="G393" s="25" t="str">
        <f>Source!DG374</f>
        <v>)*1,15</v>
      </c>
      <c r="H393" s="43">
        <f>ROUND(Source!AF374*Source!I374, 2)</f>
        <v>978.22</v>
      </c>
      <c r="I393" s="25"/>
      <c r="J393" s="25">
        <f>IF(Source!BA374&lt;&gt; 0, Source!BA374, 1)</f>
        <v>1</v>
      </c>
      <c r="K393" s="43">
        <f>Source!S374</f>
        <v>978.22</v>
      </c>
      <c r="L393" s="41"/>
      <c r="R393">
        <f>H393</f>
        <v>978.22</v>
      </c>
    </row>
    <row r="394" spans="1:26" x14ac:dyDescent="0.25">
      <c r="A394" s="38"/>
      <c r="B394" s="39"/>
      <c r="C394" s="39" t="s">
        <v>72</v>
      </c>
      <c r="D394" s="40"/>
      <c r="E394" s="41"/>
      <c r="F394" s="42">
        <f>Source!AM374</f>
        <v>4.38</v>
      </c>
      <c r="G394" s="25" t="str">
        <f>Source!DE374</f>
        <v>)*1,25</v>
      </c>
      <c r="H394" s="43">
        <f>ROUND(Source!AD374*Source!I374, 2)</f>
        <v>10.4</v>
      </c>
      <c r="I394" s="25"/>
      <c r="J394" s="25">
        <f>IF(Source!BB374&lt;&gt; 0, Source!BB374, 1)</f>
        <v>1</v>
      </c>
      <c r="K394" s="43">
        <f>Source!Q374</f>
        <v>10.4</v>
      </c>
      <c r="L394" s="41"/>
    </row>
    <row r="395" spans="1:26" x14ac:dyDescent="0.25">
      <c r="A395" s="38"/>
      <c r="B395" s="39"/>
      <c r="C395" s="39" t="s">
        <v>994</v>
      </c>
      <c r="D395" s="40"/>
      <c r="E395" s="41"/>
      <c r="F395" s="42">
        <f>Source!AN374</f>
        <v>1.89</v>
      </c>
      <c r="G395" s="25" t="str">
        <f>Source!DF374</f>
        <v>)*1,25</v>
      </c>
      <c r="H395" s="45">
        <f>ROUND(Source!AE374*Source!I374, 2)</f>
        <v>4.49</v>
      </c>
      <c r="I395" s="25"/>
      <c r="J395" s="25">
        <f>IF(Source!BS374&lt;&gt; 0, Source!BS374, 1)</f>
        <v>1</v>
      </c>
      <c r="K395" s="45">
        <f>Source!R374</f>
        <v>4.49</v>
      </c>
      <c r="L395" s="41"/>
      <c r="R395">
        <f>H395</f>
        <v>4.49</v>
      </c>
    </row>
    <row r="396" spans="1:26" x14ac:dyDescent="0.25">
      <c r="A396" s="38"/>
      <c r="B396" s="39"/>
      <c r="C396" s="39" t="s">
        <v>995</v>
      </c>
      <c r="D396" s="40"/>
      <c r="E396" s="41"/>
      <c r="F396" s="42">
        <f>Source!AL374</f>
        <v>850.89</v>
      </c>
      <c r="G396" s="25" t="str">
        <f>Source!DD374</f>
        <v/>
      </c>
      <c r="H396" s="43">
        <f>ROUND(Source!AC374*Source!I374, 2)</f>
        <v>1616.69</v>
      </c>
      <c r="I396" s="25"/>
      <c r="J396" s="25">
        <f>IF(Source!BC374&lt;&gt; 0, Source!BC374, 1)</f>
        <v>1</v>
      </c>
      <c r="K396" s="43">
        <f>Source!P374</f>
        <v>1616.69</v>
      </c>
      <c r="L396" s="41"/>
    </row>
    <row r="397" spans="1:26" x14ac:dyDescent="0.25">
      <c r="A397" s="38"/>
      <c r="B397" s="39"/>
      <c r="C397" s="39" t="s">
        <v>996</v>
      </c>
      <c r="D397" s="40" t="s">
        <v>997</v>
      </c>
      <c r="E397" s="41">
        <f>Source!BZ374</f>
        <v>110</v>
      </c>
      <c r="F397" s="80" t="str">
        <f>CONCATENATE(" )", Source!DL374, Source!FT374, "=", Source!FX374)</f>
        <v xml:space="preserve"> )*0,9=99</v>
      </c>
      <c r="G397" s="81"/>
      <c r="H397" s="43">
        <f>SUM(S391:S400)</f>
        <v>972.88</v>
      </c>
      <c r="I397" s="25"/>
      <c r="J397" s="46">
        <f>Source!AT374</f>
        <v>99</v>
      </c>
      <c r="K397" s="43">
        <f>SUM(T391:T400)</f>
        <v>972.88</v>
      </c>
      <c r="L397" s="41"/>
    </row>
    <row r="398" spans="1:26" x14ac:dyDescent="0.25">
      <c r="A398" s="38"/>
      <c r="B398" s="39"/>
      <c r="C398" s="39" t="s">
        <v>998</v>
      </c>
      <c r="D398" s="40" t="s">
        <v>997</v>
      </c>
      <c r="E398" s="41">
        <f>Source!CA374</f>
        <v>55</v>
      </c>
      <c r="F398" s="80" t="str">
        <f>CONCATENATE(" )", Source!DM374, Source!FU374, "=", Source!FY374)</f>
        <v xml:space="preserve"> )*0,85=46,75</v>
      </c>
      <c r="G398" s="81"/>
      <c r="H398" s="43">
        <f>SUM(U391:U400)</f>
        <v>459.42</v>
      </c>
      <c r="I398" s="25"/>
      <c r="J398" s="46">
        <f>Source!AU374</f>
        <v>47</v>
      </c>
      <c r="K398" s="43">
        <f>SUM(V391:V400)</f>
        <v>461.87</v>
      </c>
      <c r="L398" s="41"/>
    </row>
    <row r="399" spans="1:26" x14ac:dyDescent="0.25">
      <c r="A399" s="38"/>
      <c r="B399" s="39"/>
      <c r="C399" s="39" t="s">
        <v>999</v>
      </c>
      <c r="D399" s="40" t="s">
        <v>1000</v>
      </c>
      <c r="E399" s="41">
        <f>Source!AQ374</f>
        <v>49.36</v>
      </c>
      <c r="F399" s="42"/>
      <c r="G399" s="25" t="str">
        <f>Source!DI374</f>
        <v>)*1,15</v>
      </c>
      <c r="H399" s="43"/>
      <c r="I399" s="25"/>
      <c r="J399" s="25"/>
      <c r="K399" s="43"/>
      <c r="L399" s="43">
        <f>Source!U374</f>
        <v>107.85159999999999</v>
      </c>
    </row>
    <row r="400" spans="1:26" x14ac:dyDescent="0.25">
      <c r="A400" s="48" t="str">
        <f>Source!E375</f>
        <v>32,1</v>
      </c>
      <c r="B400" s="49" t="str">
        <f>Source!F375</f>
        <v>01.6.01.02-0008</v>
      </c>
      <c r="C400" s="49" t="str">
        <f>Source!G375</f>
        <v>Листы гипсокартонные ГКЛВ 12,5 мм</v>
      </c>
      <c r="D400" s="50" t="str">
        <f>Source!H375</f>
        <v>м2</v>
      </c>
      <c r="E400" s="51">
        <f>Source!I375</f>
        <v>195.7</v>
      </c>
      <c r="F400" s="52">
        <f>Source!AL375+Source!AM375+Source!AO375</f>
        <v>20.47</v>
      </c>
      <c r="G400" s="53" t="s">
        <v>6</v>
      </c>
      <c r="H400" s="54">
        <f>ROUND(Source!AC375*Source!I375, 2)+ROUND(Source!AD375*Source!I375, 2)+ROUND(Source!AF375*Source!I375, 2)</f>
        <v>4005.98</v>
      </c>
      <c r="I400" s="55"/>
      <c r="J400" s="55">
        <f>IF(Source!BC375&lt;&gt; 0, Source!BC375, 1)</f>
        <v>1</v>
      </c>
      <c r="K400" s="54">
        <f>Source!O375</f>
        <v>4005.98</v>
      </c>
      <c r="L400" s="51"/>
      <c r="S400">
        <f>ROUND((Source!FX375/100)*((ROUND(Source!AF375*Source!I375, 2)+ROUND(Source!AE375*Source!I375, 2))), 2)</f>
        <v>0</v>
      </c>
      <c r="T400">
        <f>Source!X375</f>
        <v>0</v>
      </c>
      <c r="U400">
        <f>ROUND((Source!FY375/100)*((ROUND(Source!AF375*Source!I375, 2)+ROUND(Source!AE375*Source!I375, 2))), 2)</f>
        <v>0</v>
      </c>
      <c r="V400">
        <f>Source!Y375</f>
        <v>0</v>
      </c>
      <c r="W400">
        <f>IF(Source!BI375&lt;=1,H400, 0)</f>
        <v>4005.98</v>
      </c>
      <c r="X400">
        <f>IF(Source!BI375=2,H400, 0)</f>
        <v>0</v>
      </c>
      <c r="Y400">
        <f>IF(Source!BI375=3,H400, 0)</f>
        <v>0</v>
      </c>
      <c r="Z400">
        <f>IF(Source!BI375=4,H400, 0)</f>
        <v>0</v>
      </c>
    </row>
    <row r="401" spans="1:26" x14ac:dyDescent="0.25">
      <c r="A401" s="44"/>
      <c r="B401" s="44"/>
      <c r="C401" s="44"/>
      <c r="D401" s="44"/>
      <c r="E401" s="44"/>
      <c r="F401" s="44"/>
      <c r="G401" s="79">
        <f>H393+H394+H396+H397+H398+SUM(H400:H400)</f>
        <v>8043.59</v>
      </c>
      <c r="H401" s="79"/>
      <c r="I401" s="44"/>
      <c r="J401" s="79">
        <f>K393+K394+K396+K397+K398+SUM(K400:K400)</f>
        <v>8046.04</v>
      </c>
      <c r="K401" s="79"/>
      <c r="L401" s="56">
        <f>Source!U374</f>
        <v>107.85159999999999</v>
      </c>
      <c r="O401" s="20">
        <f>G401</f>
        <v>8043.59</v>
      </c>
      <c r="P401" s="20">
        <f>J401</f>
        <v>8046.04</v>
      </c>
      <c r="Q401" s="20">
        <f>L401</f>
        <v>107.85159999999999</v>
      </c>
      <c r="W401">
        <f>IF(Source!BI374&lt;=1,H393+H394+H396+H397+H398, 0)</f>
        <v>4037.61</v>
      </c>
      <c r="X401">
        <f>IF(Source!BI374=2,H393+H394+H396+H397+H398, 0)</f>
        <v>0</v>
      </c>
      <c r="Y401">
        <f>IF(Source!BI374=3,H393+H394+H396+H397+H398, 0)</f>
        <v>0</v>
      </c>
      <c r="Z401">
        <f>IF(Source!BI374=4,H393+H394+H396+H397+H398, 0)</f>
        <v>0</v>
      </c>
    </row>
    <row r="402" spans="1:26" ht="52.8" x14ac:dyDescent="0.25">
      <c r="A402" s="38" t="str">
        <f>Source!E376</f>
        <v>33</v>
      </c>
      <c r="B402" s="39" t="s">
        <v>1028</v>
      </c>
      <c r="C402" s="39" t="str">
        <f>Source!G376</f>
        <v>Окраска водно-дисперсионными акриловыми составами высококачественная по сборным конструкциям стен, подготовленным под окраску</v>
      </c>
      <c r="D402" s="40" t="str">
        <f>Source!H376</f>
        <v>100 м2</v>
      </c>
      <c r="E402" s="41">
        <f>Source!I376</f>
        <v>3.9767999999999999</v>
      </c>
      <c r="F402" s="42">
        <f>Source!AL376+Source!AM376+Source!AO376</f>
        <v>885.65</v>
      </c>
      <c r="G402" s="25"/>
      <c r="H402" s="43"/>
      <c r="I402" s="25" t="str">
        <f>Source!BO376</f>
        <v/>
      </c>
      <c r="J402" s="25"/>
      <c r="K402" s="43"/>
      <c r="L402" s="41"/>
      <c r="S402">
        <f>ROUND((Source!FX376/100)*((ROUND(Source!AF376*Source!I376, 2)+ROUND(Source!AE376*Source!I376, 2))), 2)</f>
        <v>1931.7</v>
      </c>
      <c r="T402">
        <f>Source!X376</f>
        <v>1931.7</v>
      </c>
      <c r="U402">
        <f>ROUND((Source!FY376/100)*((ROUND(Source!AF376*Source!I376, 2)+ROUND(Source!AE376*Source!I376, 2))), 2)</f>
        <v>912.19</v>
      </c>
      <c r="V402">
        <f>Source!Y376</f>
        <v>917.07</v>
      </c>
    </row>
    <row r="403" spans="1:26" x14ac:dyDescent="0.25">
      <c r="A403" s="44"/>
      <c r="B403" s="44"/>
      <c r="C403" s="19" t="str">
        <f>"Объем: "&amp;Source!I376&amp;"=(8,84*"&amp;"2+"&amp;"190*"&amp;"2)/"&amp;"100"</f>
        <v>Объем: 3,9768=(8,84*2+190*2)/100</v>
      </c>
      <c r="D403" s="44"/>
      <c r="E403" s="44"/>
      <c r="F403" s="44"/>
      <c r="G403" s="44"/>
      <c r="H403" s="44"/>
      <c r="I403" s="44"/>
      <c r="J403" s="44"/>
      <c r="K403" s="44"/>
      <c r="L403" s="44"/>
    </row>
    <row r="404" spans="1:26" x14ac:dyDescent="0.25">
      <c r="A404" s="38"/>
      <c r="B404" s="39"/>
      <c r="C404" s="39" t="s">
        <v>993</v>
      </c>
      <c r="D404" s="40"/>
      <c r="E404" s="41"/>
      <c r="F404" s="42">
        <f>Source!AO376</f>
        <v>424.76</v>
      </c>
      <c r="G404" s="25" t="str">
        <f>Source!DG376</f>
        <v>)*1,15</v>
      </c>
      <c r="H404" s="43">
        <f>ROUND(Source!AF376*Source!I376, 2)</f>
        <v>1942.56</v>
      </c>
      <c r="I404" s="25"/>
      <c r="J404" s="25">
        <f>IF(Source!BA376&lt;&gt; 0, Source!BA376, 1)</f>
        <v>1</v>
      </c>
      <c r="K404" s="43">
        <f>Source!S376</f>
        <v>1942.56</v>
      </c>
      <c r="L404" s="41"/>
      <c r="R404">
        <f>H404</f>
        <v>1942.56</v>
      </c>
    </row>
    <row r="405" spans="1:26" x14ac:dyDescent="0.25">
      <c r="A405" s="38"/>
      <c r="B405" s="39"/>
      <c r="C405" s="39" t="s">
        <v>72</v>
      </c>
      <c r="D405" s="40"/>
      <c r="E405" s="41"/>
      <c r="F405" s="42">
        <f>Source!AM376</f>
        <v>9.09</v>
      </c>
      <c r="G405" s="25" t="str">
        <f>Source!DE376</f>
        <v>)*1,25</v>
      </c>
      <c r="H405" s="43">
        <f>ROUND(Source!AD376*Source!I376, 2)</f>
        <v>45.19</v>
      </c>
      <c r="I405" s="25"/>
      <c r="J405" s="25">
        <f>IF(Source!BB376&lt;&gt; 0, Source!BB376, 1)</f>
        <v>1</v>
      </c>
      <c r="K405" s="43">
        <f>Source!Q376</f>
        <v>45.19</v>
      </c>
      <c r="L405" s="41"/>
    </row>
    <row r="406" spans="1:26" x14ac:dyDescent="0.25">
      <c r="A406" s="38"/>
      <c r="B406" s="39"/>
      <c r="C406" s="39" t="s">
        <v>994</v>
      </c>
      <c r="D406" s="40"/>
      <c r="E406" s="41"/>
      <c r="F406" s="42">
        <f>Source!AN376</f>
        <v>1.74</v>
      </c>
      <c r="G406" s="25" t="str">
        <f>Source!DF376</f>
        <v>)*1,25</v>
      </c>
      <c r="H406" s="45">
        <f>ROUND(Source!AE376*Source!I376, 2)</f>
        <v>8.65</v>
      </c>
      <c r="I406" s="25"/>
      <c r="J406" s="25">
        <f>IF(Source!BS376&lt;&gt; 0, Source!BS376, 1)</f>
        <v>1</v>
      </c>
      <c r="K406" s="45">
        <f>Source!R376</f>
        <v>8.65</v>
      </c>
      <c r="L406" s="41"/>
      <c r="R406">
        <f>H406</f>
        <v>8.65</v>
      </c>
    </row>
    <row r="407" spans="1:26" x14ac:dyDescent="0.25">
      <c r="A407" s="38"/>
      <c r="B407" s="39"/>
      <c r="C407" s="39" t="s">
        <v>995</v>
      </c>
      <c r="D407" s="40"/>
      <c r="E407" s="41"/>
      <c r="F407" s="42">
        <f>Source!AL376</f>
        <v>451.8</v>
      </c>
      <c r="G407" s="25" t="str">
        <f>Source!DD376</f>
        <v/>
      </c>
      <c r="H407" s="43">
        <f>ROUND(Source!AC376*Source!I376, 2)</f>
        <v>1796.72</v>
      </c>
      <c r="I407" s="25"/>
      <c r="J407" s="25">
        <f>IF(Source!BC376&lt;&gt; 0, Source!BC376, 1)</f>
        <v>1</v>
      </c>
      <c r="K407" s="43">
        <f>Source!P376</f>
        <v>1796.72</v>
      </c>
      <c r="L407" s="41"/>
    </row>
    <row r="408" spans="1:26" x14ac:dyDescent="0.25">
      <c r="A408" s="38"/>
      <c r="B408" s="39"/>
      <c r="C408" s="39" t="s">
        <v>996</v>
      </c>
      <c r="D408" s="40" t="s">
        <v>997</v>
      </c>
      <c r="E408" s="41">
        <f>Source!BZ376</f>
        <v>110</v>
      </c>
      <c r="F408" s="80" t="str">
        <f>CONCATENATE(" )", Source!DL376, Source!FT376, "=", Source!FX376)</f>
        <v xml:space="preserve"> )*0,9=99</v>
      </c>
      <c r="G408" s="81"/>
      <c r="H408" s="43">
        <f>SUM(S402:S412)</f>
        <v>1931.7</v>
      </c>
      <c r="I408" s="25"/>
      <c r="J408" s="46">
        <f>Source!AT376</f>
        <v>99</v>
      </c>
      <c r="K408" s="43">
        <f>SUM(T402:T412)</f>
        <v>1931.7</v>
      </c>
      <c r="L408" s="41"/>
    </row>
    <row r="409" spans="1:26" x14ac:dyDescent="0.25">
      <c r="A409" s="38"/>
      <c r="B409" s="39"/>
      <c r="C409" s="39" t="s">
        <v>998</v>
      </c>
      <c r="D409" s="40" t="s">
        <v>997</v>
      </c>
      <c r="E409" s="41">
        <f>Source!CA376</f>
        <v>55</v>
      </c>
      <c r="F409" s="80" t="str">
        <f>CONCATENATE(" )", Source!DM376, Source!FU376, "=", Source!FY376)</f>
        <v xml:space="preserve"> )*0,85=46,75</v>
      </c>
      <c r="G409" s="81"/>
      <c r="H409" s="43">
        <f>SUM(U402:U412)</f>
        <v>912.19</v>
      </c>
      <c r="I409" s="25"/>
      <c r="J409" s="46">
        <f>Source!AU376</f>
        <v>47</v>
      </c>
      <c r="K409" s="43">
        <f>SUM(V402:V412)</f>
        <v>917.07</v>
      </c>
      <c r="L409" s="41"/>
    </row>
    <row r="410" spans="1:26" x14ac:dyDescent="0.25">
      <c r="A410" s="38"/>
      <c r="B410" s="39"/>
      <c r="C410" s="39" t="s">
        <v>999</v>
      </c>
      <c r="D410" s="40" t="s">
        <v>1000</v>
      </c>
      <c r="E410" s="41">
        <f>Source!AQ376</f>
        <v>48.6</v>
      </c>
      <c r="F410" s="42"/>
      <c r="G410" s="25" t="str">
        <f>Source!DI376</f>
        <v>)*1,15</v>
      </c>
      <c r="H410" s="43"/>
      <c r="I410" s="25"/>
      <c r="J410" s="25"/>
      <c r="K410" s="43"/>
      <c r="L410" s="43">
        <f>Source!U376</f>
        <v>222.263352</v>
      </c>
    </row>
    <row r="411" spans="1:26" ht="26.4" x14ac:dyDescent="0.25">
      <c r="A411" s="38" t="str">
        <f>Source!E377</f>
        <v>33,1</v>
      </c>
      <c r="B411" s="39" t="str">
        <f>Source!F377</f>
        <v>14.3.02.01-0013</v>
      </c>
      <c r="C411" s="39" t="str">
        <f>Source!G377</f>
        <v>Краска акриловая Alpina MATTLATEX, CAPAROL водно-дисперсионная</v>
      </c>
      <c r="D411" s="40" t="str">
        <f>Source!H377</f>
        <v>т</v>
      </c>
      <c r="E411" s="41">
        <f>Source!I377</f>
        <v>0.13123399999999999</v>
      </c>
      <c r="F411" s="42">
        <f>Source!AL377+Source!AM377+Source!AO377</f>
        <v>10106.969999999999</v>
      </c>
      <c r="G411" s="47" t="s">
        <v>6</v>
      </c>
      <c r="H411" s="43">
        <f>ROUND(Source!AC377*Source!I377, 2)+ROUND(Source!AD377*Source!I377, 2)+ROUND(Source!AF377*Source!I377, 2)</f>
        <v>1326.38</v>
      </c>
      <c r="I411" s="25"/>
      <c r="J411" s="25">
        <f>IF(Source!BC377&lt;&gt; 0, Source!BC377, 1)</f>
        <v>1</v>
      </c>
      <c r="K411" s="43">
        <f>Source!O377</f>
        <v>1326.38</v>
      </c>
      <c r="L411" s="41"/>
      <c r="S411">
        <f>ROUND((Source!FX377/100)*((ROUND(Source!AF377*Source!I377, 2)+ROUND(Source!AE377*Source!I377, 2))), 2)</f>
        <v>0</v>
      </c>
      <c r="T411">
        <f>Source!X377</f>
        <v>0</v>
      </c>
      <c r="U411">
        <f>ROUND((Source!FY377/100)*((ROUND(Source!AF377*Source!I377, 2)+ROUND(Source!AE377*Source!I377, 2))), 2)</f>
        <v>0</v>
      </c>
      <c r="V411">
        <f>Source!Y377</f>
        <v>0</v>
      </c>
      <c r="W411">
        <f>IF(Source!BI377&lt;=1,H411, 0)</f>
        <v>1326.38</v>
      </c>
      <c r="X411">
        <f>IF(Source!BI377=2,H411, 0)</f>
        <v>0</v>
      </c>
      <c r="Y411">
        <f>IF(Source!BI377=3,H411, 0)</f>
        <v>0</v>
      </c>
      <c r="Z411">
        <f>IF(Source!BI377=4,H411, 0)</f>
        <v>0</v>
      </c>
    </row>
    <row r="412" spans="1:26" x14ac:dyDescent="0.25">
      <c r="A412" s="48" t="str">
        <f>Source!E378</f>
        <v>33,2</v>
      </c>
      <c r="B412" s="49" t="str">
        <f>Source!F378</f>
        <v>14.4.01.21-0212</v>
      </c>
      <c r="C412" s="49" t="str">
        <f>Source!G378</f>
        <v>Грунтовка Tankguard Storage</v>
      </c>
      <c r="D412" s="50" t="str">
        <f>Source!H378</f>
        <v>л</v>
      </c>
      <c r="E412" s="51">
        <f>Source!I378</f>
        <v>8.7489999999999998E-2</v>
      </c>
      <c r="F412" s="52">
        <f>Source!AL378+Source!AM378+Source!AO378</f>
        <v>195</v>
      </c>
      <c r="G412" s="53" t="s">
        <v>6</v>
      </c>
      <c r="H412" s="54">
        <f>ROUND(Source!AC378*Source!I378, 2)+ROUND(Source!AD378*Source!I378, 2)+ROUND(Source!AF378*Source!I378, 2)</f>
        <v>17.059999999999999</v>
      </c>
      <c r="I412" s="55"/>
      <c r="J412" s="55">
        <f>IF(Source!BC378&lt;&gt; 0, Source!BC378, 1)</f>
        <v>1</v>
      </c>
      <c r="K412" s="54">
        <f>Source!O378</f>
        <v>17.059999999999999</v>
      </c>
      <c r="L412" s="51"/>
      <c r="S412">
        <f>ROUND((Source!FX378/100)*((ROUND(Source!AF378*Source!I378, 2)+ROUND(Source!AE378*Source!I378, 2))), 2)</f>
        <v>0</v>
      </c>
      <c r="T412">
        <f>Source!X378</f>
        <v>0</v>
      </c>
      <c r="U412">
        <f>ROUND((Source!FY378/100)*((ROUND(Source!AF378*Source!I378, 2)+ROUND(Source!AE378*Source!I378, 2))), 2)</f>
        <v>0</v>
      </c>
      <c r="V412">
        <f>Source!Y378</f>
        <v>0</v>
      </c>
      <c r="W412">
        <f>IF(Source!BI378&lt;=1,H412, 0)</f>
        <v>17.059999999999999</v>
      </c>
      <c r="X412">
        <f>IF(Source!BI378=2,H412, 0)</f>
        <v>0</v>
      </c>
      <c r="Y412">
        <f>IF(Source!BI378=3,H412, 0)</f>
        <v>0</v>
      </c>
      <c r="Z412">
        <f>IF(Source!BI378=4,H412, 0)</f>
        <v>0</v>
      </c>
    </row>
    <row r="413" spans="1:26" x14ac:dyDescent="0.25">
      <c r="A413" s="44"/>
      <c r="B413" s="44"/>
      <c r="C413" s="44"/>
      <c r="D413" s="44"/>
      <c r="E413" s="44"/>
      <c r="F413" s="44"/>
      <c r="G413" s="79">
        <f>H404+H405+H407+H408+H409+SUM(H411:H412)</f>
        <v>7971.8000000000011</v>
      </c>
      <c r="H413" s="79"/>
      <c r="I413" s="44"/>
      <c r="J413" s="79">
        <f>K404+K405+K407+K408+K409+SUM(K411:K412)</f>
        <v>7976.68</v>
      </c>
      <c r="K413" s="79"/>
      <c r="L413" s="56">
        <f>Source!U376</f>
        <v>222.263352</v>
      </c>
      <c r="O413" s="20">
        <f>G413</f>
        <v>7971.8000000000011</v>
      </c>
      <c r="P413" s="20">
        <f>J413</f>
        <v>7976.68</v>
      </c>
      <c r="Q413" s="20">
        <f>L413</f>
        <v>222.263352</v>
      </c>
      <c r="W413">
        <f>IF(Source!BI376&lt;=1,H404+H405+H407+H408+H409, 0)</f>
        <v>6628.3600000000006</v>
      </c>
      <c r="X413">
        <f>IF(Source!BI376=2,H404+H405+H407+H408+H409, 0)</f>
        <v>0</v>
      </c>
      <c r="Y413">
        <f>IF(Source!BI376=3,H404+H405+H407+H408+H409, 0)</f>
        <v>0</v>
      </c>
      <c r="Z413">
        <f>IF(Source!BI376=4,H404+H405+H407+H408+H409, 0)</f>
        <v>0</v>
      </c>
    </row>
    <row r="414" spans="1:26" ht="66" x14ac:dyDescent="0.25">
      <c r="A414" s="38" t="str">
        <f>Source!E379</f>
        <v>34</v>
      </c>
      <c r="B414" s="39" t="s">
        <v>1029</v>
      </c>
      <c r="C414" s="39" t="str">
        <f>Source!G379</f>
        <v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 по дереву</v>
      </c>
      <c r="D414" s="40" t="str">
        <f>Source!H379</f>
        <v>100 м2</v>
      </c>
      <c r="E414" s="41">
        <f>Source!I379</f>
        <v>0.25729999999999997</v>
      </c>
      <c r="F414" s="42">
        <f>Source!AL379+Source!AM379+Source!AO379</f>
        <v>6738.49</v>
      </c>
      <c r="G414" s="25"/>
      <c r="H414" s="43"/>
      <c r="I414" s="25" t="str">
        <f>Source!BO379</f>
        <v/>
      </c>
      <c r="J414" s="25"/>
      <c r="K414" s="43"/>
      <c r="L414" s="41"/>
      <c r="S414">
        <f>ROUND((Source!FX379/100)*((ROUND(Source!AF379*Source!I379, 2)+ROUND(Source!AE379*Source!I379, 2))), 2)</f>
        <v>688.42</v>
      </c>
      <c r="T414">
        <f>Source!X379</f>
        <v>688.42</v>
      </c>
      <c r="U414">
        <f>ROUND((Source!FY379/100)*((ROUND(Source!AF379*Source!I379, 2)+ROUND(Source!AE379*Source!I379, 2))), 2)</f>
        <v>325.08999999999997</v>
      </c>
      <c r="V414">
        <f>Source!Y379</f>
        <v>326.82</v>
      </c>
    </row>
    <row r="415" spans="1:26" x14ac:dyDescent="0.25">
      <c r="A415" s="44"/>
      <c r="B415" s="44"/>
      <c r="C415" s="19" t="str">
        <f>"Объем: "&amp;Source!I379&amp;"=25,73/"&amp;"100"</f>
        <v>Объем: 0,2573=25,73/100</v>
      </c>
      <c r="D415" s="44"/>
      <c r="E415" s="44"/>
      <c r="F415" s="44"/>
      <c r="G415" s="44"/>
      <c r="H415" s="44"/>
      <c r="I415" s="44"/>
      <c r="J415" s="44"/>
      <c r="K415" s="44"/>
      <c r="L415" s="44"/>
    </row>
    <row r="416" spans="1:26" x14ac:dyDescent="0.25">
      <c r="A416" s="38"/>
      <c r="B416" s="39"/>
      <c r="C416" s="39" t="s">
        <v>993</v>
      </c>
      <c r="D416" s="40"/>
      <c r="E416" s="41"/>
      <c r="F416" s="42">
        <f>Source!AO379</f>
        <v>2331.48</v>
      </c>
      <c r="G416" s="25" t="str">
        <f>Source!DG379</f>
        <v>)*1,15</v>
      </c>
      <c r="H416" s="43">
        <f>ROUND(Source!AF379*Source!I379, 2)</f>
        <v>689.87</v>
      </c>
      <c r="I416" s="25"/>
      <c r="J416" s="25">
        <f>IF(Source!BA379&lt;&gt; 0, Source!BA379, 1)</f>
        <v>1</v>
      </c>
      <c r="K416" s="43">
        <f>Source!S379</f>
        <v>689.87</v>
      </c>
      <c r="L416" s="41"/>
      <c r="R416">
        <f>H416</f>
        <v>689.87</v>
      </c>
    </row>
    <row r="417" spans="1:32" x14ac:dyDescent="0.25">
      <c r="A417" s="38"/>
      <c r="B417" s="39"/>
      <c r="C417" s="39" t="s">
        <v>72</v>
      </c>
      <c r="D417" s="40"/>
      <c r="E417" s="41"/>
      <c r="F417" s="42">
        <f>Source!AM379</f>
        <v>42.95</v>
      </c>
      <c r="G417" s="25" t="str">
        <f>Source!DE379</f>
        <v>)*1,25</v>
      </c>
      <c r="H417" s="43">
        <f>ROUND(Source!AD379*Source!I379, 2)</f>
        <v>13.81</v>
      </c>
      <c r="I417" s="25"/>
      <c r="J417" s="25">
        <f>IF(Source!BB379&lt;&gt; 0, Source!BB379, 1)</f>
        <v>1</v>
      </c>
      <c r="K417" s="43">
        <f>Source!Q379</f>
        <v>13.81</v>
      </c>
      <c r="L417" s="41"/>
    </row>
    <row r="418" spans="1:32" x14ac:dyDescent="0.25">
      <c r="A418" s="38"/>
      <c r="B418" s="39"/>
      <c r="C418" s="39" t="s">
        <v>994</v>
      </c>
      <c r="D418" s="40"/>
      <c r="E418" s="41"/>
      <c r="F418" s="42">
        <f>Source!AN379</f>
        <v>17.11</v>
      </c>
      <c r="G418" s="25" t="str">
        <f>Source!DF379</f>
        <v>)*1,25</v>
      </c>
      <c r="H418" s="45">
        <f>ROUND(Source!AE379*Source!I379, 2)</f>
        <v>5.5</v>
      </c>
      <c r="I418" s="25"/>
      <c r="J418" s="25">
        <f>IF(Source!BS379&lt;&gt; 0, Source!BS379, 1)</f>
        <v>1</v>
      </c>
      <c r="K418" s="45">
        <f>Source!R379</f>
        <v>5.5</v>
      </c>
      <c r="L418" s="41"/>
      <c r="R418">
        <f>H418</f>
        <v>5.5</v>
      </c>
    </row>
    <row r="419" spans="1:32" x14ac:dyDescent="0.25">
      <c r="A419" s="38"/>
      <c r="B419" s="39"/>
      <c r="C419" s="39" t="s">
        <v>995</v>
      </c>
      <c r="D419" s="40"/>
      <c r="E419" s="41"/>
      <c r="F419" s="42">
        <f>Source!AL379</f>
        <v>4364.0600000000004</v>
      </c>
      <c r="G419" s="25" t="str">
        <f>Source!DD379</f>
        <v/>
      </c>
      <c r="H419" s="43">
        <f>ROUND(Source!AC379*Source!I379, 2)</f>
        <v>1122.8699999999999</v>
      </c>
      <c r="I419" s="25"/>
      <c r="J419" s="25">
        <f>IF(Source!BC379&lt;&gt; 0, Source!BC379, 1)</f>
        <v>1</v>
      </c>
      <c r="K419" s="43">
        <f>Source!P379</f>
        <v>1122.8699999999999</v>
      </c>
      <c r="L419" s="41"/>
    </row>
    <row r="420" spans="1:32" x14ac:dyDescent="0.25">
      <c r="A420" s="38"/>
      <c r="B420" s="39"/>
      <c r="C420" s="39" t="s">
        <v>996</v>
      </c>
      <c r="D420" s="40" t="s">
        <v>997</v>
      </c>
      <c r="E420" s="41">
        <f>Source!BZ379</f>
        <v>110</v>
      </c>
      <c r="F420" s="80" t="str">
        <f>CONCATENATE(" )", Source!DL379, Source!FT379, "=", Source!FX379)</f>
        <v xml:space="preserve"> )*0,9=99</v>
      </c>
      <c r="G420" s="81"/>
      <c r="H420" s="43">
        <f>SUM(S414:S423)</f>
        <v>688.42</v>
      </c>
      <c r="I420" s="25"/>
      <c r="J420" s="46">
        <f>Source!AT379</f>
        <v>99</v>
      </c>
      <c r="K420" s="43">
        <f>SUM(T414:T423)</f>
        <v>688.42</v>
      </c>
      <c r="L420" s="41"/>
    </row>
    <row r="421" spans="1:32" x14ac:dyDescent="0.25">
      <c r="A421" s="38"/>
      <c r="B421" s="39"/>
      <c r="C421" s="39" t="s">
        <v>998</v>
      </c>
      <c r="D421" s="40" t="s">
        <v>997</v>
      </c>
      <c r="E421" s="41">
        <f>Source!CA379</f>
        <v>55</v>
      </c>
      <c r="F421" s="80" t="str">
        <f>CONCATENATE(" )", Source!DM379, Source!FU379, "=", Source!FY379)</f>
        <v xml:space="preserve"> )*0,85=46,75</v>
      </c>
      <c r="G421" s="81"/>
      <c r="H421" s="43">
        <f>SUM(U414:U423)</f>
        <v>325.08999999999997</v>
      </c>
      <c r="I421" s="25"/>
      <c r="J421" s="46">
        <f>Source!AU379</f>
        <v>47</v>
      </c>
      <c r="K421" s="43">
        <f>SUM(V414:V423)</f>
        <v>326.82</v>
      </c>
      <c r="L421" s="41"/>
    </row>
    <row r="422" spans="1:32" x14ac:dyDescent="0.25">
      <c r="A422" s="38"/>
      <c r="B422" s="39"/>
      <c r="C422" s="39" t="s">
        <v>999</v>
      </c>
      <c r="D422" s="40" t="s">
        <v>1000</v>
      </c>
      <c r="E422" s="41">
        <f>Source!AQ379</f>
        <v>259.92</v>
      </c>
      <c r="F422" s="42"/>
      <c r="G422" s="25" t="str">
        <f>Source!DI379</f>
        <v>)*1,15</v>
      </c>
      <c r="H422" s="43"/>
      <c r="I422" s="25"/>
      <c r="J422" s="25"/>
      <c r="K422" s="43"/>
      <c r="L422" s="43">
        <f>Source!U379</f>
        <v>76.909028399999997</v>
      </c>
    </row>
    <row r="423" spans="1:32" ht="52.8" x14ac:dyDescent="0.25">
      <c r="A423" s="48" t="str">
        <f>Source!E380</f>
        <v>34,1</v>
      </c>
      <c r="B423" s="49" t="str">
        <f>Source!F380</f>
        <v>06.2.01.02-0017</v>
      </c>
      <c r="C423" s="49" t="str">
        <f>Source!G380</f>
        <v>Плитки керамические глазурованные для внутренней облицовки стен гладкие цветные декорированные методом сериографии с рисунком многоцветные с завалом</v>
      </c>
      <c r="D423" s="50" t="str">
        <f>Source!H380</f>
        <v>м2</v>
      </c>
      <c r="E423" s="51">
        <f>Source!I380</f>
        <v>25.73</v>
      </c>
      <c r="F423" s="52">
        <f>Source!AL380+Source!AM380+Source!AO380</f>
        <v>138.30000000000001</v>
      </c>
      <c r="G423" s="53" t="s">
        <v>6</v>
      </c>
      <c r="H423" s="54">
        <f>ROUND(Source!AC380*Source!I380, 2)+ROUND(Source!AD380*Source!I380, 2)+ROUND(Source!AF380*Source!I380, 2)</f>
        <v>3558.46</v>
      </c>
      <c r="I423" s="55"/>
      <c r="J423" s="55">
        <f>IF(Source!BC380&lt;&gt; 0, Source!BC380, 1)</f>
        <v>1</v>
      </c>
      <c r="K423" s="54">
        <f>Source!O380</f>
        <v>3558.46</v>
      </c>
      <c r="L423" s="51"/>
      <c r="S423">
        <f>ROUND((Source!FX380/100)*((ROUND(Source!AF380*Source!I380, 2)+ROUND(Source!AE380*Source!I380, 2))), 2)</f>
        <v>0</v>
      </c>
      <c r="T423">
        <f>Source!X380</f>
        <v>0</v>
      </c>
      <c r="U423">
        <f>ROUND((Source!FY380/100)*((ROUND(Source!AF380*Source!I380, 2)+ROUND(Source!AE380*Source!I380, 2))), 2)</f>
        <v>0</v>
      </c>
      <c r="V423">
        <f>Source!Y380</f>
        <v>0</v>
      </c>
      <c r="W423">
        <f>IF(Source!BI380&lt;=1,H423, 0)</f>
        <v>3558.46</v>
      </c>
      <c r="X423">
        <f>IF(Source!BI380=2,H423, 0)</f>
        <v>0</v>
      </c>
      <c r="Y423">
        <f>IF(Source!BI380=3,H423, 0)</f>
        <v>0</v>
      </c>
      <c r="Z423">
        <f>IF(Source!BI380=4,H423, 0)</f>
        <v>0</v>
      </c>
    </row>
    <row r="424" spans="1:32" x14ac:dyDescent="0.25">
      <c r="A424" s="44"/>
      <c r="B424" s="44"/>
      <c r="C424" s="44"/>
      <c r="D424" s="44"/>
      <c r="E424" s="44"/>
      <c r="F424" s="44"/>
      <c r="G424" s="79">
        <f>H416+H417+H419+H420+H421+SUM(H423:H423)</f>
        <v>6398.52</v>
      </c>
      <c r="H424" s="79"/>
      <c r="I424" s="44"/>
      <c r="J424" s="79">
        <f>K416+K417+K419+K420+K421+SUM(K423:K423)</f>
        <v>6400.25</v>
      </c>
      <c r="K424" s="79"/>
      <c r="L424" s="56">
        <f>Source!U379</f>
        <v>76.909028399999997</v>
      </c>
      <c r="O424" s="20">
        <f>G424</f>
        <v>6398.52</v>
      </c>
      <c r="P424" s="20">
        <f>J424</f>
        <v>6400.25</v>
      </c>
      <c r="Q424" s="20">
        <f>L424</f>
        <v>76.909028399999997</v>
      </c>
      <c r="W424">
        <f>IF(Source!BI379&lt;=1,H416+H417+H419+H420+H421, 0)</f>
        <v>2840.06</v>
      </c>
      <c r="X424">
        <f>IF(Source!BI379=2,H416+H417+H419+H420+H421, 0)</f>
        <v>0</v>
      </c>
      <c r="Y424">
        <f>IF(Source!BI379=3,H416+H417+H419+H420+H421, 0)</f>
        <v>0</v>
      </c>
      <c r="Z424">
        <f>IF(Source!BI379=4,H416+H417+H419+H420+H421, 0)</f>
        <v>0</v>
      </c>
    </row>
    <row r="425" spans="1:32" x14ac:dyDescent="0.25">
      <c r="A425" s="44"/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</row>
    <row r="426" spans="1:32" ht="13.8" x14ac:dyDescent="0.25">
      <c r="A426" s="83" t="str">
        <f>CONCATENATE("Итого по разделу: ",IF(Source!G382&lt;&gt;"Новый раздел", Source!G382, ""))</f>
        <v>Итого по разделу: Стены. Перегородки. Отделочные работы (новодел)</v>
      </c>
      <c r="B426" s="83"/>
      <c r="C426" s="83"/>
      <c r="D426" s="83"/>
      <c r="E426" s="83"/>
      <c r="F426" s="83"/>
      <c r="G426" s="82">
        <f>SUM(O328:O425)</f>
        <v>64732.42</v>
      </c>
      <c r="H426" s="82"/>
      <c r="I426" s="57"/>
      <c r="J426" s="82">
        <f>SUM(P328:P425)</f>
        <v>64783.64</v>
      </c>
      <c r="K426" s="82"/>
      <c r="L426" s="56">
        <f>SUM(Q328:Q425)</f>
        <v>863.47519539999996</v>
      </c>
      <c r="AF426" s="26" t="str">
        <f>CONCATENATE("Итого по разделу: ",IF(Source!G382&lt;&gt;"Новый раздел", Source!G382, ""))</f>
        <v>Итого по разделу: Стены. Перегородки. Отделочные работы (новодел)</v>
      </c>
    </row>
    <row r="427" spans="1:32" x14ac:dyDescent="0.25">
      <c r="A427" s="44"/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</row>
    <row r="428" spans="1:32" x14ac:dyDescent="0.25">
      <c r="A428" s="44"/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</row>
    <row r="429" spans="1:32" x14ac:dyDescent="0.25">
      <c r="A429" s="44"/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</row>
    <row r="430" spans="1:32" x14ac:dyDescent="0.25">
      <c r="A430" s="84" t="str">
        <f>CONCATENATE("Раздел: ",IF(Source!G411&lt;&gt;"Новый раздел", Source!G411, ""))</f>
        <v>Раздел: Разные работы</v>
      </c>
      <c r="B430" s="84"/>
      <c r="C430" s="84"/>
      <c r="D430" s="84"/>
      <c r="E430" s="84"/>
      <c r="F430" s="84"/>
      <c r="G430" s="84"/>
      <c r="H430" s="84"/>
      <c r="I430" s="84"/>
      <c r="J430" s="84"/>
      <c r="K430" s="84"/>
      <c r="L430" s="84"/>
    </row>
    <row r="431" spans="1:32" ht="79.2" x14ac:dyDescent="0.25">
      <c r="A431" s="38" t="str">
        <f>Source!E415</f>
        <v>35</v>
      </c>
      <c r="B431" s="39" t="s">
        <v>1030</v>
      </c>
      <c r="C431" s="39" t="str">
        <f>Source!G415</f>
        <v>Грунтование водно-дисперсионной грунтовкой "Нортекс-Грунт" поверхностей пористых (камень, кирпич, бетон и т д) (Биоцидная обработка валунной и кирпичной кладки фасадов к Разделу 1 ССН)</v>
      </c>
      <c r="D431" s="40" t="str">
        <f>Source!H415</f>
        <v>100 м2</v>
      </c>
      <c r="E431" s="41">
        <f>Source!I415</f>
        <v>0.50660000000000005</v>
      </c>
      <c r="F431" s="42">
        <f>Source!AL415+Source!AM415+Source!AO415</f>
        <v>268.3</v>
      </c>
      <c r="G431" s="25"/>
      <c r="H431" s="43"/>
      <c r="I431" s="25" t="str">
        <f>Source!BO415</f>
        <v/>
      </c>
      <c r="J431" s="25"/>
      <c r="K431" s="43"/>
      <c r="L431" s="41"/>
      <c r="S431">
        <f>ROUND((Source!FX415/100)*((ROUND(Source!AF415*Source!I415, 2)+ROUND(Source!AE415*Source!I415, 2))), 2)</f>
        <v>22.88</v>
      </c>
      <c r="T431">
        <f>Source!X415</f>
        <v>22.88</v>
      </c>
      <c r="U431">
        <f>ROUND((Source!FY415/100)*((ROUND(Source!AF415*Source!I415, 2)+ROUND(Source!AE415*Source!I415, 2))), 2)</f>
        <v>10.8</v>
      </c>
      <c r="V431">
        <f>Source!Y415</f>
        <v>10.86</v>
      </c>
    </row>
    <row r="432" spans="1:32" x14ac:dyDescent="0.25">
      <c r="A432" s="44"/>
      <c r="B432" s="44"/>
      <c r="C432" s="19" t="str">
        <f>"Объем: "&amp;Source!I415&amp;"=50,66/"&amp;"100"</f>
        <v>Объем: 0,5066=50,66/100</v>
      </c>
      <c r="D432" s="44"/>
      <c r="E432" s="44"/>
      <c r="F432" s="44"/>
      <c r="G432" s="44"/>
      <c r="H432" s="44"/>
      <c r="I432" s="44"/>
      <c r="J432" s="44"/>
      <c r="K432" s="44"/>
      <c r="L432" s="44"/>
    </row>
    <row r="433" spans="1:26" x14ac:dyDescent="0.25">
      <c r="A433" s="38"/>
      <c r="B433" s="39"/>
      <c r="C433" s="39" t="s">
        <v>993</v>
      </c>
      <c r="D433" s="40"/>
      <c r="E433" s="41"/>
      <c r="F433" s="42">
        <f>Source!AO415</f>
        <v>33.869999999999997</v>
      </c>
      <c r="G433" s="25" t="str">
        <f>Source!DG415</f>
        <v>)*1,15)*1,15</v>
      </c>
      <c r="H433" s="43">
        <f>ROUND(Source!AF415*Source!I415, 2)</f>
        <v>22.69</v>
      </c>
      <c r="I433" s="25"/>
      <c r="J433" s="25">
        <f>IF(Source!BA415&lt;&gt; 0, Source!BA415, 1)</f>
        <v>1</v>
      </c>
      <c r="K433" s="43">
        <f>Source!S415</f>
        <v>22.69</v>
      </c>
      <c r="L433" s="41"/>
      <c r="R433">
        <f>H433</f>
        <v>22.69</v>
      </c>
    </row>
    <row r="434" spans="1:26" x14ac:dyDescent="0.25">
      <c r="A434" s="38"/>
      <c r="B434" s="39"/>
      <c r="C434" s="39" t="s">
        <v>72</v>
      </c>
      <c r="D434" s="40"/>
      <c r="E434" s="41"/>
      <c r="F434" s="42">
        <f>Source!AM415</f>
        <v>22.14</v>
      </c>
      <c r="G434" s="25" t="str">
        <f>Source!DE415</f>
        <v>)*1,15)*1,25</v>
      </c>
      <c r="H434" s="43">
        <f>ROUND(Source!AD415*Source!I415, 2)</f>
        <v>16.12</v>
      </c>
      <c r="I434" s="25"/>
      <c r="J434" s="25">
        <f>IF(Source!BB415&lt;&gt; 0, Source!BB415, 1)</f>
        <v>1</v>
      </c>
      <c r="K434" s="43">
        <f>Source!Q415</f>
        <v>16.12</v>
      </c>
      <c r="L434" s="41"/>
    </row>
    <row r="435" spans="1:26" x14ac:dyDescent="0.25">
      <c r="A435" s="38"/>
      <c r="B435" s="39"/>
      <c r="C435" s="39" t="s">
        <v>994</v>
      </c>
      <c r="D435" s="40"/>
      <c r="E435" s="41"/>
      <c r="F435" s="42">
        <f>Source!AN415</f>
        <v>0.57999999999999996</v>
      </c>
      <c r="G435" s="25" t="str">
        <f>Source!DF415</f>
        <v>)*1,15)*1,25</v>
      </c>
      <c r="H435" s="45">
        <f>ROUND(Source!AE415*Source!I415, 2)</f>
        <v>0.42</v>
      </c>
      <c r="I435" s="25"/>
      <c r="J435" s="25">
        <f>IF(Source!BS415&lt;&gt; 0, Source!BS415, 1)</f>
        <v>1</v>
      </c>
      <c r="K435" s="45">
        <f>Source!R415</f>
        <v>0.42</v>
      </c>
      <c r="L435" s="41"/>
      <c r="R435">
        <f>H435</f>
        <v>0.42</v>
      </c>
    </row>
    <row r="436" spans="1:26" x14ac:dyDescent="0.25">
      <c r="A436" s="38"/>
      <c r="B436" s="39"/>
      <c r="C436" s="39" t="s">
        <v>995</v>
      </c>
      <c r="D436" s="40"/>
      <c r="E436" s="41"/>
      <c r="F436" s="42">
        <f>Source!AL415</f>
        <v>212.29</v>
      </c>
      <c r="G436" s="25" t="str">
        <f>Source!DD415</f>
        <v/>
      </c>
      <c r="H436" s="43">
        <f>ROUND(Source!AC415*Source!I415, 2)</f>
        <v>107.55</v>
      </c>
      <c r="I436" s="25"/>
      <c r="J436" s="25">
        <f>IF(Source!BC415&lt;&gt; 0, Source!BC415, 1)</f>
        <v>1</v>
      </c>
      <c r="K436" s="43">
        <f>Source!P415</f>
        <v>107.55</v>
      </c>
      <c r="L436" s="41"/>
    </row>
    <row r="437" spans="1:26" x14ac:dyDescent="0.25">
      <c r="A437" s="38"/>
      <c r="B437" s="39"/>
      <c r="C437" s="39" t="s">
        <v>996</v>
      </c>
      <c r="D437" s="40" t="s">
        <v>997</v>
      </c>
      <c r="E437" s="41">
        <f>Source!BZ415</f>
        <v>110</v>
      </c>
      <c r="F437" s="80" t="str">
        <f>CONCATENATE(" )", Source!DL415, Source!FT415, "=", Source!FX415)</f>
        <v xml:space="preserve"> )*0,9=99</v>
      </c>
      <c r="G437" s="81"/>
      <c r="H437" s="43">
        <f>SUM(S431:S441)</f>
        <v>22.88</v>
      </c>
      <c r="I437" s="25"/>
      <c r="J437" s="46">
        <f>Source!AT415</f>
        <v>99</v>
      </c>
      <c r="K437" s="43">
        <f>SUM(T431:T441)</f>
        <v>22.88</v>
      </c>
      <c r="L437" s="41"/>
    </row>
    <row r="438" spans="1:26" x14ac:dyDescent="0.25">
      <c r="A438" s="38"/>
      <c r="B438" s="39"/>
      <c r="C438" s="39" t="s">
        <v>998</v>
      </c>
      <c r="D438" s="40" t="s">
        <v>997</v>
      </c>
      <c r="E438" s="41">
        <f>Source!CA415</f>
        <v>55</v>
      </c>
      <c r="F438" s="80" t="str">
        <f>CONCATENATE(" )", Source!DM415, Source!FU415, "=", Source!FY415)</f>
        <v xml:space="preserve"> )*0,85=46,75</v>
      </c>
      <c r="G438" s="81"/>
      <c r="H438" s="43">
        <f>SUM(U431:U441)</f>
        <v>10.8</v>
      </c>
      <c r="I438" s="25"/>
      <c r="J438" s="46">
        <f>Source!AU415</f>
        <v>47</v>
      </c>
      <c r="K438" s="43">
        <f>SUM(V431:V441)</f>
        <v>10.86</v>
      </c>
      <c r="L438" s="41"/>
    </row>
    <row r="439" spans="1:26" x14ac:dyDescent="0.25">
      <c r="A439" s="38"/>
      <c r="B439" s="39"/>
      <c r="C439" s="39" t="s">
        <v>999</v>
      </c>
      <c r="D439" s="40" t="s">
        <v>1000</v>
      </c>
      <c r="E439" s="41">
        <f>Source!AQ415</f>
        <v>3.69</v>
      </c>
      <c r="F439" s="42"/>
      <c r="G439" s="25" t="str">
        <f>Source!DI415</f>
        <v>)*1,15)*1,15</v>
      </c>
      <c r="H439" s="43"/>
      <c r="I439" s="25"/>
      <c r="J439" s="25"/>
      <c r="K439" s="43"/>
      <c r="L439" s="43">
        <f>Source!U415</f>
        <v>2.472220665</v>
      </c>
    </row>
    <row r="440" spans="1:26" x14ac:dyDescent="0.25">
      <c r="A440" s="38" t="str">
        <f>Source!E416</f>
        <v>35,1</v>
      </c>
      <c r="B440" s="39" t="str">
        <f>Source!F416</f>
        <v>14.4.01.02-0113</v>
      </c>
      <c r="C440" s="39" t="str">
        <f>Source!G416</f>
        <v>Грунтовка акриловая НОРТЕКС-ГРУНТ</v>
      </c>
      <c r="D440" s="40" t="str">
        <f>Source!H416</f>
        <v>кг</v>
      </c>
      <c r="E440" s="41">
        <f>Source!I416</f>
        <v>-6.9910800000000002</v>
      </c>
      <c r="F440" s="42">
        <f>Source!AL416+Source!AM416+Source!AO416</f>
        <v>15.25</v>
      </c>
      <c r="G440" s="47" t="s">
        <v>6</v>
      </c>
      <c r="H440" s="43">
        <f>ROUND(Source!AC416*Source!I416, 2)+ROUND(Source!AD416*Source!I416, 2)+ROUND(Source!AF416*Source!I416, 2)</f>
        <v>-106.61</v>
      </c>
      <c r="I440" s="25"/>
      <c r="J440" s="25">
        <f>IF(Source!BC416&lt;&gt; 0, Source!BC416, 1)</f>
        <v>1</v>
      </c>
      <c r="K440" s="43">
        <f>Source!O416</f>
        <v>-106.61</v>
      </c>
      <c r="L440" s="41"/>
      <c r="S440">
        <f>ROUND((Source!FX416/100)*((ROUND(Source!AF416*Source!I416, 2)+ROUND(Source!AE416*Source!I416, 2))), 2)</f>
        <v>0</v>
      </c>
      <c r="T440">
        <f>Source!X416</f>
        <v>0</v>
      </c>
      <c r="U440">
        <f>ROUND((Source!FY416/100)*((ROUND(Source!AF416*Source!I416, 2)+ROUND(Source!AE416*Source!I416, 2))), 2)</f>
        <v>0</v>
      </c>
      <c r="V440">
        <f>Source!Y416</f>
        <v>0</v>
      </c>
      <c r="W440">
        <f>IF(Source!BI416&lt;=1,H440, 0)</f>
        <v>-106.61</v>
      </c>
      <c r="X440">
        <f>IF(Source!BI416=2,H440, 0)</f>
        <v>0</v>
      </c>
      <c r="Y440">
        <f>IF(Source!BI416=3,H440, 0)</f>
        <v>0</v>
      </c>
      <c r="Z440">
        <f>IF(Source!BI416=4,H440, 0)</f>
        <v>0</v>
      </c>
    </row>
    <row r="441" spans="1:26" x14ac:dyDescent="0.25">
      <c r="A441" s="48" t="str">
        <f>Source!E417</f>
        <v>35,2</v>
      </c>
      <c r="B441" s="49" t="str">
        <f>Source!F417</f>
        <v>01.7.10.13-0062</v>
      </c>
      <c r="C441" s="49" t="str">
        <f>Source!G417</f>
        <v>Раствор "BFA-Entferner"         расход 0,2л/м2</v>
      </c>
      <c r="D441" s="50" t="str">
        <f>Source!H417</f>
        <v>л</v>
      </c>
      <c r="E441" s="51">
        <f>Source!I417</f>
        <v>10.132</v>
      </c>
      <c r="F441" s="52">
        <f>Source!AL417+Source!AM417+Source!AO417</f>
        <v>119.5</v>
      </c>
      <c r="G441" s="53" t="s">
        <v>6</v>
      </c>
      <c r="H441" s="54">
        <f>ROUND(Source!AC417*Source!I417, 2)+ROUND(Source!AD417*Source!I417, 2)+ROUND(Source!AF417*Source!I417, 2)</f>
        <v>1210.77</v>
      </c>
      <c r="I441" s="55"/>
      <c r="J441" s="55">
        <f>IF(Source!BC417&lt;&gt; 0, Source!BC417, 1)</f>
        <v>1</v>
      </c>
      <c r="K441" s="54">
        <f>Source!O417</f>
        <v>1210.77</v>
      </c>
      <c r="L441" s="51"/>
      <c r="S441">
        <f>ROUND((Source!FX417/100)*((ROUND(Source!AF417*Source!I417, 2)+ROUND(Source!AE417*Source!I417, 2))), 2)</f>
        <v>0</v>
      </c>
      <c r="T441">
        <f>Source!X417</f>
        <v>0</v>
      </c>
      <c r="U441">
        <f>ROUND((Source!FY417/100)*((ROUND(Source!AF417*Source!I417, 2)+ROUND(Source!AE417*Source!I417, 2))), 2)</f>
        <v>0</v>
      </c>
      <c r="V441">
        <f>Source!Y417</f>
        <v>0</v>
      </c>
      <c r="W441">
        <f>IF(Source!BI417&lt;=1,H441, 0)</f>
        <v>1210.77</v>
      </c>
      <c r="X441">
        <f>IF(Source!BI417=2,H441, 0)</f>
        <v>0</v>
      </c>
      <c r="Y441">
        <f>IF(Source!BI417=3,H441, 0)</f>
        <v>0</v>
      </c>
      <c r="Z441">
        <f>IF(Source!BI417=4,H441, 0)</f>
        <v>0</v>
      </c>
    </row>
    <row r="442" spans="1:26" x14ac:dyDescent="0.25">
      <c r="A442" s="44"/>
      <c r="B442" s="44"/>
      <c r="C442" s="44"/>
      <c r="D442" s="44"/>
      <c r="E442" s="44"/>
      <c r="F442" s="44"/>
      <c r="G442" s="79">
        <f>H433+H434+H436+H437+H438+SUM(H440:H441)</f>
        <v>1284.2</v>
      </c>
      <c r="H442" s="79"/>
      <c r="I442" s="44"/>
      <c r="J442" s="79">
        <f>K433+K434+K436+K437+K438+SUM(K440:K441)</f>
        <v>1284.2600000000002</v>
      </c>
      <c r="K442" s="79"/>
      <c r="L442" s="56">
        <f>Source!U415</f>
        <v>2.472220665</v>
      </c>
      <c r="O442" s="20">
        <f>G442</f>
        <v>1284.2</v>
      </c>
      <c r="P442" s="20">
        <f>J442</f>
        <v>1284.2600000000002</v>
      </c>
      <c r="Q442" s="20">
        <f>L442</f>
        <v>2.472220665</v>
      </c>
      <c r="W442">
        <f>IF(Source!BI415&lt;=1,H433+H434+H436+H437+H438, 0)</f>
        <v>180.04000000000002</v>
      </c>
      <c r="X442">
        <f>IF(Source!BI415=2,H433+H434+H436+H437+H438, 0)</f>
        <v>0</v>
      </c>
      <c r="Y442">
        <f>IF(Source!BI415=3,H433+H434+H436+H437+H438, 0)</f>
        <v>0</v>
      </c>
      <c r="Z442">
        <f>IF(Source!BI415=4,H433+H434+H436+H437+H438, 0)</f>
        <v>0</v>
      </c>
    </row>
    <row r="443" spans="1:26" ht="66" x14ac:dyDescent="0.25">
      <c r="A443" s="38" t="str">
        <f>Source!E418</f>
        <v>36</v>
      </c>
      <c r="B443" s="39" t="s">
        <v>1031</v>
      </c>
      <c r="C443" s="39" t="str">
        <f>Source!G418</f>
        <v>Грунтование водно-дисперсионной грунтовкой "Нортекс-Грунт" поверхностей пористых (камень, кирпич, бетон и т д) (Биоцидная обработка кирпичной кладки интерьеров к Разделу 2 ССН)</v>
      </c>
      <c r="D443" s="40" t="str">
        <f>Source!H418</f>
        <v>100 м2</v>
      </c>
      <c r="E443" s="41">
        <f>Source!I418</f>
        <v>3.2082000000000002</v>
      </c>
      <c r="F443" s="42">
        <f>Source!AL418+Source!AM418+Source!AO418</f>
        <v>268.3</v>
      </c>
      <c r="G443" s="25"/>
      <c r="H443" s="43"/>
      <c r="I443" s="25" t="str">
        <f>Source!BO418</f>
        <v/>
      </c>
      <c r="J443" s="25"/>
      <c r="K443" s="43"/>
      <c r="L443" s="41"/>
      <c r="S443">
        <f>ROUND((Source!FX418/100)*((ROUND(Source!AF418*Source!I418, 2)+ROUND(Source!AE418*Source!I418, 2))), 2)</f>
        <v>126.02</v>
      </c>
      <c r="T443">
        <f>Source!X418</f>
        <v>126.02</v>
      </c>
      <c r="U443">
        <f>ROUND((Source!FY418/100)*((ROUND(Source!AF418*Source!I418, 2)+ROUND(Source!AE418*Source!I418, 2))), 2)</f>
        <v>59.51</v>
      </c>
      <c r="V443">
        <f>Source!Y418</f>
        <v>59.83</v>
      </c>
    </row>
    <row r="444" spans="1:26" x14ac:dyDescent="0.25">
      <c r="A444" s="44"/>
      <c r="B444" s="44"/>
      <c r="C444" s="19" t="str">
        <f>"Объем: "&amp;Source!I418&amp;"=320,82/"&amp;"100"</f>
        <v>Объем: 3,2082=320,82/100</v>
      </c>
      <c r="D444" s="44"/>
      <c r="E444" s="44"/>
      <c r="F444" s="44"/>
      <c r="G444" s="44"/>
      <c r="H444" s="44"/>
      <c r="I444" s="44"/>
      <c r="J444" s="44"/>
      <c r="K444" s="44"/>
      <c r="L444" s="44"/>
    </row>
    <row r="445" spans="1:26" x14ac:dyDescent="0.25">
      <c r="A445" s="38"/>
      <c r="B445" s="39"/>
      <c r="C445" s="39" t="s">
        <v>993</v>
      </c>
      <c r="D445" s="40"/>
      <c r="E445" s="41"/>
      <c r="F445" s="42">
        <f>Source!AO418</f>
        <v>33.869999999999997</v>
      </c>
      <c r="G445" s="25" t="str">
        <f>Source!DG418</f>
        <v>)*1,15</v>
      </c>
      <c r="H445" s="43">
        <f>ROUND(Source!AF418*Source!I418, 2)</f>
        <v>124.96</v>
      </c>
      <c r="I445" s="25"/>
      <c r="J445" s="25">
        <f>IF(Source!BA418&lt;&gt; 0, Source!BA418, 1)</f>
        <v>1</v>
      </c>
      <c r="K445" s="43">
        <f>Source!S418</f>
        <v>124.96</v>
      </c>
      <c r="L445" s="41"/>
      <c r="R445">
        <f>H445</f>
        <v>124.96</v>
      </c>
    </row>
    <row r="446" spans="1:26" x14ac:dyDescent="0.25">
      <c r="A446" s="38"/>
      <c r="B446" s="39"/>
      <c r="C446" s="39" t="s">
        <v>72</v>
      </c>
      <c r="D446" s="40"/>
      <c r="E446" s="41"/>
      <c r="F446" s="42">
        <f>Source!AM418</f>
        <v>22.14</v>
      </c>
      <c r="G446" s="25" t="str">
        <f>Source!DE418</f>
        <v>)*1,25</v>
      </c>
      <c r="H446" s="43">
        <f>ROUND(Source!AD418*Source!I418, 2)</f>
        <v>88.79</v>
      </c>
      <c r="I446" s="25"/>
      <c r="J446" s="25">
        <f>IF(Source!BB418&lt;&gt; 0, Source!BB418, 1)</f>
        <v>1</v>
      </c>
      <c r="K446" s="43">
        <f>Source!Q418</f>
        <v>88.79</v>
      </c>
      <c r="L446" s="41"/>
    </row>
    <row r="447" spans="1:26" x14ac:dyDescent="0.25">
      <c r="A447" s="38"/>
      <c r="B447" s="39"/>
      <c r="C447" s="39" t="s">
        <v>994</v>
      </c>
      <c r="D447" s="40"/>
      <c r="E447" s="41"/>
      <c r="F447" s="42">
        <f>Source!AN418</f>
        <v>0.57999999999999996</v>
      </c>
      <c r="G447" s="25" t="str">
        <f>Source!DF418</f>
        <v>)*1,25</v>
      </c>
      <c r="H447" s="45">
        <f>ROUND(Source!AE418*Source!I418, 2)</f>
        <v>2.33</v>
      </c>
      <c r="I447" s="25"/>
      <c r="J447" s="25">
        <f>IF(Source!BS418&lt;&gt; 0, Source!BS418, 1)</f>
        <v>1</v>
      </c>
      <c r="K447" s="45">
        <f>Source!R418</f>
        <v>2.33</v>
      </c>
      <c r="L447" s="41"/>
      <c r="R447">
        <f>H447</f>
        <v>2.33</v>
      </c>
    </row>
    <row r="448" spans="1:26" x14ac:dyDescent="0.25">
      <c r="A448" s="38"/>
      <c r="B448" s="39"/>
      <c r="C448" s="39" t="s">
        <v>995</v>
      </c>
      <c r="D448" s="40"/>
      <c r="E448" s="41"/>
      <c r="F448" s="42">
        <f>Source!AL418</f>
        <v>212.29</v>
      </c>
      <c r="G448" s="25" t="str">
        <f>Source!DD418</f>
        <v/>
      </c>
      <c r="H448" s="43">
        <f>ROUND(Source!AC418*Source!I418, 2)</f>
        <v>681.07</v>
      </c>
      <c r="I448" s="25"/>
      <c r="J448" s="25">
        <f>IF(Source!BC418&lt;&gt; 0, Source!BC418, 1)</f>
        <v>1</v>
      </c>
      <c r="K448" s="43">
        <f>Source!P418</f>
        <v>681.07</v>
      </c>
      <c r="L448" s="41"/>
    </row>
    <row r="449" spans="1:26" x14ac:dyDescent="0.25">
      <c r="A449" s="38"/>
      <c r="B449" s="39"/>
      <c r="C449" s="39" t="s">
        <v>996</v>
      </c>
      <c r="D449" s="40" t="s">
        <v>997</v>
      </c>
      <c r="E449" s="41">
        <f>Source!BZ418</f>
        <v>110</v>
      </c>
      <c r="F449" s="80" t="str">
        <f>CONCATENATE(" )", Source!DL418, Source!FT418, "=", Source!FX418)</f>
        <v xml:space="preserve"> )*0,9=99</v>
      </c>
      <c r="G449" s="81"/>
      <c r="H449" s="43">
        <f>SUM(S443:S453)</f>
        <v>126.02</v>
      </c>
      <c r="I449" s="25"/>
      <c r="J449" s="46">
        <f>Source!AT418</f>
        <v>99</v>
      </c>
      <c r="K449" s="43">
        <f>SUM(T443:T453)</f>
        <v>126.02</v>
      </c>
      <c r="L449" s="41"/>
    </row>
    <row r="450" spans="1:26" x14ac:dyDescent="0.25">
      <c r="A450" s="38"/>
      <c r="B450" s="39"/>
      <c r="C450" s="39" t="s">
        <v>998</v>
      </c>
      <c r="D450" s="40" t="s">
        <v>997</v>
      </c>
      <c r="E450" s="41">
        <f>Source!CA418</f>
        <v>55</v>
      </c>
      <c r="F450" s="80" t="str">
        <f>CONCATENATE(" )", Source!DM418, Source!FU418, "=", Source!FY418)</f>
        <v xml:space="preserve"> )*0,85=46,75</v>
      </c>
      <c r="G450" s="81"/>
      <c r="H450" s="43">
        <f>SUM(U443:U453)</f>
        <v>59.51</v>
      </c>
      <c r="I450" s="25"/>
      <c r="J450" s="46">
        <f>Source!AU418</f>
        <v>47</v>
      </c>
      <c r="K450" s="43">
        <f>SUM(V443:V453)</f>
        <v>59.83</v>
      </c>
      <c r="L450" s="41"/>
    </row>
    <row r="451" spans="1:26" x14ac:dyDescent="0.25">
      <c r="A451" s="38"/>
      <c r="B451" s="39"/>
      <c r="C451" s="39" t="s">
        <v>999</v>
      </c>
      <c r="D451" s="40" t="s">
        <v>1000</v>
      </c>
      <c r="E451" s="41">
        <f>Source!AQ418</f>
        <v>3.69</v>
      </c>
      <c r="F451" s="42"/>
      <c r="G451" s="25" t="str">
        <f>Source!DI418</f>
        <v>)*1,15</v>
      </c>
      <c r="H451" s="43"/>
      <c r="I451" s="25"/>
      <c r="J451" s="25"/>
      <c r="K451" s="43"/>
      <c r="L451" s="43">
        <f>Source!U418</f>
        <v>13.613996700000001</v>
      </c>
    </row>
    <row r="452" spans="1:26" x14ac:dyDescent="0.25">
      <c r="A452" s="38" t="str">
        <f>Source!E419</f>
        <v>36,1</v>
      </c>
      <c r="B452" s="39" t="str">
        <f>Source!F419</f>
        <v>14.4.01.02-0113</v>
      </c>
      <c r="C452" s="39" t="str">
        <f>Source!G419</f>
        <v>Грунтовка акриловая НОРТЕКС-ГРУНТ</v>
      </c>
      <c r="D452" s="40" t="str">
        <f>Source!H419</f>
        <v>кг</v>
      </c>
      <c r="E452" s="41">
        <f>Source!I419</f>
        <v>-44.273159999999997</v>
      </c>
      <c r="F452" s="42">
        <f>Source!AL419+Source!AM419+Source!AO419</f>
        <v>15.25</v>
      </c>
      <c r="G452" s="47" t="s">
        <v>6</v>
      </c>
      <c r="H452" s="43">
        <f>ROUND(Source!AC419*Source!I419, 2)+ROUND(Source!AD419*Source!I419, 2)+ROUND(Source!AF419*Source!I419, 2)</f>
        <v>-675.17</v>
      </c>
      <c r="I452" s="25"/>
      <c r="J452" s="25">
        <f>IF(Source!BC419&lt;&gt; 0, Source!BC419, 1)</f>
        <v>1</v>
      </c>
      <c r="K452" s="43">
        <f>Source!O419</f>
        <v>-675.17</v>
      </c>
      <c r="L452" s="41"/>
      <c r="S452">
        <f>ROUND((Source!FX419/100)*((ROUND(Source!AF419*Source!I419, 2)+ROUND(Source!AE419*Source!I419, 2))), 2)</f>
        <v>0</v>
      </c>
      <c r="T452">
        <f>Source!X419</f>
        <v>0</v>
      </c>
      <c r="U452">
        <f>ROUND((Source!FY419/100)*((ROUND(Source!AF419*Source!I419, 2)+ROUND(Source!AE419*Source!I419, 2))), 2)</f>
        <v>0</v>
      </c>
      <c r="V452">
        <f>Source!Y419</f>
        <v>0</v>
      </c>
      <c r="W452">
        <f>IF(Source!BI419&lt;=1,H452, 0)</f>
        <v>-675.17</v>
      </c>
      <c r="X452">
        <f>IF(Source!BI419=2,H452, 0)</f>
        <v>0</v>
      </c>
      <c r="Y452">
        <f>IF(Source!BI419=3,H452, 0)</f>
        <v>0</v>
      </c>
      <c r="Z452">
        <f>IF(Source!BI419=4,H452, 0)</f>
        <v>0</v>
      </c>
    </row>
    <row r="453" spans="1:26" x14ac:dyDescent="0.25">
      <c r="A453" s="48" t="str">
        <f>Source!E420</f>
        <v>36,2</v>
      </c>
      <c r="B453" s="49" t="str">
        <f>Source!F420</f>
        <v>01.7.10.13-0062</v>
      </c>
      <c r="C453" s="49" t="str">
        <f>Source!G420</f>
        <v>Раствор "BFA-Entferner"         расход 0,2л/м2</v>
      </c>
      <c r="D453" s="50" t="str">
        <f>Source!H420</f>
        <v>л</v>
      </c>
      <c r="E453" s="51">
        <f>Source!I420</f>
        <v>64.164000000000001</v>
      </c>
      <c r="F453" s="52">
        <f>Source!AL420+Source!AM420+Source!AO420</f>
        <v>119.5</v>
      </c>
      <c r="G453" s="53" t="s">
        <v>6</v>
      </c>
      <c r="H453" s="54">
        <f>ROUND(Source!AC420*Source!I420, 2)+ROUND(Source!AD420*Source!I420, 2)+ROUND(Source!AF420*Source!I420, 2)</f>
        <v>7667.6</v>
      </c>
      <c r="I453" s="55"/>
      <c r="J453" s="55">
        <f>IF(Source!BC420&lt;&gt; 0, Source!BC420, 1)</f>
        <v>1</v>
      </c>
      <c r="K453" s="54">
        <f>Source!O420</f>
        <v>7667.6</v>
      </c>
      <c r="L453" s="51"/>
      <c r="S453">
        <f>ROUND((Source!FX420/100)*((ROUND(Source!AF420*Source!I420, 2)+ROUND(Source!AE420*Source!I420, 2))), 2)</f>
        <v>0</v>
      </c>
      <c r="T453">
        <f>Source!X420</f>
        <v>0</v>
      </c>
      <c r="U453">
        <f>ROUND((Source!FY420/100)*((ROUND(Source!AF420*Source!I420, 2)+ROUND(Source!AE420*Source!I420, 2))), 2)</f>
        <v>0</v>
      </c>
      <c r="V453">
        <f>Source!Y420</f>
        <v>0</v>
      </c>
      <c r="W453">
        <f>IF(Source!BI420&lt;=1,H453, 0)</f>
        <v>7667.6</v>
      </c>
      <c r="X453">
        <f>IF(Source!BI420=2,H453, 0)</f>
        <v>0</v>
      </c>
      <c r="Y453">
        <f>IF(Source!BI420=3,H453, 0)</f>
        <v>0</v>
      </c>
      <c r="Z453">
        <f>IF(Source!BI420=4,H453, 0)</f>
        <v>0</v>
      </c>
    </row>
    <row r="454" spans="1:26" x14ac:dyDescent="0.25">
      <c r="A454" s="44"/>
      <c r="B454" s="44"/>
      <c r="C454" s="44"/>
      <c r="D454" s="44"/>
      <c r="E454" s="44"/>
      <c r="F454" s="44"/>
      <c r="G454" s="79">
        <f>H445+H446+H448+H449+H450+SUM(H452:H453)</f>
        <v>8072.7800000000007</v>
      </c>
      <c r="H454" s="79"/>
      <c r="I454" s="44"/>
      <c r="J454" s="79">
        <f>K445+K446+K448+K449+K450+SUM(K452:K453)</f>
        <v>8073.1</v>
      </c>
      <c r="K454" s="79"/>
      <c r="L454" s="56">
        <f>Source!U418</f>
        <v>13.613996700000001</v>
      </c>
      <c r="O454" s="20">
        <f>G454</f>
        <v>8072.7800000000007</v>
      </c>
      <c r="P454" s="20">
        <f>J454</f>
        <v>8073.1</v>
      </c>
      <c r="Q454" s="20">
        <f>L454</f>
        <v>13.613996700000001</v>
      </c>
      <c r="W454">
        <f>IF(Source!BI418&lt;=1,H445+H446+H448+H449+H450, 0)</f>
        <v>1080.3500000000001</v>
      </c>
      <c r="X454">
        <f>IF(Source!BI418=2,H445+H446+H448+H449+H450, 0)</f>
        <v>0</v>
      </c>
      <c r="Y454">
        <f>IF(Source!BI418=3,H445+H446+H448+H449+H450, 0)</f>
        <v>0</v>
      </c>
      <c r="Z454">
        <f>IF(Source!BI418=4,H445+H446+H448+H449+H450, 0)</f>
        <v>0</v>
      </c>
    </row>
    <row r="455" spans="1:26" ht="26.4" x14ac:dyDescent="0.25">
      <c r="A455" s="38" t="str">
        <f>Source!E421</f>
        <v>37</v>
      </c>
      <c r="B455" s="39" t="str">
        <f>Source!F421</f>
        <v>46-05-008-03</v>
      </c>
      <c r="C455" s="39" t="str">
        <f>Source!G421</f>
        <v>Монтаж мелких металлоконструкций массой до 10 кг</v>
      </c>
      <c r="D455" s="40" t="str">
        <f>Source!H421</f>
        <v>т</v>
      </c>
      <c r="E455" s="41">
        <f>Source!I421</f>
        <v>9.4E-2</v>
      </c>
      <c r="F455" s="42">
        <f>Source!AL421+Source!AM421+Source!AO421</f>
        <v>981.19</v>
      </c>
      <c r="G455" s="25"/>
      <c r="H455" s="43"/>
      <c r="I455" s="25" t="str">
        <f>Source!BO421</f>
        <v/>
      </c>
      <c r="J455" s="25"/>
      <c r="K455" s="43"/>
      <c r="L455" s="41"/>
      <c r="S455">
        <f>ROUND((Source!FX421/100)*((ROUND(Source!AF421*Source!I421, 2)+ROUND(Source!AE421*Source!I421, 2))), 2)</f>
        <v>77.040000000000006</v>
      </c>
      <c r="T455">
        <f>Source!X421</f>
        <v>76.739999999999995</v>
      </c>
      <c r="U455">
        <f>ROUND((Source!FY421/100)*((ROUND(Source!AF421*Source!I421, 2)+ROUND(Source!AE421*Source!I421, 2))), 2)</f>
        <v>43.91</v>
      </c>
      <c r="V455">
        <f>Source!Y421</f>
        <v>44.27</v>
      </c>
    </row>
    <row r="456" spans="1:26" x14ac:dyDescent="0.25">
      <c r="A456" s="38"/>
      <c r="B456" s="39"/>
      <c r="C456" s="39" t="s">
        <v>993</v>
      </c>
      <c r="D456" s="40"/>
      <c r="E456" s="41"/>
      <c r="F456" s="42">
        <f>Source!AO421</f>
        <v>777.45</v>
      </c>
      <c r="G456" s="25" t="str">
        <f>Source!DG421</f>
        <v/>
      </c>
      <c r="H456" s="43">
        <f>ROUND(Source!AF421*Source!I421, 2)</f>
        <v>73.08</v>
      </c>
      <c r="I456" s="25"/>
      <c r="J456" s="25">
        <f>IF(Source!BA421&lt;&gt; 0, Source!BA421, 1)</f>
        <v>1</v>
      </c>
      <c r="K456" s="43">
        <f>Source!S421</f>
        <v>73.08</v>
      </c>
      <c r="L456" s="41"/>
      <c r="R456">
        <f>H456</f>
        <v>73.08</v>
      </c>
    </row>
    <row r="457" spans="1:26" x14ac:dyDescent="0.25">
      <c r="A457" s="38"/>
      <c r="B457" s="39"/>
      <c r="C457" s="39" t="s">
        <v>72</v>
      </c>
      <c r="D457" s="40"/>
      <c r="E457" s="41"/>
      <c r="F457" s="42">
        <f>Source!AM421</f>
        <v>119.74</v>
      </c>
      <c r="G457" s="25" t="str">
        <f>Source!DE421</f>
        <v/>
      </c>
      <c r="H457" s="43">
        <f>ROUND(Source!AD421*Source!I421, 2)</f>
        <v>11.26</v>
      </c>
      <c r="I457" s="25"/>
      <c r="J457" s="25">
        <f>IF(Source!BB421&lt;&gt; 0, Source!BB421, 1)</f>
        <v>1</v>
      </c>
      <c r="K457" s="43">
        <f>Source!Q421</f>
        <v>11.26</v>
      </c>
      <c r="L457" s="41"/>
    </row>
    <row r="458" spans="1:26" x14ac:dyDescent="0.25">
      <c r="A458" s="38"/>
      <c r="B458" s="39"/>
      <c r="C458" s="39" t="s">
        <v>994</v>
      </c>
      <c r="D458" s="40"/>
      <c r="E458" s="41"/>
      <c r="F458" s="42">
        <f>Source!AN421</f>
        <v>7.54</v>
      </c>
      <c r="G458" s="25" t="str">
        <f>Source!DF421</f>
        <v/>
      </c>
      <c r="H458" s="45">
        <f>ROUND(Source!AE421*Source!I421, 2)</f>
        <v>0.71</v>
      </c>
      <c r="I458" s="25"/>
      <c r="J458" s="25">
        <f>IF(Source!BS421&lt;&gt; 0, Source!BS421, 1)</f>
        <v>1</v>
      </c>
      <c r="K458" s="45">
        <f>Source!R421</f>
        <v>0.71</v>
      </c>
      <c r="L458" s="41"/>
      <c r="R458">
        <f>H458</f>
        <v>0.71</v>
      </c>
    </row>
    <row r="459" spans="1:26" x14ac:dyDescent="0.25">
      <c r="A459" s="38"/>
      <c r="B459" s="39"/>
      <c r="C459" s="39" t="s">
        <v>995</v>
      </c>
      <c r="D459" s="40"/>
      <c r="E459" s="41"/>
      <c r="F459" s="42">
        <f>Source!AL421</f>
        <v>84</v>
      </c>
      <c r="G459" s="25" t="str">
        <f>Source!DD421</f>
        <v/>
      </c>
      <c r="H459" s="43">
        <f>ROUND(Source!AC421*Source!I421, 2)</f>
        <v>7.9</v>
      </c>
      <c r="I459" s="25"/>
      <c r="J459" s="25">
        <f>IF(Source!BC421&lt;&gt; 0, Source!BC421, 1)</f>
        <v>1</v>
      </c>
      <c r="K459" s="43">
        <f>Source!P421</f>
        <v>7.9</v>
      </c>
      <c r="L459" s="41"/>
    </row>
    <row r="460" spans="1:26" x14ac:dyDescent="0.25">
      <c r="A460" s="38"/>
      <c r="B460" s="39"/>
      <c r="C460" s="39" t="s">
        <v>996</v>
      </c>
      <c r="D460" s="40" t="s">
        <v>997</v>
      </c>
      <c r="E460" s="41">
        <f>Source!BZ421</f>
        <v>116</v>
      </c>
      <c r="F460" s="80" t="str">
        <f>CONCATENATE(" )", Source!DL421, Source!FT421, "=", Source!FX421)</f>
        <v xml:space="preserve"> )*0,9=104,4</v>
      </c>
      <c r="G460" s="81"/>
      <c r="H460" s="43">
        <f>SUM(S455:S464)</f>
        <v>77.040000000000006</v>
      </c>
      <c r="I460" s="25"/>
      <c r="J460" s="46">
        <f>Source!AT421</f>
        <v>104</v>
      </c>
      <c r="K460" s="43">
        <f>SUM(T455:T464)</f>
        <v>76.739999999999995</v>
      </c>
      <c r="L460" s="41"/>
    </row>
    <row r="461" spans="1:26" x14ac:dyDescent="0.25">
      <c r="A461" s="38"/>
      <c r="B461" s="39"/>
      <c r="C461" s="39" t="s">
        <v>998</v>
      </c>
      <c r="D461" s="40" t="s">
        <v>997</v>
      </c>
      <c r="E461" s="41">
        <f>Source!CA421</f>
        <v>70</v>
      </c>
      <c r="F461" s="80" t="str">
        <f>CONCATENATE(" )", Source!DM421, Source!FU421, "=", Source!FY421)</f>
        <v xml:space="preserve"> )*0,85=59,5</v>
      </c>
      <c r="G461" s="81"/>
      <c r="H461" s="43">
        <f>SUM(U455:U464)</f>
        <v>43.91</v>
      </c>
      <c r="I461" s="25"/>
      <c r="J461" s="46">
        <f>Source!AU421</f>
        <v>60</v>
      </c>
      <c r="K461" s="43">
        <f>SUM(V455:V464)</f>
        <v>44.27</v>
      </c>
      <c r="L461" s="41"/>
    </row>
    <row r="462" spans="1:26" x14ac:dyDescent="0.25">
      <c r="A462" s="38"/>
      <c r="B462" s="39"/>
      <c r="C462" s="39" t="s">
        <v>999</v>
      </c>
      <c r="D462" s="40" t="s">
        <v>1000</v>
      </c>
      <c r="E462" s="41">
        <f>Source!AQ421</f>
        <v>84.69</v>
      </c>
      <c r="F462" s="42"/>
      <c r="G462" s="25" t="str">
        <f>Source!DI421</f>
        <v/>
      </c>
      <c r="H462" s="43"/>
      <c r="I462" s="25"/>
      <c r="J462" s="25"/>
      <c r="K462" s="43"/>
      <c r="L462" s="43">
        <f>Source!U421</f>
        <v>7.9608599999999994</v>
      </c>
    </row>
    <row r="463" spans="1:26" ht="26.4" x14ac:dyDescent="0.25">
      <c r="A463" s="38" t="str">
        <f>Source!E422</f>
        <v>37,1</v>
      </c>
      <c r="B463" s="39" t="str">
        <f>Source!F422</f>
        <v>18.5.02.01-0012</v>
      </c>
      <c r="C463" s="39" t="str">
        <f>Source!G422</f>
        <v>Бак металлический для воды емкостью 2 м3 массой до 0,5 т</v>
      </c>
      <c r="D463" s="40" t="str">
        <f>Source!H422</f>
        <v>шт.</v>
      </c>
      <c r="E463" s="41">
        <f>Source!I422</f>
        <v>1</v>
      </c>
      <c r="F463" s="42">
        <f>Source!AL422+Source!AM422+Source!AO422</f>
        <v>860</v>
      </c>
      <c r="G463" s="47" t="s">
        <v>6</v>
      </c>
      <c r="H463" s="43">
        <f>ROUND(Source!AC422*Source!I422, 2)+ROUND(Source!AD422*Source!I422, 2)+ROUND(Source!AF422*Source!I422, 2)</f>
        <v>860</v>
      </c>
      <c r="I463" s="25"/>
      <c r="J463" s="25">
        <f>IF(Source!BC422&lt;&gt; 0, Source!BC422, 1)</f>
        <v>1</v>
      </c>
      <c r="K463" s="43">
        <f>Source!O422</f>
        <v>860</v>
      </c>
      <c r="L463" s="41"/>
      <c r="S463">
        <f>ROUND((Source!FX422/100)*((ROUND(Source!AF422*Source!I422, 2)+ROUND(Source!AE422*Source!I422, 2))), 2)</f>
        <v>0</v>
      </c>
      <c r="T463">
        <f>Source!X422</f>
        <v>0</v>
      </c>
      <c r="U463">
        <f>ROUND((Source!FY422/100)*((ROUND(Source!AF422*Source!I422, 2)+ROUND(Source!AE422*Source!I422, 2))), 2)</f>
        <v>0</v>
      </c>
      <c r="V463">
        <f>Source!Y422</f>
        <v>0</v>
      </c>
      <c r="W463">
        <f>IF(Source!BI422&lt;=1,H463, 0)</f>
        <v>860</v>
      </c>
      <c r="X463">
        <f>IF(Source!BI422=2,H463, 0)</f>
        <v>0</v>
      </c>
      <c r="Y463">
        <f>IF(Source!BI422=3,H463, 0)</f>
        <v>0</v>
      </c>
      <c r="Z463">
        <f>IF(Source!BI422=4,H463, 0)</f>
        <v>0</v>
      </c>
    </row>
    <row r="464" spans="1:26" x14ac:dyDescent="0.25">
      <c r="A464" s="48" t="str">
        <f>Source!E423</f>
        <v>37,2</v>
      </c>
      <c r="B464" s="49" t="str">
        <f>Source!F423</f>
        <v>07.2.07.13</v>
      </c>
      <c r="C464" s="49" t="str">
        <f>Source!G423</f>
        <v>Конструкции металлические мелкие</v>
      </c>
      <c r="D464" s="50" t="str">
        <f>Source!H423</f>
        <v>т</v>
      </c>
      <c r="E464" s="51">
        <f>Source!I423</f>
        <v>9.4E-2</v>
      </c>
      <c r="F464" s="52">
        <f>Source!AL423+Source!AM423+Source!AO423</f>
        <v>0</v>
      </c>
      <c r="G464" s="53" t="s">
        <v>6</v>
      </c>
      <c r="H464" s="54">
        <f>ROUND(Source!AC423*Source!I423, 2)+ROUND(Source!AD423*Source!I423, 2)+ROUND(Source!AF423*Source!I423, 2)</f>
        <v>0</v>
      </c>
      <c r="I464" s="55"/>
      <c r="J464" s="55">
        <f>IF(Source!BC423&lt;&gt; 0, Source!BC423, 1)</f>
        <v>1</v>
      </c>
      <c r="K464" s="54">
        <f>Source!O423</f>
        <v>0</v>
      </c>
      <c r="L464" s="51"/>
      <c r="S464">
        <f>ROUND((Source!FX423/100)*((ROUND(Source!AF423*Source!I423, 2)+ROUND(Source!AE423*Source!I423, 2))), 2)</f>
        <v>0</v>
      </c>
      <c r="T464">
        <f>Source!X423</f>
        <v>0</v>
      </c>
      <c r="U464">
        <f>ROUND((Source!FY423/100)*((ROUND(Source!AF423*Source!I423, 2)+ROUND(Source!AE423*Source!I423, 2))), 2)</f>
        <v>0</v>
      </c>
      <c r="V464">
        <f>Source!Y423</f>
        <v>0</v>
      </c>
      <c r="W464">
        <f>IF(Source!BI423&lt;=1,H464, 0)</f>
        <v>0</v>
      </c>
      <c r="X464">
        <f>IF(Source!BI423=2,H464, 0)</f>
        <v>0</v>
      </c>
      <c r="Y464">
        <f>IF(Source!BI423=3,H464, 0)</f>
        <v>0</v>
      </c>
      <c r="Z464">
        <f>IF(Source!BI423=4,H464, 0)</f>
        <v>0</v>
      </c>
    </row>
    <row r="465" spans="1:32" x14ac:dyDescent="0.25">
      <c r="A465" s="44"/>
      <c r="B465" s="44"/>
      <c r="C465" s="44"/>
      <c r="D465" s="44"/>
      <c r="E465" s="44"/>
      <c r="F465" s="44"/>
      <c r="G465" s="79">
        <f>H456+H457+H459+H460+H461+SUM(H463:H464)</f>
        <v>1073.19</v>
      </c>
      <c r="H465" s="79"/>
      <c r="I465" s="44"/>
      <c r="J465" s="79">
        <f>K456+K457+K459+K460+K461+SUM(K463:K464)</f>
        <v>1073.25</v>
      </c>
      <c r="K465" s="79"/>
      <c r="L465" s="56">
        <f>Source!U421</f>
        <v>7.9608599999999994</v>
      </c>
      <c r="O465" s="20">
        <f>G465</f>
        <v>1073.19</v>
      </c>
      <c r="P465" s="20">
        <f>J465</f>
        <v>1073.25</v>
      </c>
      <c r="Q465" s="20">
        <f>L465</f>
        <v>7.9608599999999994</v>
      </c>
      <c r="W465">
        <f>IF(Source!BI421&lt;=1,H456+H457+H459+H460+H461, 0)</f>
        <v>213.19000000000003</v>
      </c>
      <c r="X465">
        <f>IF(Source!BI421=2,H456+H457+H459+H460+H461, 0)</f>
        <v>0</v>
      </c>
      <c r="Y465">
        <f>IF(Source!BI421=3,H456+H457+H459+H460+H461, 0)</f>
        <v>0</v>
      </c>
      <c r="Z465">
        <f>IF(Source!BI421=4,H456+H457+H459+H460+H461, 0)</f>
        <v>0</v>
      </c>
    </row>
    <row r="466" spans="1:32" ht="39.6" x14ac:dyDescent="0.25">
      <c r="A466" s="48" t="str">
        <f>Source!E424</f>
        <v>38</v>
      </c>
      <c r="B466" s="49" t="str">
        <f>Source!F424</f>
        <v>14.2.06.01-0002</v>
      </c>
      <c r="C466" s="49" t="str">
        <f>Source!G424</f>
        <v>Антисептик-антипирен «ПИРИЛАКС-ЛЮКС» для древесины (Работа учтена в расценках ССН см тех.ч. сборника № 5 п.3)</v>
      </c>
      <c r="D466" s="50" t="str">
        <f>Source!H424</f>
        <v>кг</v>
      </c>
      <c r="E466" s="51">
        <f>Source!I424</f>
        <v>257.01100000000002</v>
      </c>
      <c r="F466" s="52">
        <f>Source!AL424</f>
        <v>18.53</v>
      </c>
      <c r="G466" s="55" t="str">
        <f>Source!DD424</f>
        <v/>
      </c>
      <c r="H466" s="54">
        <f>ROUND(Source!AC424*Source!I424, 2)</f>
        <v>4762.41</v>
      </c>
      <c r="I466" s="55" t="str">
        <f>Source!BO424</f>
        <v/>
      </c>
      <c r="J466" s="55">
        <f>IF(Source!BC424&lt;&gt; 0, Source!BC424, 1)</f>
        <v>1</v>
      </c>
      <c r="K466" s="54">
        <f>Source!P424</f>
        <v>4762.41</v>
      </c>
      <c r="L466" s="51"/>
      <c r="S466">
        <f>ROUND((Source!FX424/100)*((ROUND(Source!AF424*Source!I424, 2)+ROUND(Source!AE424*Source!I424, 2))), 2)</f>
        <v>0</v>
      </c>
      <c r="T466">
        <f>Source!X424</f>
        <v>0</v>
      </c>
      <c r="U466">
        <f>ROUND((Source!FY424/100)*((ROUND(Source!AF424*Source!I424, 2)+ROUND(Source!AE424*Source!I424, 2))), 2)</f>
        <v>0</v>
      </c>
      <c r="V466">
        <f>Source!Y424</f>
        <v>0</v>
      </c>
    </row>
    <row r="467" spans="1:32" x14ac:dyDescent="0.25">
      <c r="A467" s="44"/>
      <c r="B467" s="44"/>
      <c r="C467" s="44"/>
      <c r="D467" s="44"/>
      <c r="E467" s="44"/>
      <c r="F467" s="44"/>
      <c r="G467" s="79">
        <f>H466</f>
        <v>4762.41</v>
      </c>
      <c r="H467" s="79"/>
      <c r="I467" s="44"/>
      <c r="J467" s="79">
        <f>K466</f>
        <v>4762.41</v>
      </c>
      <c r="K467" s="79"/>
      <c r="L467" s="56">
        <f>Source!U424</f>
        <v>0</v>
      </c>
      <c r="O467" s="20">
        <f>G467</f>
        <v>4762.41</v>
      </c>
      <c r="P467" s="20">
        <f>J467</f>
        <v>4762.41</v>
      </c>
      <c r="Q467" s="20">
        <f>L467</f>
        <v>0</v>
      </c>
      <c r="W467">
        <f>IF(Source!BI424&lt;=1,H466, 0)</f>
        <v>4762.41</v>
      </c>
      <c r="X467">
        <f>IF(Source!BI424=2,H466, 0)</f>
        <v>0</v>
      </c>
      <c r="Y467">
        <f>IF(Source!BI424=3,H466, 0)</f>
        <v>0</v>
      </c>
      <c r="Z467">
        <f>IF(Source!BI424=4,H466, 0)</f>
        <v>0</v>
      </c>
    </row>
    <row r="468" spans="1:32" x14ac:dyDescent="0.25">
      <c r="A468" s="44"/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</row>
    <row r="469" spans="1:32" x14ac:dyDescent="0.25">
      <c r="A469" s="83" t="str">
        <f>CONCATENATE("Итого по разделу: ",IF(Source!G426&lt;&gt;"Новый раздел", Source!G426, ""))</f>
        <v>Итого по разделу: Разные работы</v>
      </c>
      <c r="B469" s="83"/>
      <c r="C469" s="83"/>
      <c r="D469" s="83"/>
      <c r="E469" s="83"/>
      <c r="F469" s="83"/>
      <c r="G469" s="82">
        <f>SUM(O430:O468)</f>
        <v>15192.580000000002</v>
      </c>
      <c r="H469" s="82"/>
      <c r="I469" s="57"/>
      <c r="J469" s="82">
        <f>SUM(P430:P468)</f>
        <v>15193.02</v>
      </c>
      <c r="K469" s="82"/>
      <c r="L469" s="56">
        <f>SUM(Q430:Q468)</f>
        <v>24.047077365000003</v>
      </c>
    </row>
    <row r="470" spans="1:32" x14ac:dyDescent="0.25">
      <c r="A470" s="44"/>
      <c r="B470" s="44"/>
      <c r="C470" s="44"/>
      <c r="D470" s="44"/>
      <c r="E470" s="44"/>
      <c r="F470" s="44"/>
      <c r="G470" s="44"/>
      <c r="H470" s="44"/>
      <c r="I470" s="44"/>
      <c r="J470" s="44"/>
      <c r="K470" s="44"/>
      <c r="L470" s="44"/>
    </row>
    <row r="471" spans="1:32" x14ac:dyDescent="0.25">
      <c r="A471" s="44"/>
      <c r="B471" s="44"/>
      <c r="C471" s="44"/>
      <c r="D471" s="44"/>
      <c r="E471" s="44"/>
      <c r="F471" s="44"/>
      <c r="G471" s="44"/>
      <c r="H471" s="44"/>
      <c r="I471" s="44"/>
      <c r="J471" s="44"/>
      <c r="K471" s="44"/>
      <c r="L471" s="44"/>
    </row>
    <row r="472" spans="1:32" x14ac:dyDescent="0.25">
      <c r="A472" s="44"/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</row>
    <row r="473" spans="1:32" x14ac:dyDescent="0.25">
      <c r="A473" s="84" t="str">
        <f>CONCATENATE("Раздел: ",IF(Source!G455&lt;&gt;"Новый раздел", Source!G455, ""))</f>
        <v>Раздел: Стоимость материалов из раздела  "Реставрация"</v>
      </c>
      <c r="B473" s="84"/>
      <c r="C473" s="84"/>
      <c r="D473" s="84"/>
      <c r="E473" s="84"/>
      <c r="F473" s="84"/>
      <c r="G473" s="84"/>
      <c r="H473" s="84"/>
      <c r="I473" s="84"/>
      <c r="J473" s="84"/>
      <c r="K473" s="84"/>
      <c r="L473" s="84"/>
    </row>
    <row r="474" spans="1:32" ht="39.6" x14ac:dyDescent="0.25">
      <c r="A474" s="48" t="str">
        <f>Source!E459</f>
        <v>39</v>
      </c>
      <c r="B474" s="49" t="str">
        <f>Source!F459</f>
        <v>цена поставщика</v>
      </c>
      <c r="C474" s="49" t="s">
        <v>1032</v>
      </c>
      <c r="D474" s="50" t="str">
        <f>Source!H459</f>
        <v>ШТ</v>
      </c>
      <c r="E474" s="51">
        <f>Source!I459</f>
        <v>6</v>
      </c>
      <c r="F474" s="52">
        <f>Source!AL459</f>
        <v>13.15</v>
      </c>
      <c r="G474" s="55" t="str">
        <f>Source!DD459</f>
        <v/>
      </c>
      <c r="H474" s="54">
        <f>ROUND(Source!AC459*Source!I459, 2)</f>
        <v>78.900000000000006</v>
      </c>
      <c r="I474" s="55" t="str">
        <f>Source!BO459</f>
        <v/>
      </c>
      <c r="J474" s="55">
        <f>IF(Source!BC459&lt;&gt; 0, Source!BC459, 1)</f>
        <v>1</v>
      </c>
      <c r="K474" s="54">
        <f>Source!P459</f>
        <v>78.900000000000006</v>
      </c>
      <c r="L474" s="51"/>
      <c r="S474">
        <f>ROUND((Source!FX459/100)*((ROUND(Source!AF459*Source!I459, 2)+ROUND(Source!AE459*Source!I459, 2))), 2)</f>
        <v>0</v>
      </c>
      <c r="T474">
        <f>Source!X459</f>
        <v>0</v>
      </c>
      <c r="U474">
        <f>ROUND((Source!FY459/100)*((ROUND(Source!AF459*Source!I459, 2)+ROUND(Source!AE459*Source!I459, 2))), 2)</f>
        <v>0</v>
      </c>
      <c r="V474">
        <f>Source!Y459</f>
        <v>0</v>
      </c>
    </row>
    <row r="475" spans="1:32" x14ac:dyDescent="0.25">
      <c r="A475" s="44"/>
      <c r="B475" s="44"/>
      <c r="C475" s="44"/>
      <c r="D475" s="44"/>
      <c r="E475" s="44"/>
      <c r="F475" s="44"/>
      <c r="G475" s="79">
        <f>H474</f>
        <v>78.900000000000006</v>
      </c>
      <c r="H475" s="79"/>
      <c r="I475" s="44"/>
      <c r="J475" s="79">
        <f>K474</f>
        <v>78.900000000000006</v>
      </c>
      <c r="K475" s="79"/>
      <c r="L475" s="56">
        <f>Source!U459</f>
        <v>0</v>
      </c>
      <c r="O475" s="20">
        <f>G475</f>
        <v>78.900000000000006</v>
      </c>
      <c r="P475" s="20">
        <f>J475</f>
        <v>78.900000000000006</v>
      </c>
      <c r="Q475" s="20">
        <f>L475</f>
        <v>0</v>
      </c>
      <c r="W475">
        <f>IF(Source!BI459&lt;=1,H474, 0)</f>
        <v>78.900000000000006</v>
      </c>
      <c r="X475">
        <f>IF(Source!BI459=2,H474, 0)</f>
        <v>0</v>
      </c>
      <c r="Y475">
        <f>IF(Source!BI459=3,H474, 0)</f>
        <v>0</v>
      </c>
      <c r="Z475">
        <f>IF(Source!BI459=4,H474, 0)</f>
        <v>0</v>
      </c>
    </row>
    <row r="476" spans="1:32" x14ac:dyDescent="0.25">
      <c r="A476" s="44"/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</row>
    <row r="477" spans="1:32" ht="13.8" x14ac:dyDescent="0.25">
      <c r="A477" s="83" t="str">
        <f>CONCATENATE("Итого по разделу: ",IF(Source!G461&lt;&gt;"Новый раздел", Source!G461, ""))</f>
        <v>Итого по разделу: Стоимость материалов из раздела  "Реставрация"</v>
      </c>
      <c r="B477" s="83"/>
      <c r="C477" s="83"/>
      <c r="D477" s="83"/>
      <c r="E477" s="83"/>
      <c r="F477" s="83"/>
      <c r="G477" s="82">
        <f>SUM(O473:O476)</f>
        <v>78.900000000000006</v>
      </c>
      <c r="H477" s="82"/>
      <c r="I477" s="57"/>
      <c r="J477" s="82">
        <f>SUM(P473:P476)</f>
        <v>78.900000000000006</v>
      </c>
      <c r="K477" s="82"/>
      <c r="L477" s="56">
        <f>SUM(Q473:Q476)</f>
        <v>0</v>
      </c>
      <c r="AF477" s="26" t="str">
        <f>CONCATENATE("Итого по разделу: ",IF(Source!G461&lt;&gt;"Новый раздел", Source!G461, ""))</f>
        <v>Итого по разделу: Стоимость материалов из раздела  "Реставрация"</v>
      </c>
    </row>
    <row r="478" spans="1:32" x14ac:dyDescent="0.25">
      <c r="A478" s="44"/>
      <c r="B478" s="44"/>
      <c r="C478" s="44"/>
      <c r="D478" s="44"/>
      <c r="E478" s="44"/>
      <c r="F478" s="44"/>
      <c r="G478" s="44"/>
      <c r="H478" s="44"/>
      <c r="I478" s="44"/>
      <c r="J478" s="44"/>
      <c r="K478" s="44"/>
      <c r="L478" s="44"/>
    </row>
    <row r="479" spans="1:32" x14ac:dyDescent="0.25">
      <c r="A479" s="44"/>
      <c r="B479" s="44"/>
      <c r="C479" s="44"/>
      <c r="D479" s="44"/>
      <c r="E479" s="44"/>
      <c r="F479" s="44"/>
      <c r="G479" s="44"/>
      <c r="H479" s="44"/>
      <c r="I479" s="44"/>
      <c r="J479" s="44"/>
      <c r="K479" s="44"/>
      <c r="L479" s="44"/>
    </row>
    <row r="480" spans="1:32" x14ac:dyDescent="0.25">
      <c r="A480" s="44"/>
      <c r="B480" s="44"/>
      <c r="C480" s="44"/>
      <c r="D480" s="44"/>
      <c r="E480" s="44"/>
      <c r="F480" s="44"/>
      <c r="G480" s="44"/>
      <c r="H480" s="44"/>
      <c r="I480" s="44"/>
      <c r="J480" s="44"/>
      <c r="K480" s="44"/>
      <c r="L480" s="44"/>
    </row>
    <row r="481" spans="1:12" x14ac:dyDescent="0.25">
      <c r="A481" s="83" t="str">
        <f>CONCATENATE("Итого по локальной смете: ",IF(Source!G490&lt;&gt;"Новая локальная смета", Source!G490, ""))</f>
        <v xml:space="preserve">Итого по локальной смете: </v>
      </c>
      <c r="B481" s="83"/>
      <c r="C481" s="83"/>
      <c r="D481" s="83"/>
      <c r="E481" s="83"/>
      <c r="F481" s="83"/>
      <c r="G481" s="82"/>
      <c r="H481" s="82"/>
      <c r="I481" s="57"/>
      <c r="J481" s="82">
        <f>SUM(P27:P480)</f>
        <v>364384.95999999985</v>
      </c>
      <c r="K481" s="82"/>
      <c r="L481" s="56">
        <f>SUM(Q27:Q480)</f>
        <v>2610.426402181</v>
      </c>
    </row>
    <row r="482" spans="1:12" x14ac:dyDescent="0.25">
      <c r="A482" s="44"/>
      <c r="B482" s="44"/>
      <c r="C482" s="44"/>
      <c r="D482" s="44"/>
      <c r="E482" s="44"/>
      <c r="F482" s="44"/>
      <c r="G482" s="44"/>
      <c r="H482" s="44"/>
      <c r="I482" s="44"/>
      <c r="J482" s="44"/>
      <c r="K482" s="44"/>
      <c r="L482" s="44"/>
    </row>
    <row r="483" spans="1:12" x14ac:dyDescent="0.25">
      <c r="A483" s="44"/>
      <c r="B483" s="44"/>
      <c r="C483" s="44"/>
      <c r="D483" s="44"/>
      <c r="E483" s="44"/>
      <c r="F483" s="44"/>
      <c r="G483" s="44"/>
      <c r="H483" s="44"/>
      <c r="I483" s="44"/>
      <c r="J483" s="44"/>
      <c r="K483" s="44"/>
      <c r="L483" s="44"/>
    </row>
    <row r="484" spans="1:12" x14ac:dyDescent="0.25">
      <c r="A484" s="44"/>
      <c r="B484" s="44"/>
      <c r="C484" s="77" t="str">
        <f>Source!H492</f>
        <v>Прямые затраты</v>
      </c>
      <c r="D484" s="77"/>
      <c r="E484" s="77"/>
      <c r="F484" s="77"/>
      <c r="G484" s="77"/>
      <c r="H484" s="77"/>
      <c r="I484" s="77"/>
      <c r="J484" s="78">
        <f>IF(Source!F492=0, "", Source!F492)</f>
        <v>324296.59999999998</v>
      </c>
      <c r="K484" s="78"/>
      <c r="L484" s="44"/>
    </row>
    <row r="485" spans="1:12" x14ac:dyDescent="0.25">
      <c r="A485" s="44"/>
      <c r="B485" s="44"/>
      <c r="C485" s="77" t="str">
        <f>Source!H496</f>
        <v>Стоимость материалов (всего)</v>
      </c>
      <c r="D485" s="77"/>
      <c r="E485" s="77"/>
      <c r="F485" s="77"/>
      <c r="G485" s="77"/>
      <c r="H485" s="77"/>
      <c r="I485" s="77"/>
      <c r="J485" s="78">
        <f>IF(Source!F496=0, "", Source!F496)</f>
        <v>290312.06</v>
      </c>
      <c r="K485" s="78"/>
      <c r="L485" s="44"/>
    </row>
    <row r="486" spans="1:12" x14ac:dyDescent="0.25">
      <c r="A486" s="44"/>
      <c r="B486" s="44"/>
      <c r="C486" s="77" t="str">
        <f>Source!H502</f>
        <v>Эксплуатация машин</v>
      </c>
      <c r="D486" s="77"/>
      <c r="E486" s="77"/>
      <c r="F486" s="77"/>
      <c r="G486" s="77"/>
      <c r="H486" s="77"/>
      <c r="I486" s="77"/>
      <c r="J486" s="78">
        <f>IF(Source!F502=0, "", Source!F502)</f>
        <v>10422.1</v>
      </c>
      <c r="K486" s="78"/>
      <c r="L486" s="44"/>
    </row>
    <row r="487" spans="1:12" x14ac:dyDescent="0.25">
      <c r="A487" s="44"/>
      <c r="B487" s="44"/>
      <c r="C487" s="77" t="str">
        <f>Source!H504</f>
        <v>ЗП машинистов</v>
      </c>
      <c r="D487" s="77"/>
      <c r="E487" s="77"/>
      <c r="F487" s="77"/>
      <c r="G487" s="77"/>
      <c r="H487" s="77"/>
      <c r="I487" s="77"/>
      <c r="J487" s="78">
        <f>IF(Source!F504=0, "", Source!F504)</f>
        <v>1191.21</v>
      </c>
      <c r="K487" s="78"/>
      <c r="L487" s="44"/>
    </row>
    <row r="488" spans="1:12" x14ac:dyDescent="0.25">
      <c r="A488" s="44"/>
      <c r="B488" s="44"/>
      <c r="C488" s="77" t="str">
        <f>Source!H505</f>
        <v>Основная ЗП рабочих</v>
      </c>
      <c r="D488" s="77"/>
      <c r="E488" s="77"/>
      <c r="F488" s="77"/>
      <c r="G488" s="77"/>
      <c r="H488" s="77"/>
      <c r="I488" s="77"/>
      <c r="J488" s="78">
        <f>IF(Source!F505=0, "", Source!F505)</f>
        <v>23562.44</v>
      </c>
      <c r="K488" s="78"/>
      <c r="L488" s="44"/>
    </row>
    <row r="489" spans="1:12" x14ac:dyDescent="0.25">
      <c r="A489" s="44"/>
      <c r="B489" s="44"/>
      <c r="C489" s="77" t="str">
        <f>Source!H507</f>
        <v>Строительные работы с НР и СП</v>
      </c>
      <c r="D489" s="77"/>
      <c r="E489" s="77"/>
      <c r="F489" s="77"/>
      <c r="G489" s="77"/>
      <c r="H489" s="77"/>
      <c r="I489" s="77"/>
      <c r="J489" s="78">
        <f>IF(Source!F507=0, "", Source!F507)</f>
        <v>364384.96</v>
      </c>
      <c r="K489" s="78"/>
      <c r="L489" s="44"/>
    </row>
    <row r="490" spans="1:12" x14ac:dyDescent="0.25">
      <c r="A490" s="44"/>
      <c r="B490" s="44"/>
      <c r="C490" s="77" t="str">
        <f>Source!H512</f>
        <v>Трудозатраты строителей</v>
      </c>
      <c r="D490" s="77"/>
      <c r="E490" s="77"/>
      <c r="F490" s="77"/>
      <c r="G490" s="77"/>
      <c r="H490" s="77"/>
      <c r="I490" s="77"/>
      <c r="J490" s="86">
        <f>IF(Source!F512=0, "", Source!F512)</f>
        <v>2610.426402181</v>
      </c>
      <c r="K490" s="86"/>
      <c r="L490" s="44"/>
    </row>
    <row r="491" spans="1:12" x14ac:dyDescent="0.25">
      <c r="A491" s="44"/>
      <c r="B491" s="44"/>
      <c r="C491" s="77" t="str">
        <f>Source!H513</f>
        <v>Трудозатраты машинистов</v>
      </c>
      <c r="D491" s="77"/>
      <c r="E491" s="77"/>
      <c r="F491" s="77"/>
      <c r="G491" s="77"/>
      <c r="H491" s="77"/>
      <c r="I491" s="77"/>
      <c r="J491" s="86">
        <f>IF(Source!F513=0, "", Source!F513)</f>
        <v>96.9462166</v>
      </c>
      <c r="K491" s="86"/>
      <c r="L491" s="44"/>
    </row>
    <row r="492" spans="1:12" x14ac:dyDescent="0.25">
      <c r="A492" s="44"/>
      <c r="B492" s="44"/>
      <c r="C492" s="77" t="str">
        <f>Source!H515</f>
        <v>Накладные расходы</v>
      </c>
      <c r="D492" s="77"/>
      <c r="E492" s="77"/>
      <c r="F492" s="77"/>
      <c r="G492" s="77"/>
      <c r="H492" s="77"/>
      <c r="I492" s="77"/>
      <c r="J492" s="78">
        <f>IF(Source!F515=0, "", Source!F515)</f>
        <v>25421.07</v>
      </c>
      <c r="K492" s="78"/>
      <c r="L492" s="44"/>
    </row>
    <row r="493" spans="1:12" x14ac:dyDescent="0.25">
      <c r="A493" s="44"/>
      <c r="B493" s="44"/>
      <c r="C493" s="77" t="str">
        <f>Source!H516</f>
        <v>Сметная прибыль</v>
      </c>
      <c r="D493" s="77"/>
      <c r="E493" s="77"/>
      <c r="F493" s="77"/>
      <c r="G493" s="77"/>
      <c r="H493" s="77"/>
      <c r="I493" s="77"/>
      <c r="J493" s="78">
        <f>IF(Source!F516=0, "", Source!F516)</f>
        <v>14667.29</v>
      </c>
      <c r="K493" s="78"/>
      <c r="L493" s="44"/>
    </row>
    <row r="494" spans="1:12" x14ac:dyDescent="0.25">
      <c r="A494" s="44"/>
      <c r="B494" s="44"/>
      <c r="C494" s="77" t="str">
        <f>Source!H517</f>
        <v>Всего с НР и СП</v>
      </c>
      <c r="D494" s="77"/>
      <c r="E494" s="77"/>
      <c r="F494" s="77"/>
      <c r="G494" s="77"/>
      <c r="H494" s="77"/>
      <c r="I494" s="77"/>
      <c r="J494" s="78">
        <f>IF(Source!F517=0, "", Source!F517)</f>
        <v>364384.96</v>
      </c>
      <c r="K494" s="78"/>
      <c r="L494" s="44"/>
    </row>
    <row r="495" spans="1:12" x14ac:dyDescent="0.25">
      <c r="A495" s="44"/>
      <c r="B495" s="44"/>
      <c r="C495" s="46"/>
      <c r="D495" s="46"/>
      <c r="E495" s="46"/>
      <c r="F495" s="46"/>
      <c r="G495" s="46"/>
      <c r="H495" s="46"/>
      <c r="I495" s="46"/>
      <c r="J495" s="43"/>
      <c r="K495" s="43"/>
      <c r="L495" s="44"/>
    </row>
    <row r="496" spans="1:12" ht="30.6" customHeight="1" x14ac:dyDescent="0.25">
      <c r="A496" s="44"/>
      <c r="C496" s="67" t="s">
        <v>1044</v>
      </c>
      <c r="D496" s="67"/>
      <c r="E496" s="67"/>
      <c r="F496" s="67"/>
      <c r="G496" s="67"/>
      <c r="H496" s="67"/>
      <c r="I496" s="67"/>
      <c r="J496" s="58"/>
      <c r="K496" s="59">
        <f>ROUND((J481)*9.7,2)</f>
        <v>3534534.11</v>
      </c>
      <c r="L496" s="44"/>
    </row>
    <row r="497" spans="1:12" ht="19.95" customHeight="1" x14ac:dyDescent="0.25">
      <c r="A497" s="44"/>
      <c r="C497" s="67" t="s">
        <v>1045</v>
      </c>
      <c r="D497" s="67"/>
      <c r="E497" s="67"/>
      <c r="F497" s="67"/>
      <c r="G497" s="67"/>
      <c r="H497" s="67"/>
      <c r="I497" s="67"/>
      <c r="J497" s="58"/>
      <c r="K497" s="59">
        <f>ROUND(J485*9.7,2)</f>
        <v>2816026.98</v>
      </c>
      <c r="L497" s="44"/>
    </row>
    <row r="498" spans="1:12" ht="42.6" customHeight="1" x14ac:dyDescent="0.25">
      <c r="A498" s="44"/>
      <c r="B498" s="60" t="s">
        <v>1046</v>
      </c>
      <c r="C498" s="67" t="s">
        <v>1047</v>
      </c>
      <c r="D498" s="67"/>
      <c r="E498" s="67"/>
      <c r="F498" s="67"/>
      <c r="G498" s="67"/>
      <c r="H498" s="67"/>
      <c r="I498" s="67"/>
      <c r="J498" s="58"/>
      <c r="K498" s="59">
        <f>ROUND((K496)*0.0144,2)</f>
        <v>50897.29</v>
      </c>
      <c r="L498" s="44"/>
    </row>
    <row r="499" spans="1:12" ht="19.95" customHeight="1" x14ac:dyDescent="0.25">
      <c r="A499" s="44"/>
      <c r="C499" s="67" t="s">
        <v>1048</v>
      </c>
      <c r="D499" s="67"/>
      <c r="E499" s="67"/>
      <c r="F499" s="67"/>
      <c r="G499" s="67"/>
      <c r="H499" s="67"/>
      <c r="I499" s="67"/>
      <c r="J499" s="58"/>
      <c r="K499" s="59">
        <f>ROUND(K498+K496,2)</f>
        <v>3585431.4</v>
      </c>
      <c r="L499" s="44"/>
    </row>
    <row r="500" spans="1:12" ht="55.2" customHeight="1" x14ac:dyDescent="0.25">
      <c r="A500" s="44"/>
      <c r="B500" s="60" t="s">
        <v>1049</v>
      </c>
      <c r="C500" s="67" t="s">
        <v>1050</v>
      </c>
      <c r="D500" s="67"/>
      <c r="E500" s="67"/>
      <c r="F500" s="67"/>
      <c r="G500" s="67"/>
      <c r="H500" s="67"/>
      <c r="I500" s="67"/>
      <c r="J500" s="58"/>
      <c r="K500" s="59">
        <f>ROUND(K499*0.02484,2)</f>
        <v>89062.12</v>
      </c>
      <c r="L500" s="44"/>
    </row>
    <row r="501" spans="1:12" ht="19.95" customHeight="1" x14ac:dyDescent="0.25">
      <c r="A501" s="44"/>
      <c r="C501" s="67" t="s">
        <v>1048</v>
      </c>
      <c r="D501" s="67"/>
      <c r="E501" s="67"/>
      <c r="F501" s="67"/>
      <c r="G501" s="67"/>
      <c r="H501" s="67"/>
      <c r="I501" s="67"/>
      <c r="J501" s="58"/>
      <c r="K501" s="59">
        <f>ROUND(K500+K499,2)</f>
        <v>3674493.52</v>
      </c>
      <c r="L501" s="44"/>
    </row>
    <row r="502" spans="1:12" ht="19.95" customHeight="1" x14ac:dyDescent="0.25">
      <c r="A502" s="44"/>
      <c r="C502" s="91" t="s">
        <v>491</v>
      </c>
      <c r="D502" s="91"/>
      <c r="E502" s="91"/>
      <c r="F502" s="91"/>
      <c r="G502" s="91"/>
      <c r="H502" s="91"/>
      <c r="I502" s="91"/>
      <c r="J502" s="58"/>
      <c r="K502" s="59">
        <f>ROUND(K501*0.02,2)</f>
        <v>73489.87</v>
      </c>
      <c r="L502" s="44"/>
    </row>
    <row r="503" spans="1:12" ht="19.95" customHeight="1" x14ac:dyDescent="0.25">
      <c r="A503" s="44"/>
      <c r="C503" s="67" t="s">
        <v>493</v>
      </c>
      <c r="D503" s="67"/>
      <c r="E503" s="67"/>
      <c r="F503" s="67"/>
      <c r="G503" s="67"/>
      <c r="H503" s="67"/>
      <c r="I503" s="67"/>
      <c r="J503" s="58"/>
      <c r="K503" s="59">
        <f>K502+K501</f>
        <v>3747983.39</v>
      </c>
      <c r="L503" s="44"/>
    </row>
    <row r="504" spans="1:12" ht="19.95" customHeight="1" x14ac:dyDescent="0.25">
      <c r="A504" s="44"/>
      <c r="C504" s="67" t="s">
        <v>1051</v>
      </c>
      <c r="D504" s="67"/>
      <c r="E504" s="67"/>
      <c r="F504" s="67"/>
      <c r="G504" s="67"/>
      <c r="H504" s="67"/>
      <c r="I504" s="67"/>
      <c r="J504" s="58"/>
      <c r="K504" s="59">
        <f>ROUND((K497)*0.2,2)</f>
        <v>563205.4</v>
      </c>
      <c r="L504" s="44"/>
    </row>
    <row r="505" spans="1:12" ht="19.95" customHeight="1" x14ac:dyDescent="0.25">
      <c r="A505" s="44"/>
      <c r="C505" s="87" t="s">
        <v>497</v>
      </c>
      <c r="D505" s="87"/>
      <c r="E505" s="87"/>
      <c r="F505" s="87"/>
      <c r="G505" s="87"/>
      <c r="H505" s="87"/>
      <c r="I505" s="87"/>
      <c r="J505" s="61"/>
      <c r="K505" s="62">
        <f>ROUND(K504+K503,2)</f>
        <v>4311188.79</v>
      </c>
      <c r="L505" s="44"/>
    </row>
    <row r="506" spans="1:12" x14ac:dyDescent="0.25">
      <c r="A506" s="44"/>
      <c r="B506" s="44"/>
      <c r="C506" s="46"/>
      <c r="D506" s="46"/>
      <c r="E506" s="46"/>
      <c r="F506" s="46"/>
      <c r="G506" s="46"/>
      <c r="H506" s="46"/>
      <c r="I506" s="46"/>
      <c r="J506" s="43"/>
      <c r="K506" s="43"/>
      <c r="L506" s="44"/>
    </row>
    <row r="507" spans="1:12" x14ac:dyDescent="0.25">
      <c r="A507" s="44"/>
      <c r="B507" s="44"/>
      <c r="C507" s="46"/>
      <c r="D507" s="46"/>
      <c r="E507" s="46"/>
      <c r="F507" s="46"/>
      <c r="G507" s="46"/>
      <c r="H507" s="46"/>
      <c r="I507" s="46"/>
      <c r="J507" s="43"/>
      <c r="K507" s="43"/>
      <c r="L507" s="44"/>
    </row>
    <row r="508" spans="1:12" x14ac:dyDescent="0.25">
      <c r="A508" s="44"/>
      <c r="B508" s="44"/>
      <c r="C508" s="46"/>
      <c r="D508" s="46"/>
      <c r="E508" s="46"/>
      <c r="F508" s="46"/>
      <c r="G508" s="46"/>
      <c r="H508" s="46"/>
      <c r="I508" s="46"/>
      <c r="J508" s="43"/>
      <c r="K508" s="43"/>
      <c r="L508" s="44"/>
    </row>
    <row r="509" spans="1:12" x14ac:dyDescent="0.25">
      <c r="A509" s="44"/>
      <c r="B509" s="44"/>
      <c r="C509" s="46"/>
      <c r="D509" s="46"/>
      <c r="E509" s="46"/>
      <c r="F509" s="46"/>
      <c r="G509" s="46"/>
      <c r="H509" s="46"/>
      <c r="I509" s="46"/>
      <c r="J509" s="43"/>
      <c r="K509" s="43"/>
      <c r="L509" s="44"/>
    </row>
    <row r="510" spans="1:12" hidden="1" x14ac:dyDescent="0.25">
      <c r="A510" s="44"/>
      <c r="B510" s="44"/>
      <c r="C510" s="46"/>
      <c r="D510" s="46"/>
      <c r="E510" s="46"/>
      <c r="F510" s="46"/>
      <c r="G510" s="46"/>
      <c r="H510" s="46"/>
      <c r="I510" s="46"/>
      <c r="J510" s="43"/>
      <c r="K510" s="43"/>
      <c r="L510" s="44"/>
    </row>
    <row r="511" spans="1:12" hidden="1" x14ac:dyDescent="0.25"/>
    <row r="512" spans="1:12" hidden="1" x14ac:dyDescent="0.25"/>
    <row r="513" spans="1:12" ht="13.8" hidden="1" x14ac:dyDescent="0.25">
      <c r="A513" s="22" t="s">
        <v>1033</v>
      </c>
      <c r="B513" s="22"/>
      <c r="C513" s="23" t="s">
        <v>1034</v>
      </c>
      <c r="D513" s="21" t="str">
        <f>IF(Source!AC12&lt;&gt;"", Source!AC12," ")</f>
        <v xml:space="preserve"> </v>
      </c>
      <c r="E513" s="21"/>
      <c r="F513" s="21"/>
      <c r="G513" s="21"/>
      <c r="H513" s="21"/>
      <c r="I513" s="11" t="str">
        <f>IF(Source!AB12&lt;&gt;"", Source!AB12," ")</f>
        <v xml:space="preserve"> </v>
      </c>
      <c r="J513" s="11"/>
      <c r="K513" s="11"/>
      <c r="L513" s="11"/>
    </row>
    <row r="514" spans="1:12" ht="13.8" hidden="1" x14ac:dyDescent="0.25">
      <c r="A514" s="11"/>
      <c r="B514" s="11"/>
      <c r="C514" s="23"/>
      <c r="D514" s="85" t="s">
        <v>1035</v>
      </c>
      <c r="E514" s="85"/>
      <c r="F514" s="85"/>
      <c r="G514" s="85"/>
      <c r="H514" s="85"/>
      <c r="I514" s="11"/>
      <c r="J514" s="11"/>
      <c r="K514" s="11"/>
      <c r="L514" s="11"/>
    </row>
    <row r="515" spans="1:12" ht="13.8" hidden="1" x14ac:dyDescent="0.25">
      <c r="A515" s="11"/>
      <c r="B515" s="11"/>
      <c r="C515" s="23"/>
      <c r="D515" s="11"/>
      <c r="E515" s="11"/>
      <c r="F515" s="11"/>
      <c r="G515" s="11"/>
      <c r="H515" s="11"/>
      <c r="I515" s="11"/>
      <c r="J515" s="11"/>
      <c r="K515" s="11"/>
      <c r="L515" s="11"/>
    </row>
    <row r="516" spans="1:12" ht="13.8" hidden="1" x14ac:dyDescent="0.25">
      <c r="A516" s="22" t="s">
        <v>1033</v>
      </c>
      <c r="B516" s="22"/>
      <c r="C516" s="23" t="s">
        <v>1036</v>
      </c>
      <c r="D516" s="21" t="str">
        <f>IF(Source!AE12&lt;&gt;"", Source!AE12," ")</f>
        <v xml:space="preserve"> </v>
      </c>
      <c r="E516" s="21"/>
      <c r="F516" s="21"/>
      <c r="G516" s="21"/>
      <c r="H516" s="21"/>
      <c r="I516" s="11" t="str">
        <f>IF(Source!AD12&lt;&gt;"", Source!AD12," ")</f>
        <v xml:space="preserve"> </v>
      </c>
      <c r="J516" s="11"/>
      <c r="K516" s="11"/>
      <c r="L516" s="11"/>
    </row>
    <row r="517" spans="1:12" ht="13.8" hidden="1" x14ac:dyDescent="0.25">
      <c r="A517" s="11"/>
      <c r="B517" s="11"/>
      <c r="C517" s="11"/>
      <c r="D517" s="85" t="s">
        <v>1035</v>
      </c>
      <c r="E517" s="85"/>
      <c r="F517" s="85"/>
      <c r="G517" s="85"/>
      <c r="H517" s="85"/>
      <c r="I517" s="11"/>
      <c r="J517" s="11"/>
      <c r="K517" s="11"/>
      <c r="L517" s="11"/>
    </row>
  </sheetData>
  <mergeCells count="265">
    <mergeCell ref="G481:H481"/>
    <mergeCell ref="J481:K481"/>
    <mergeCell ref="A481:F481"/>
    <mergeCell ref="G477:H477"/>
    <mergeCell ref="J477:K477"/>
    <mergeCell ref="A477:F477"/>
    <mergeCell ref="G426:H426"/>
    <mergeCell ref="J426:K426"/>
    <mergeCell ref="A426:F426"/>
    <mergeCell ref="F449:G449"/>
    <mergeCell ref="J442:K442"/>
    <mergeCell ref="G442:H442"/>
    <mergeCell ref="F438:G438"/>
    <mergeCell ref="F437:G437"/>
    <mergeCell ref="A430:L430"/>
    <mergeCell ref="G465:H465"/>
    <mergeCell ref="F461:G461"/>
    <mergeCell ref="J467:K467"/>
    <mergeCell ref="G467:H467"/>
    <mergeCell ref="J465:K465"/>
    <mergeCell ref="J475:K475"/>
    <mergeCell ref="G475:H475"/>
    <mergeCell ref="A473:L473"/>
    <mergeCell ref="G469:H469"/>
    <mergeCell ref="F460:G460"/>
    <mergeCell ref="J454:K454"/>
    <mergeCell ref="G454:H454"/>
    <mergeCell ref="F450:G450"/>
    <mergeCell ref="F356:G356"/>
    <mergeCell ref="F355:G355"/>
    <mergeCell ref="J348:K348"/>
    <mergeCell ref="G348:H348"/>
    <mergeCell ref="J469:K469"/>
    <mergeCell ref="A469:F469"/>
    <mergeCell ref="A328:L328"/>
    <mergeCell ref="G324:H324"/>
    <mergeCell ref="J324:K324"/>
    <mergeCell ref="F345:G345"/>
    <mergeCell ref="F420:G420"/>
    <mergeCell ref="J413:K413"/>
    <mergeCell ref="G413:H413"/>
    <mergeCell ref="F409:G409"/>
    <mergeCell ref="J424:K424"/>
    <mergeCell ref="G424:H424"/>
    <mergeCell ref="F421:G421"/>
    <mergeCell ref="J376:K376"/>
    <mergeCell ref="G376:H376"/>
    <mergeCell ref="F372:G372"/>
    <mergeCell ref="F371:G371"/>
    <mergeCell ref="J364:K364"/>
    <mergeCell ref="G364:H364"/>
    <mergeCell ref="G277:H277"/>
    <mergeCell ref="J275:K275"/>
    <mergeCell ref="F262:G262"/>
    <mergeCell ref="F295:G295"/>
    <mergeCell ref="F408:G408"/>
    <mergeCell ref="J401:K401"/>
    <mergeCell ref="G401:H401"/>
    <mergeCell ref="F398:G398"/>
    <mergeCell ref="F397:G397"/>
    <mergeCell ref="J390:K390"/>
    <mergeCell ref="G390:H390"/>
    <mergeCell ref="F383:G383"/>
    <mergeCell ref="F382:G382"/>
    <mergeCell ref="J308:K308"/>
    <mergeCell ref="G308:H308"/>
    <mergeCell ref="F306:G306"/>
    <mergeCell ref="F305:G305"/>
    <mergeCell ref="J298:K298"/>
    <mergeCell ref="G298:H298"/>
    <mergeCell ref="J322:K322"/>
    <mergeCell ref="J338:K338"/>
    <mergeCell ref="G338:H338"/>
    <mergeCell ref="F335:G335"/>
    <mergeCell ref="F334:G334"/>
    <mergeCell ref="G205:H205"/>
    <mergeCell ref="J205:K205"/>
    <mergeCell ref="A205:F205"/>
    <mergeCell ref="A324:F324"/>
    <mergeCell ref="F344:G344"/>
    <mergeCell ref="J244:K244"/>
    <mergeCell ref="G244:H244"/>
    <mergeCell ref="G275:H275"/>
    <mergeCell ref="F273:G273"/>
    <mergeCell ref="F272:G272"/>
    <mergeCell ref="J266:K266"/>
    <mergeCell ref="G266:H266"/>
    <mergeCell ref="F263:G263"/>
    <mergeCell ref="G322:H322"/>
    <mergeCell ref="F318:G318"/>
    <mergeCell ref="F317:G317"/>
    <mergeCell ref="J310:K310"/>
    <mergeCell ref="G310:H310"/>
    <mergeCell ref="F294:G294"/>
    <mergeCell ref="J288:K288"/>
    <mergeCell ref="G288:H288"/>
    <mergeCell ref="F285:G285"/>
    <mergeCell ref="F284:G284"/>
    <mergeCell ref="J277:K277"/>
    <mergeCell ref="F193:G193"/>
    <mergeCell ref="A187:L187"/>
    <mergeCell ref="J199:K199"/>
    <mergeCell ref="G199:H199"/>
    <mergeCell ref="F194:G194"/>
    <mergeCell ref="G181:H181"/>
    <mergeCell ref="F178:G178"/>
    <mergeCell ref="J255:K255"/>
    <mergeCell ref="G255:H255"/>
    <mergeCell ref="F252:G252"/>
    <mergeCell ref="F251:G251"/>
    <mergeCell ref="F240:G240"/>
    <mergeCell ref="F239:G239"/>
    <mergeCell ref="J232:K232"/>
    <mergeCell ref="G232:H232"/>
    <mergeCell ref="F227:G227"/>
    <mergeCell ref="G201:H201"/>
    <mergeCell ref="J201:K201"/>
    <mergeCell ref="A201:F201"/>
    <mergeCell ref="J219:K219"/>
    <mergeCell ref="G219:H219"/>
    <mergeCell ref="F216:G216"/>
    <mergeCell ref="F215:G215"/>
    <mergeCell ref="A209:L209"/>
    <mergeCell ref="G155:H155"/>
    <mergeCell ref="J155:K155"/>
    <mergeCell ref="A155:F155"/>
    <mergeCell ref="F177:G177"/>
    <mergeCell ref="J171:K171"/>
    <mergeCell ref="G171:H171"/>
    <mergeCell ref="F167:G167"/>
    <mergeCell ref="F166:G166"/>
    <mergeCell ref="A159:L159"/>
    <mergeCell ref="F150:G150"/>
    <mergeCell ref="J146:K146"/>
    <mergeCell ref="G146:H146"/>
    <mergeCell ref="F144:G144"/>
    <mergeCell ref="J153:K153"/>
    <mergeCell ref="G153:H153"/>
    <mergeCell ref="F151:G151"/>
    <mergeCell ref="J494:K494"/>
    <mergeCell ref="J43:K43"/>
    <mergeCell ref="G43:H43"/>
    <mergeCell ref="F119:G119"/>
    <mergeCell ref="F118:G118"/>
    <mergeCell ref="J111:K111"/>
    <mergeCell ref="G111:H111"/>
    <mergeCell ref="F109:G109"/>
    <mergeCell ref="F108:G108"/>
    <mergeCell ref="A133:F133"/>
    <mergeCell ref="J131:K131"/>
    <mergeCell ref="G131:H131"/>
    <mergeCell ref="F128:G128"/>
    <mergeCell ref="F127:G127"/>
    <mergeCell ref="J121:K121"/>
    <mergeCell ref="G121:H121"/>
    <mergeCell ref="F226:G226"/>
    <mergeCell ref="F36:G36"/>
    <mergeCell ref="F35:G35"/>
    <mergeCell ref="A28:L28"/>
    <mergeCell ref="F143:G143"/>
    <mergeCell ref="A139:L139"/>
    <mergeCell ref="A137:L137"/>
    <mergeCell ref="G133:H133"/>
    <mergeCell ref="J133:K133"/>
    <mergeCell ref="F57:G57"/>
    <mergeCell ref="F56:G56"/>
    <mergeCell ref="A49:L49"/>
    <mergeCell ref="G45:H45"/>
    <mergeCell ref="J45:K45"/>
    <mergeCell ref="A45:F45"/>
    <mergeCell ref="F69:G69"/>
    <mergeCell ref="F68:G68"/>
    <mergeCell ref="J61:K61"/>
    <mergeCell ref="G61:H61"/>
    <mergeCell ref="J59:K59"/>
    <mergeCell ref="G59:H59"/>
    <mergeCell ref="F84:G84"/>
    <mergeCell ref="D514:H514"/>
    <mergeCell ref="D517:H517"/>
    <mergeCell ref="C490:I490"/>
    <mergeCell ref="J490:K490"/>
    <mergeCell ref="C491:I491"/>
    <mergeCell ref="J491:K491"/>
    <mergeCell ref="C492:I492"/>
    <mergeCell ref="J492:K492"/>
    <mergeCell ref="C487:I487"/>
    <mergeCell ref="J487:K487"/>
    <mergeCell ref="C488:I488"/>
    <mergeCell ref="J488:K488"/>
    <mergeCell ref="C489:I489"/>
    <mergeCell ref="J489:K489"/>
    <mergeCell ref="C499:I499"/>
    <mergeCell ref="C500:I500"/>
    <mergeCell ref="C501:I501"/>
    <mergeCell ref="C502:I502"/>
    <mergeCell ref="C503:I503"/>
    <mergeCell ref="C504:I504"/>
    <mergeCell ref="C505:I505"/>
    <mergeCell ref="C493:I493"/>
    <mergeCell ref="J493:K493"/>
    <mergeCell ref="C494:I494"/>
    <mergeCell ref="A24:L24"/>
    <mergeCell ref="C484:I484"/>
    <mergeCell ref="J484:K484"/>
    <mergeCell ref="C485:I485"/>
    <mergeCell ref="J485:K485"/>
    <mergeCell ref="C486:I486"/>
    <mergeCell ref="J486:K486"/>
    <mergeCell ref="J88:K88"/>
    <mergeCell ref="G88:H88"/>
    <mergeCell ref="F85:G85"/>
    <mergeCell ref="G74:H74"/>
    <mergeCell ref="J74:K74"/>
    <mergeCell ref="A74:F74"/>
    <mergeCell ref="J72:K72"/>
    <mergeCell ref="G72:H72"/>
    <mergeCell ref="A78:L78"/>
    <mergeCell ref="J101:K101"/>
    <mergeCell ref="G101:H101"/>
    <mergeCell ref="F96:G96"/>
    <mergeCell ref="F95:G95"/>
    <mergeCell ref="G183:H183"/>
    <mergeCell ref="J183:K183"/>
    <mergeCell ref="A183:F183"/>
    <mergeCell ref="J181:K181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B2:K2"/>
    <mergeCell ref="B3:K3"/>
    <mergeCell ref="B5:K5"/>
    <mergeCell ref="B7:K7"/>
    <mergeCell ref="C496:I496"/>
    <mergeCell ref="C497:I497"/>
    <mergeCell ref="C498:I498"/>
    <mergeCell ref="C17:F17"/>
    <mergeCell ref="G17:H17"/>
    <mergeCell ref="I17:J17"/>
    <mergeCell ref="K17:L17"/>
    <mergeCell ref="C18:F18"/>
    <mergeCell ref="G18:H18"/>
    <mergeCell ref="I18:J18"/>
    <mergeCell ref="K18:L18"/>
    <mergeCell ref="B9:K9"/>
    <mergeCell ref="B10:K10"/>
    <mergeCell ref="A12:L12"/>
    <mergeCell ref="G15:H15"/>
    <mergeCell ref="I15:J15"/>
    <mergeCell ref="C16:F16"/>
    <mergeCell ref="G16:H16"/>
    <mergeCell ref="I16:J16"/>
    <mergeCell ref="K16:L16"/>
  </mergeCells>
  <pageMargins left="0.39370078740157483" right="0.19685039370078741" top="0.59055118110236227" bottom="0.59055118110236227" header="0.19685039370078741" footer="0.19685039370078741"/>
  <pageSetup paperSize="9" scale="60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4"/>
  <sheetViews>
    <sheetView tabSelected="1" zoomScaleNormal="100" workbookViewId="0">
      <selection activeCell="B113" sqref="B113"/>
    </sheetView>
  </sheetViews>
  <sheetFormatPr defaultRowHeight="13.2" x14ac:dyDescent="0.25"/>
  <cols>
    <col min="1" max="1" width="6.77734375" customWidth="1"/>
    <col min="2" max="2" width="63.88671875" customWidth="1"/>
    <col min="3" max="3" width="11.88671875" customWidth="1"/>
    <col min="4" max="4" width="12.664062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89" t="str">
        <f>CONCATENATE("Ведомость объемов работ ", IF(Source!AN15&lt;&gt;"", Source!AN15," "))</f>
        <v xml:space="preserve">Ведомость объемов работ  </v>
      </c>
      <c r="B3" s="89"/>
      <c r="C3" s="89"/>
      <c r="D3" s="89"/>
      <c r="E3" s="11"/>
    </row>
    <row r="4" spans="1:5" ht="13.8" x14ac:dyDescent="0.25">
      <c r="A4" s="90"/>
      <c r="B4" s="90"/>
      <c r="C4" s="90"/>
      <c r="D4" s="90"/>
      <c r="E4" s="11"/>
    </row>
    <row r="5" spans="1:5" ht="13.8" x14ac:dyDescent="0.25">
      <c r="A5" s="11"/>
      <c r="B5" s="11"/>
      <c r="C5" s="11"/>
      <c r="D5" s="11"/>
      <c r="E5" s="11"/>
    </row>
    <row r="6" spans="1:5" ht="27.6" x14ac:dyDescent="0.25">
      <c r="A6" s="16" t="s">
        <v>979</v>
      </c>
      <c r="B6" s="16" t="s">
        <v>981</v>
      </c>
      <c r="C6" s="16" t="s">
        <v>1037</v>
      </c>
      <c r="D6" s="16" t="s">
        <v>1038</v>
      </c>
      <c r="E6" s="27" t="s">
        <v>1039</v>
      </c>
    </row>
    <row r="7" spans="1:5" ht="13.8" x14ac:dyDescent="0.25">
      <c r="A7" s="29">
        <v>1</v>
      </c>
      <c r="B7" s="29">
        <v>2</v>
      </c>
      <c r="C7" s="29">
        <v>3</v>
      </c>
      <c r="D7" s="29">
        <v>4</v>
      </c>
      <c r="E7" s="28">
        <v>5</v>
      </c>
    </row>
    <row r="8" spans="1:5" x14ac:dyDescent="0.25">
      <c r="A8" s="88" t="str">
        <f>CONCATENATE("Раздел: ", Source!G24)</f>
        <v>Раздел: Перекрытия</v>
      </c>
      <c r="B8" s="88"/>
      <c r="C8" s="88"/>
      <c r="D8" s="88"/>
    </row>
    <row r="9" spans="1:5" ht="26.4" x14ac:dyDescent="0.25">
      <c r="A9" s="30" t="str">
        <f>Source!E28</f>
        <v>1</v>
      </c>
      <c r="B9" s="31" t="str">
        <f>Source!G28</f>
        <v>Устройство перекрытий безбалочных толщиной до 200 мм на высоте от опорной площади до 6 м</v>
      </c>
      <c r="C9" s="32" t="str">
        <f>Source!H28</f>
        <v>100 м3</v>
      </c>
      <c r="D9" s="33">
        <f>Source!I28</f>
        <v>0.1065</v>
      </c>
    </row>
    <row r="10" spans="1:5" x14ac:dyDescent="0.25">
      <c r="A10" s="30" t="str">
        <f>Source!E29</f>
        <v>1,1</v>
      </c>
      <c r="B10" s="31" t="str">
        <f>Source!G29</f>
        <v>Бетон мелкозернистый, класс В15 (М200)</v>
      </c>
      <c r="C10" s="32" t="str">
        <f>Source!H29</f>
        <v>м3</v>
      </c>
      <c r="D10" s="33">
        <f>Source!I29</f>
        <v>10.809749999999999</v>
      </c>
    </row>
    <row r="11" spans="1:5" x14ac:dyDescent="0.25">
      <c r="A11" s="30" t="str">
        <f>Source!E30</f>
        <v>1,2</v>
      </c>
      <c r="B11" s="31" t="str">
        <f>Source!G30</f>
        <v>Горячекатанная арматурная сталь класса А500 С, диаметром 10 мм</v>
      </c>
      <c r="C11" s="32" t="str">
        <f>Source!H30</f>
        <v>т</v>
      </c>
      <c r="D11" s="33">
        <f>Source!I30</f>
        <v>0.27</v>
      </c>
    </row>
    <row r="12" spans="1:5" x14ac:dyDescent="0.25">
      <c r="A12" s="30" t="str">
        <f>Source!E31</f>
        <v>1,3</v>
      </c>
      <c r="B12" s="31" t="str">
        <f>Source!G31</f>
        <v>Горячекатанная арматурная сталь класса А500 С, диаметром 12 мм</v>
      </c>
      <c r="C12" s="32" t="str">
        <f>Source!H31</f>
        <v>т</v>
      </c>
      <c r="D12" s="33">
        <f>Source!I31</f>
        <v>1.1000000000000001</v>
      </c>
    </row>
    <row r="13" spans="1:5" x14ac:dyDescent="0.25">
      <c r="A13" s="30" t="str">
        <f>Source!E32</f>
        <v>1,4</v>
      </c>
      <c r="B13" s="31" t="str">
        <f>Source!G32</f>
        <v>Горячекатанная арматурная сталь класса А500 С, диаметром 25 мм</v>
      </c>
      <c r="C13" s="32" t="str">
        <f>Source!H32</f>
        <v>т</v>
      </c>
      <c r="D13" s="33">
        <f>Source!I32</f>
        <v>1.05</v>
      </c>
    </row>
    <row r="14" spans="1:5" ht="26.4" x14ac:dyDescent="0.25">
      <c r="A14" s="30" t="str">
        <f>Source!E33</f>
        <v>1,5</v>
      </c>
      <c r="B14" s="31" t="str">
        <f>Source!G33</f>
        <v>Шпильки оцинкованные стяжные диаметром 16 мм длиной 600, 700-1050 мм       0,139кг/м*18м</v>
      </c>
      <c r="C14" s="32" t="str">
        <f>Source!H33</f>
        <v>т</v>
      </c>
      <c r="D14" s="33">
        <f>Source!I33</f>
        <v>2.5020000000000001E-2</v>
      </c>
    </row>
    <row r="15" spans="1:5" x14ac:dyDescent="0.25">
      <c r="A15" s="88" t="str">
        <f>CONCATENATE("Раздел: ", Source!G64)</f>
        <v>Раздел: Стропильная система</v>
      </c>
      <c r="B15" s="88"/>
      <c r="C15" s="88"/>
      <c r="D15" s="88"/>
    </row>
    <row r="16" spans="1:5" ht="26.4" x14ac:dyDescent="0.25">
      <c r="A16" s="30" t="str">
        <f>Source!E68</f>
        <v>2</v>
      </c>
      <c r="B16" s="31" t="str">
        <f>Source!G68</f>
        <v>Утепление покрытий плитами из минеральной ваты или перлита на битумной мастике в один слой</v>
      </c>
      <c r="C16" s="32" t="str">
        <f>Source!H68</f>
        <v>100 м2</v>
      </c>
      <c r="D16" s="33">
        <f>Source!I68</f>
        <v>1.75</v>
      </c>
    </row>
    <row r="17" spans="1:4" x14ac:dyDescent="0.25">
      <c r="A17" s="30" t="str">
        <f>Source!E69</f>
        <v>3</v>
      </c>
      <c r="B17" s="31" t="str">
        <f>Source!G69</f>
        <v>Плиты минераловатные "Руф Баттс" ROCKWOOL</v>
      </c>
      <c r="C17" s="32" t="str">
        <f>Source!H69</f>
        <v>м3</v>
      </c>
      <c r="D17" s="33">
        <f>Source!I69</f>
        <v>35</v>
      </c>
    </row>
    <row r="18" spans="1:4" ht="26.4" x14ac:dyDescent="0.25">
      <c r="A18" s="30" t="str">
        <f>Source!E70</f>
        <v>4</v>
      </c>
      <c r="B18" s="31" t="str">
        <f>Source!G70</f>
        <v>Установка пароизоляционного слоя из пленки полиэтиленовой (без стекловолокнистых материалов)</v>
      </c>
      <c r="C18" s="32" t="str">
        <f>Source!H70</f>
        <v>100 м2</v>
      </c>
      <c r="D18" s="33">
        <f>Source!I70</f>
        <v>2.5</v>
      </c>
    </row>
    <row r="19" spans="1:4" x14ac:dyDescent="0.25">
      <c r="A19" s="30" t="str">
        <f>Source!E71</f>
        <v>4,1</v>
      </c>
      <c r="B19" s="31" t="str">
        <f>Source!G71</f>
        <v>Пленка ветроизоляционная, марка "Ондутис А100"</v>
      </c>
      <c r="C19" s="32" t="str">
        <f>Source!H71</f>
        <v>10 м2</v>
      </c>
      <c r="D19" s="33">
        <f>Source!I71</f>
        <v>28.75</v>
      </c>
    </row>
    <row r="20" spans="1:4" x14ac:dyDescent="0.25">
      <c r="A20" s="88" t="str">
        <f>CONCATENATE("Раздел: ", Source!G102)</f>
        <v>Раздел: Защитная конструкция</v>
      </c>
      <c r="B20" s="88"/>
      <c r="C20" s="88"/>
      <c r="D20" s="88"/>
    </row>
    <row r="21" spans="1:4" x14ac:dyDescent="0.25">
      <c r="A21" s="30" t="str">
        <f>Source!E106</f>
        <v>5</v>
      </c>
      <c r="B21" s="31" t="str">
        <f>Source!G106</f>
        <v>Устройство основания под фундаменты песчаного</v>
      </c>
      <c r="C21" s="32" t="str">
        <f>Source!H106</f>
        <v>м3</v>
      </c>
      <c r="D21" s="33">
        <f>Source!I106</f>
        <v>4</v>
      </c>
    </row>
    <row r="22" spans="1:4" x14ac:dyDescent="0.25">
      <c r="A22" s="30" t="str">
        <f>Source!E107</f>
        <v>5,1</v>
      </c>
      <c r="B22" s="31" t="str">
        <f>Source!G107</f>
        <v>Песок природный для строительных работ средний</v>
      </c>
      <c r="C22" s="32" t="str">
        <f>Source!H107</f>
        <v>м3</v>
      </c>
      <c r="D22" s="33">
        <f>Source!I107</f>
        <v>4.8</v>
      </c>
    </row>
    <row r="23" spans="1:4" ht="26.4" x14ac:dyDescent="0.25">
      <c r="A23" s="30" t="str">
        <f>Source!E108</f>
        <v>6</v>
      </c>
      <c r="B23" s="31" t="str">
        <f>Source!G108</f>
        <v>Монтаж фахверка (устройство защитной конструкции стен согласно проекту КР-6 лист 7)</v>
      </c>
      <c r="C23" s="32" t="str">
        <f>Source!H108</f>
        <v>т</v>
      </c>
      <c r="D23" s="33">
        <f>Source!I108</f>
        <v>3.9104999999999999</v>
      </c>
    </row>
    <row r="24" spans="1:4" ht="26.4" x14ac:dyDescent="0.25">
      <c r="A24" s="30" t="str">
        <f>Source!E109</f>
        <v>6,1</v>
      </c>
      <c r="B24" s="31" t="str">
        <f>Source!G109</f>
        <v>Трубы стальные квадратные (ГОСТ 8639-82) размером 50х50 мм, толщина стенки 5 мм</v>
      </c>
      <c r="C24" s="32" t="str">
        <f>Source!H109</f>
        <v>м</v>
      </c>
      <c r="D24" s="33">
        <f>Source!I109</f>
        <v>102</v>
      </c>
    </row>
    <row r="25" spans="1:4" ht="26.4" x14ac:dyDescent="0.25">
      <c r="A25" s="30" t="str">
        <f>Source!E110</f>
        <v>6,2</v>
      </c>
      <c r="B25" s="31" t="str">
        <f>Source!G110</f>
        <v>Трубы стальные квадратные (ГОСТ 8639-82) размером 150х150 мм, толщина стенки 7 мм</v>
      </c>
      <c r="C25" s="32" t="str">
        <f>Source!H110</f>
        <v>м</v>
      </c>
      <c r="D25" s="33">
        <f>Source!I110</f>
        <v>121</v>
      </c>
    </row>
    <row r="26" spans="1:4" ht="26.4" x14ac:dyDescent="0.25">
      <c r="A26" s="30" t="str">
        <f>Source!E111</f>
        <v>6,3</v>
      </c>
      <c r="B26" s="31" t="str">
        <f>Source!G111</f>
        <v>Отдельные конструктивные элементы зданий и сооружений с преобладанием толстолистовой стали, средняя масса сборочной единицы до 0,5 т</v>
      </c>
      <c r="C26" s="32" t="str">
        <f>Source!H111</f>
        <v>т</v>
      </c>
      <c r="D26" s="33">
        <f>Source!I111</f>
        <v>0.6</v>
      </c>
    </row>
    <row r="27" spans="1:4" ht="26.4" x14ac:dyDescent="0.25">
      <c r="A27" s="30" t="str">
        <f>Source!E112</f>
        <v>7</v>
      </c>
      <c r="B27" s="31" t="str">
        <f>Source!G112</f>
        <v>Огрунтовка металлических поверхностей за один раз грунтовкой ГФ-021     Покраска металлических стоек и связей=72,6м2+20,4м2=93,0м2</v>
      </c>
      <c r="C27" s="32" t="str">
        <f>Source!H112</f>
        <v>100 м2</v>
      </c>
      <c r="D27" s="33">
        <f>Source!I112</f>
        <v>0.93</v>
      </c>
    </row>
    <row r="28" spans="1:4" ht="26.4" x14ac:dyDescent="0.25">
      <c r="A28" s="30" t="str">
        <f>Source!E113</f>
        <v>8</v>
      </c>
      <c r="B28" s="31" t="str">
        <f>Source!G113</f>
        <v>Устройство кровель из оцинкованной стали без настенных желобов (окрытие защитной конструкции стен)</v>
      </c>
      <c r="C28" s="32" t="str">
        <f>Source!H113</f>
        <v>100 м2</v>
      </c>
      <c r="D28" s="33">
        <f>Source!I113</f>
        <v>0.26</v>
      </c>
    </row>
    <row r="29" spans="1:4" ht="26.4" x14ac:dyDescent="0.25">
      <c r="A29" s="30" t="str">
        <f>Source!E114</f>
        <v>9</v>
      </c>
      <c r="B29" s="31" t="str">
        <f>Source!G114</f>
        <v>Гидрофобизация поверхности штукатурки фасадов гладких с лесов вручную (Обработка поверхности консервирующим составом)</v>
      </c>
      <c r="C29" s="32" t="str">
        <f>Source!H114</f>
        <v>100 м2</v>
      </c>
      <c r="D29" s="33">
        <f>Source!I114</f>
        <v>0.29149999999999998</v>
      </c>
    </row>
    <row r="30" spans="1:4" x14ac:dyDescent="0.25">
      <c r="A30" s="30" t="str">
        <f>Source!E115</f>
        <v>9,1</v>
      </c>
      <c r="B30" s="31" t="str">
        <f>Source!G115</f>
        <v>Жидкость гидрофобизирующая 136-41 (ГКЖ-94)</v>
      </c>
      <c r="C30" s="32" t="str">
        <f>Source!H115</f>
        <v>кг</v>
      </c>
      <c r="D30" s="33">
        <f>Source!I115</f>
        <v>6.5587499999999999</v>
      </c>
    </row>
    <row r="31" spans="1:4" x14ac:dyDescent="0.25">
      <c r="A31" s="88" t="str">
        <f>CONCATENATE("Раздел: ", Source!G146)</f>
        <v>Раздел: Фундаменты</v>
      </c>
      <c r="B31" s="88"/>
      <c r="C31" s="88"/>
      <c r="D31" s="88"/>
    </row>
    <row r="32" spans="1:4" x14ac:dyDescent="0.25">
      <c r="A32" s="88" t="str">
        <f>CONCATENATE("Подраздел: ", Source!G150)</f>
        <v>Подраздел: Земляные работы</v>
      </c>
      <c r="B32" s="88"/>
      <c r="C32" s="88"/>
      <c r="D32" s="88"/>
    </row>
    <row r="33" spans="1:4" ht="26.4" x14ac:dyDescent="0.25">
      <c r="A33" s="30" t="str">
        <f>Source!E154</f>
        <v>10</v>
      </c>
      <c r="B33" s="31" t="str">
        <f>Source!G154</f>
        <v>Копание ям вручную без креплений для стоек и столбов без откосов глубиной до 0,7 м, группа грунтов 1 (стойки)</v>
      </c>
      <c r="C33" s="32" t="str">
        <f>Source!H154</f>
        <v>100 м3</v>
      </c>
      <c r="D33" s="33">
        <f>Source!I154</f>
        <v>7.0000000000000007E-2</v>
      </c>
    </row>
    <row r="34" spans="1:4" x14ac:dyDescent="0.25">
      <c r="A34" s="30" t="str">
        <f>Source!E155</f>
        <v>11</v>
      </c>
      <c r="B34" s="31" t="str">
        <f>Source!G155</f>
        <v>Засыпка вручную траншей, пазух котлованов и ям, группа грунтов 3</v>
      </c>
      <c r="C34" s="32" t="str">
        <f>Source!H155</f>
        <v>100 м3</v>
      </c>
      <c r="D34" s="33">
        <f>Source!I155</f>
        <v>4.0000000000000002E-4</v>
      </c>
    </row>
    <row r="35" spans="1:4" x14ac:dyDescent="0.25">
      <c r="A35" s="88" t="str">
        <f>CONCATENATE("Подраздел: ", Source!G186)</f>
        <v>Подраздел: Фундаменты</v>
      </c>
      <c r="B35" s="88"/>
      <c r="C35" s="88"/>
      <c r="D35" s="88"/>
    </row>
    <row r="36" spans="1:4" ht="26.4" x14ac:dyDescent="0.25">
      <c r="A36" s="30" t="str">
        <f>Source!E190</f>
        <v>12</v>
      </c>
      <c r="B36" s="31" t="str">
        <f>Source!G190</f>
        <v>Устройство железобетонных фундаментов общего назначения под колонны объемом до 3 м3</v>
      </c>
      <c r="C36" s="32" t="str">
        <f>Source!H190</f>
        <v>100 м3</v>
      </c>
      <c r="D36" s="33">
        <f>Source!I190</f>
        <v>7.0000000000000007E-2</v>
      </c>
    </row>
    <row r="37" spans="1:4" x14ac:dyDescent="0.25">
      <c r="A37" s="30" t="str">
        <f>Source!E191</f>
        <v>12,1</v>
      </c>
      <c r="B37" s="31" t="str">
        <f>Source!G191</f>
        <v>Бетон тяжелый, класс В25 (М350)</v>
      </c>
      <c r="C37" s="32" t="str">
        <f>Source!H191</f>
        <v>м3</v>
      </c>
      <c r="D37" s="33">
        <f>Source!I191</f>
        <v>7.1050000000000004</v>
      </c>
    </row>
    <row r="38" spans="1:4" ht="26.4" x14ac:dyDescent="0.25">
      <c r="A38" s="30" t="str">
        <f>Source!E192</f>
        <v>12,2</v>
      </c>
      <c r="B38" s="31" t="str">
        <f>Source!G192</f>
        <v>Горячекатаная арматурная сталь периодического профиля класса А-III, диаметром 12 мм</v>
      </c>
      <c r="C38" s="32" t="str">
        <f>Source!H192</f>
        <v>т</v>
      </c>
      <c r="D38" s="33">
        <f>Source!I192</f>
        <v>0.46</v>
      </c>
    </row>
    <row r="39" spans="1:4" x14ac:dyDescent="0.25">
      <c r="A39" s="30" t="str">
        <f>Source!E193</f>
        <v>13</v>
      </c>
      <c r="B39" s="31" t="str">
        <f>Source!G193</f>
        <v>Устройство основания под фундаменты гравийного</v>
      </c>
      <c r="C39" s="32" t="str">
        <f>Source!H193</f>
        <v>м3</v>
      </c>
      <c r="D39" s="33">
        <f>Source!I193</f>
        <v>1</v>
      </c>
    </row>
    <row r="40" spans="1:4" x14ac:dyDescent="0.25">
      <c r="A40" s="30" t="str">
        <f>Source!E194</f>
        <v>13,1</v>
      </c>
      <c r="B40" s="31" t="str">
        <f>Source!G194</f>
        <v>Гравий для строительных работ марка 400, фракция 20-40 мм</v>
      </c>
      <c r="C40" s="32" t="str">
        <f>Source!H194</f>
        <v>м3</v>
      </c>
      <c r="D40" s="33">
        <f>Source!I194</f>
        <v>1.28</v>
      </c>
    </row>
    <row r="41" spans="1:4" x14ac:dyDescent="0.25">
      <c r="A41" s="88" t="str">
        <f>CONCATENATE("Подраздел: ", Source!G225)</f>
        <v>Подраздел: Крыльца</v>
      </c>
      <c r="B41" s="88"/>
      <c r="C41" s="88"/>
      <c r="D41" s="88"/>
    </row>
    <row r="42" spans="1:4" ht="26.4" x14ac:dyDescent="0.25">
      <c r="A42" s="30" t="str">
        <f>Source!E229</f>
        <v>14</v>
      </c>
      <c r="B42" s="31" t="str">
        <f>Source!G229</f>
        <v>Устройство крылец с покрытием из асфальтобетона с входом с трех сторон в три ступени</v>
      </c>
      <c r="C42" s="32" t="str">
        <f>Source!H229</f>
        <v>м2</v>
      </c>
      <c r="D42" s="33">
        <f>Source!I229</f>
        <v>9.5500000000000007</v>
      </c>
    </row>
    <row r="43" spans="1:4" x14ac:dyDescent="0.25">
      <c r="A43" s="30" t="str">
        <f>Source!E230</f>
        <v>14,1</v>
      </c>
      <c r="B43" s="31" t="str">
        <f>Source!G230</f>
        <v>Плиты железобетонные опорные</v>
      </c>
      <c r="C43" s="32" t="str">
        <f>Source!H230</f>
        <v>м3</v>
      </c>
      <c r="D43" s="33">
        <f>Source!I230</f>
        <v>2.37</v>
      </c>
    </row>
    <row r="44" spans="1:4" x14ac:dyDescent="0.25">
      <c r="A44" s="30" t="str">
        <f>Source!E231</f>
        <v>14,2</v>
      </c>
      <c r="B44" s="31" t="str">
        <f>Source!G231</f>
        <v>Ступени железобетонные лестничные</v>
      </c>
      <c r="C44" s="32" t="str">
        <f>Source!H231</f>
        <v>м3</v>
      </c>
      <c r="D44" s="33">
        <f>Source!I231</f>
        <v>2.4049999999999998</v>
      </c>
    </row>
    <row r="45" spans="1:4" x14ac:dyDescent="0.25">
      <c r="A45" s="30" t="str">
        <f>Source!E232</f>
        <v>14,3</v>
      </c>
      <c r="B45" s="31" t="str">
        <f>Source!G232</f>
        <v>Арматурные сетки сварные</v>
      </c>
      <c r="C45" s="32" t="str">
        <f>Source!H232</f>
        <v>т</v>
      </c>
      <c r="D45" s="33">
        <f>Source!I232</f>
        <v>0.10000000000000002</v>
      </c>
    </row>
    <row r="46" spans="1:4" x14ac:dyDescent="0.25">
      <c r="A46" s="88" t="str">
        <f>CONCATENATE("Раздел: ", Source!G292)</f>
        <v>Раздел: Полы</v>
      </c>
      <c r="B46" s="88"/>
      <c r="C46" s="88"/>
      <c r="D46" s="88"/>
    </row>
    <row r="47" spans="1:4" x14ac:dyDescent="0.25">
      <c r="A47" s="30" t="str">
        <f>Source!E296</f>
        <v>15</v>
      </c>
      <c r="B47" s="31" t="str">
        <f>Source!G296</f>
        <v>Устройство подстилающих слоев песчаных</v>
      </c>
      <c r="C47" s="32" t="str">
        <f>Source!H296</f>
        <v>м3</v>
      </c>
      <c r="D47" s="33">
        <f>Source!I296</f>
        <v>12</v>
      </c>
    </row>
    <row r="48" spans="1:4" x14ac:dyDescent="0.25">
      <c r="A48" s="30" t="str">
        <f>Source!E297</f>
        <v>15,1</v>
      </c>
      <c r="B48" s="31" t="str">
        <f>Source!G297</f>
        <v>Песок природный обогащенный для строительных работ средний</v>
      </c>
      <c r="C48" s="32" t="str">
        <f>Source!H297</f>
        <v>м3</v>
      </c>
      <c r="D48" s="33">
        <f>Source!I297</f>
        <v>14.399999999999999</v>
      </c>
    </row>
    <row r="49" spans="1:4" x14ac:dyDescent="0.25">
      <c r="A49" s="30" t="str">
        <f>Source!E298</f>
        <v>16</v>
      </c>
      <c r="B49" s="31" t="str">
        <f>Source!G298</f>
        <v>Устройство покрытий щебеночных с пропиткой битумом</v>
      </c>
      <c r="C49" s="32" t="str">
        <f>Source!H298</f>
        <v>100 м2</v>
      </c>
      <c r="D49" s="33">
        <f>Source!I298</f>
        <v>1.036</v>
      </c>
    </row>
    <row r="50" spans="1:4" ht="26.4" x14ac:dyDescent="0.25">
      <c r="A50" s="30" t="str">
        <f>Source!E299</f>
        <v>16,1</v>
      </c>
      <c r="B50" s="31" t="str">
        <f>Source!G299</f>
        <v>Щебень из природного камня для строительных работ марка 300, фракция 5(3)-10 мм</v>
      </c>
      <c r="C50" s="32" t="str">
        <f>Source!H299</f>
        <v>м3</v>
      </c>
      <c r="D50" s="33">
        <f>Source!I299</f>
        <v>1.9062399999999999</v>
      </c>
    </row>
    <row r="51" spans="1:4" ht="26.4" x14ac:dyDescent="0.25">
      <c r="A51" s="30" t="str">
        <f>Source!E300</f>
        <v>16,2</v>
      </c>
      <c r="B51" s="31" t="str">
        <f>Source!G300</f>
        <v>Щебень из природного камня для строительных работ марка 300, фракция 10-20 мм</v>
      </c>
      <c r="C51" s="32" t="str">
        <f>Source!H300</f>
        <v>м3</v>
      </c>
      <c r="D51" s="33">
        <f>Source!I300</f>
        <v>0.95311999999999997</v>
      </c>
    </row>
    <row r="52" spans="1:4" ht="26.4" x14ac:dyDescent="0.25">
      <c r="A52" s="30" t="str">
        <f>Source!E301</f>
        <v>16,3</v>
      </c>
      <c r="B52" s="31" t="str">
        <f>Source!G301</f>
        <v>Щебень из природного камня для строительных работ марка 300, фракция 20-40 мм</v>
      </c>
      <c r="C52" s="32" t="str">
        <f>Source!H301</f>
        <v>м3</v>
      </c>
      <c r="D52" s="33">
        <f>Source!I301</f>
        <v>3.0872799999999998</v>
      </c>
    </row>
    <row r="53" spans="1:4" x14ac:dyDescent="0.25">
      <c r="A53" s="30" t="str">
        <f>Source!E302</f>
        <v>17</v>
      </c>
      <c r="B53" s="31" t="str">
        <f>Source!G302</f>
        <v>Устройство фундаментных плит железобетонных плоских</v>
      </c>
      <c r="C53" s="32" t="str">
        <f>Source!H302</f>
        <v>100 м3</v>
      </c>
      <c r="D53" s="33">
        <f>Source!I302</f>
        <v>0.19</v>
      </c>
    </row>
    <row r="54" spans="1:4" x14ac:dyDescent="0.25">
      <c r="A54" s="30" t="str">
        <f>Source!E303</f>
        <v>17,1</v>
      </c>
      <c r="B54" s="31" t="str">
        <f>Source!G303</f>
        <v>Бетон тяжелый, класс В15 (М200)</v>
      </c>
      <c r="C54" s="32" t="str">
        <f>Source!H303</f>
        <v>м3</v>
      </c>
      <c r="D54" s="33">
        <f>Source!I303</f>
        <v>19.285</v>
      </c>
    </row>
    <row r="55" spans="1:4" ht="26.4" x14ac:dyDescent="0.25">
      <c r="A55" s="30" t="str">
        <f>Source!E304</f>
        <v>17,2</v>
      </c>
      <c r="B55" s="31" t="str">
        <f>Source!G304</f>
        <v>Сетка сварная из арматурной проволоки диаметром 5,0 мм, без покрытия, 100х100 мм</v>
      </c>
      <c r="C55" s="32" t="str">
        <f>Source!H304</f>
        <v>м2</v>
      </c>
      <c r="D55" s="33">
        <f>Source!I304</f>
        <v>229.40000000000003</v>
      </c>
    </row>
    <row r="56" spans="1:4" ht="26.4" x14ac:dyDescent="0.25">
      <c r="A56" s="30" t="str">
        <f>Source!E305</f>
        <v>18</v>
      </c>
      <c r="B56" s="31" t="str">
        <f>Source!G305</f>
        <v>Устройство гидроизоляции оклеечной рулонными материалами на резино-битумной мастике, первый слой</v>
      </c>
      <c r="C56" s="32" t="str">
        <f>Source!H305</f>
        <v>100 м2</v>
      </c>
      <c r="D56" s="33">
        <f>Source!I305</f>
        <v>1.86</v>
      </c>
    </row>
    <row r="57" spans="1:4" x14ac:dyDescent="0.25">
      <c r="A57" s="30" t="str">
        <f>Source!E306</f>
        <v>18,1</v>
      </c>
      <c r="B57" s="31" t="str">
        <f>Source!G306</f>
        <v>Гидростеклоизол</v>
      </c>
      <c r="C57" s="32" t="str">
        <f>Source!H306</f>
        <v>м2</v>
      </c>
      <c r="D57" s="33">
        <f>Source!I306</f>
        <v>215.76</v>
      </c>
    </row>
    <row r="58" spans="1:4" ht="26.4" x14ac:dyDescent="0.25">
      <c r="A58" s="30" t="str">
        <f>Source!E307</f>
        <v>19</v>
      </c>
      <c r="B58" s="31" t="str">
        <f>Source!G307</f>
        <v>Устройство гидроизоляции оклеечной рулонными материалами на резино-битумной мастике, последующий слой</v>
      </c>
      <c r="C58" s="32" t="str">
        <f>Source!H307</f>
        <v>100 м2</v>
      </c>
      <c r="D58" s="33">
        <f>Source!I307</f>
        <v>1.86</v>
      </c>
    </row>
    <row r="59" spans="1:4" x14ac:dyDescent="0.25">
      <c r="A59" s="30" t="str">
        <f>Source!E308</f>
        <v>19,1</v>
      </c>
      <c r="B59" s="31" t="str">
        <f>Source!G308</f>
        <v>Гидростеклоизол</v>
      </c>
      <c r="C59" s="32" t="str">
        <f>Source!H308</f>
        <v>м2</v>
      </c>
      <c r="D59" s="33">
        <f>Source!I308</f>
        <v>215.76</v>
      </c>
    </row>
    <row r="60" spans="1:4" ht="26.4" x14ac:dyDescent="0.25">
      <c r="A60" s="30" t="str">
        <f>Source!E309</f>
        <v>20</v>
      </c>
      <c r="B60" s="31" t="str">
        <f>Source!G309</f>
        <v>Изоляция изделиями из волокнистых и зернистых материалов на битуме холодных поверхностей покрытий и перекрытий сверху</v>
      </c>
      <c r="C60" s="32" t="str">
        <f>Source!H309</f>
        <v>м3</v>
      </c>
      <c r="D60" s="33">
        <f>Source!I309</f>
        <v>28</v>
      </c>
    </row>
    <row r="61" spans="1:4" ht="26.4" x14ac:dyDescent="0.25">
      <c r="A61" s="30" t="str">
        <f>Source!E310</f>
        <v>21</v>
      </c>
      <c r="B61" s="31" t="str">
        <f>Source!G310</f>
        <v>Плиты теплоизоляционные из экструзионного вспененного полистирола ПЕНОПЛЭКС-35</v>
      </c>
      <c r="C61" s="32" t="str">
        <f>Source!H310</f>
        <v>м3</v>
      </c>
      <c r="D61" s="33">
        <f>Source!I310</f>
        <v>27.16</v>
      </c>
    </row>
    <row r="62" spans="1:4" x14ac:dyDescent="0.25">
      <c r="A62" s="30" t="str">
        <f>Source!E311</f>
        <v>22</v>
      </c>
      <c r="B62" s="31" t="str">
        <f>Source!G311</f>
        <v>Устройство стяжек цементных толщиной 20 мм</v>
      </c>
      <c r="C62" s="32" t="str">
        <f>Source!H311</f>
        <v>100 м2</v>
      </c>
      <c r="D62" s="33">
        <f>Source!I311</f>
        <v>1.036</v>
      </c>
    </row>
    <row r="63" spans="1:4" x14ac:dyDescent="0.25">
      <c r="A63" s="30" t="str">
        <f>Source!E312</f>
        <v>22,1</v>
      </c>
      <c r="B63" s="31" t="str">
        <f>Source!G312</f>
        <v>Раствор готовый кладочный цементный марки 100</v>
      </c>
      <c r="C63" s="32" t="str">
        <f>Source!H312</f>
        <v>м3</v>
      </c>
      <c r="D63" s="33">
        <f>Source!I312</f>
        <v>2.1134400000000002</v>
      </c>
    </row>
    <row r="64" spans="1:4" ht="26.4" x14ac:dyDescent="0.25">
      <c r="A64" s="30" t="str">
        <f>Source!E313</f>
        <v>23</v>
      </c>
      <c r="B64" s="31" t="str">
        <f>Source!G313</f>
        <v>Устройство стяжек на каждые 5 мм изменения толщины стяжки добавлять или исключать к расценке 11-01-011-01 (до 50 мм к=6)</v>
      </c>
      <c r="C64" s="32" t="str">
        <f>Source!H313</f>
        <v>100 м2</v>
      </c>
      <c r="D64" s="33">
        <f>Source!I313</f>
        <v>1.036</v>
      </c>
    </row>
    <row r="65" spans="1:4" x14ac:dyDescent="0.25">
      <c r="A65" s="30" t="str">
        <f>Source!E314</f>
        <v>23,1</v>
      </c>
      <c r="B65" s="31" t="str">
        <f>Source!G314</f>
        <v>Раствор готовый кладочный цементный марки 100</v>
      </c>
      <c r="C65" s="32" t="str">
        <f>Source!H314</f>
        <v>м3</v>
      </c>
      <c r="D65" s="33">
        <f>Source!I314</f>
        <v>3.1701600000000001</v>
      </c>
    </row>
    <row r="66" spans="1:4" x14ac:dyDescent="0.25">
      <c r="A66" s="30" t="str">
        <f>Source!E315</f>
        <v>24</v>
      </c>
      <c r="B66" s="31" t="str">
        <f>Source!G315</f>
        <v>Армирование подстилающих слоев и набетонок</v>
      </c>
      <c r="C66" s="32" t="str">
        <f>Source!H315</f>
        <v>т</v>
      </c>
      <c r="D66" s="33">
        <f>Source!I315</f>
        <v>0.341806</v>
      </c>
    </row>
    <row r="67" spans="1:4" ht="26.4" x14ac:dyDescent="0.25">
      <c r="A67" s="30" t="str">
        <f>Source!E316</f>
        <v>25</v>
      </c>
      <c r="B67" s="31" t="str">
        <f>Source!G316</f>
        <v>Сетка сварная из арматурной проволоки диаметром 5,0 мм, без покрытия, 100х100 мм</v>
      </c>
      <c r="C67" s="32" t="str">
        <f>Source!H316</f>
        <v>м2</v>
      </c>
      <c r="D67" s="33">
        <f>Source!I316</f>
        <v>114.7</v>
      </c>
    </row>
    <row r="68" spans="1:4" x14ac:dyDescent="0.25">
      <c r="A68" s="30" t="str">
        <f>Source!E317</f>
        <v>26</v>
      </c>
      <c r="B68" s="31" t="str">
        <f>Source!G317</f>
        <v>Устройство покрытий из плит керамогранитных размером 40х40 см</v>
      </c>
      <c r="C68" s="32" t="str">
        <f>Source!H317</f>
        <v>100 м2</v>
      </c>
      <c r="D68" s="33">
        <f>Source!I317</f>
        <v>1.0316000000000001</v>
      </c>
    </row>
    <row r="69" spans="1:4" x14ac:dyDescent="0.25">
      <c r="A69" s="30" t="str">
        <f>Source!E318</f>
        <v>26,1</v>
      </c>
      <c r="B69" s="31" t="str">
        <f>Source!G318</f>
        <v>Рейки деревянные 8х18 мм</v>
      </c>
      <c r="C69" s="32" t="str">
        <f>Source!H318</f>
        <v>м3</v>
      </c>
      <c r="D69" s="33">
        <f>Source!I318</f>
        <v>1.0316000000000001E-2</v>
      </c>
    </row>
    <row r="70" spans="1:4" x14ac:dyDescent="0.25">
      <c r="A70" s="30" t="str">
        <f>Source!E319</f>
        <v>26,2</v>
      </c>
      <c r="B70" s="31" t="str">
        <f>Source!G319</f>
        <v>Грунтовка Tankguard Storage</v>
      </c>
      <c r="C70" s="32" t="str">
        <f>Source!H319</f>
        <v>л</v>
      </c>
      <c r="D70" s="33">
        <f>Source!I319</f>
        <v>0.20632</v>
      </c>
    </row>
    <row r="71" spans="1:4" x14ac:dyDescent="0.25">
      <c r="A71" s="88" t="str">
        <f>CONCATENATE("Раздел: ", Source!G350)</f>
        <v>Раздел: Стены. Перегородки. Отделочные работы (новодел)</v>
      </c>
      <c r="B71" s="88"/>
      <c r="C71" s="88"/>
      <c r="D71" s="88"/>
    </row>
    <row r="72" spans="1:4" x14ac:dyDescent="0.25">
      <c r="A72" s="30" t="str">
        <f>Source!E354</f>
        <v>27</v>
      </c>
      <c r="B72" s="31" t="str">
        <f>Source!G354</f>
        <v>Кладка стен кирпичных внутренних при высоте этажа до 4 м (перегородки)</v>
      </c>
      <c r="C72" s="32" t="str">
        <f>Source!H354</f>
        <v>м3</v>
      </c>
      <c r="D72" s="33">
        <f>Source!I354</f>
        <v>1.97</v>
      </c>
    </row>
    <row r="73" spans="1:4" x14ac:dyDescent="0.25">
      <c r="A73" s="30" t="str">
        <f>Source!E355</f>
        <v>27,1</v>
      </c>
      <c r="B73" s="31" t="str">
        <f>Source!G355</f>
        <v>Кирпич керамический одинарный, размером 250х120х65 мм, марка 100</v>
      </c>
      <c r="C73" s="32" t="str">
        <f>Source!H355</f>
        <v>1000 шт.</v>
      </c>
      <c r="D73" s="33">
        <f>Source!I355</f>
        <v>0.77815000000000001</v>
      </c>
    </row>
    <row r="74" spans="1:4" ht="26.4" x14ac:dyDescent="0.25">
      <c r="A74" s="30" t="str">
        <f>Source!E356</f>
        <v>28</v>
      </c>
      <c r="B74" s="31" t="str">
        <f>Source!G356</f>
        <v>Изоляция изделиями из волокнистых и зернистых материалов на битуме холодных поверхностей стен и колонн прямоугольных</v>
      </c>
      <c r="C74" s="32" t="str">
        <f>Source!H356</f>
        <v>м3</v>
      </c>
      <c r="D74" s="33">
        <f>Source!I356</f>
        <v>14.6</v>
      </c>
    </row>
    <row r="75" spans="1:4" ht="26.4" x14ac:dyDescent="0.25">
      <c r="A75" s="30" t="str">
        <f>Source!E357</f>
        <v>28,1</v>
      </c>
      <c r="B75" s="31" t="str">
        <f>Source!G357</f>
        <v>Плиты теплоизоляционные из стекловолокна URSA, марки П-15-У12-1250-600-100</v>
      </c>
      <c r="C75" s="32" t="str">
        <f>Source!H357</f>
        <v>м3</v>
      </c>
      <c r="D75" s="33">
        <f>Source!I357</f>
        <v>14.162000000000001</v>
      </c>
    </row>
    <row r="76" spans="1:4" x14ac:dyDescent="0.25">
      <c r="A76" s="30" t="str">
        <f>Source!E358</f>
        <v>29</v>
      </c>
      <c r="B76" s="31" t="str">
        <f>Source!G358</f>
        <v>Обшивка каркасных стен досками обшивки</v>
      </c>
      <c r="C76" s="32" t="str">
        <f>Source!H358</f>
        <v>100 м2</v>
      </c>
      <c r="D76" s="33">
        <f>Source!I358</f>
        <v>1.67</v>
      </c>
    </row>
    <row r="77" spans="1:4" ht="26.4" x14ac:dyDescent="0.25">
      <c r="A77" s="30" t="str">
        <f>Source!E359</f>
        <v>29,1</v>
      </c>
      <c r="B77" s="31" t="str">
        <f>Source!G359</f>
        <v>Обшивка наружная и внутренняя из древесины тип 0-1; 0-2; 0-3 толщиной 13 мм, шириной без гребня от 70 до 90 мм</v>
      </c>
      <c r="C77" s="32" t="str">
        <f>Source!H359</f>
        <v>м3</v>
      </c>
      <c r="D77" s="33">
        <f>Source!I359</f>
        <v>-2.3881000000000001</v>
      </c>
    </row>
    <row r="78" spans="1:4" x14ac:dyDescent="0.25">
      <c r="A78" s="30" t="str">
        <f>Source!E360</f>
        <v>29,2</v>
      </c>
      <c r="B78" s="31" t="str">
        <f>Source!G360</f>
        <v>Пергамин кровельный марки П-350</v>
      </c>
      <c r="C78" s="32" t="str">
        <f>Source!H360</f>
        <v>м2</v>
      </c>
      <c r="D78" s="33">
        <f>Source!I360</f>
        <v>-175.35</v>
      </c>
    </row>
    <row r="79" spans="1:4" ht="26.4" x14ac:dyDescent="0.25">
      <c r="A79" s="30" t="str">
        <f>Source!E361</f>
        <v>29,3</v>
      </c>
      <c r="B79" s="31" t="str">
        <f>Source!G361</f>
        <v>Доски обрезные (береза, липа) длиной 4-6,5 м, все ширины, толщиной 25, 32, 40 мм, I сорта</v>
      </c>
      <c r="C79" s="32" t="str">
        <f>Source!H361</f>
        <v>м3</v>
      </c>
      <c r="D79" s="33">
        <f>Source!I361</f>
        <v>6.8803999999999998</v>
      </c>
    </row>
    <row r="80" spans="1:4" ht="26.4" x14ac:dyDescent="0.25">
      <c r="A80" s="30" t="str">
        <f>Source!E362</f>
        <v>29,4</v>
      </c>
      <c r="B80" s="31" t="str">
        <f>Source!G362</f>
        <v>Фольга алюминиевая для тепло- и гидроизоляции рулонная, толщиной 0,1-0,2 мм</v>
      </c>
      <c r="C80" s="32" t="str">
        <f>Source!H362</f>
        <v>м2</v>
      </c>
      <c r="D80" s="33">
        <f>Source!I362</f>
        <v>175.35</v>
      </c>
    </row>
    <row r="81" spans="1:4" ht="26.4" x14ac:dyDescent="0.25">
      <c r="A81" s="30" t="str">
        <f>Source!E363</f>
        <v>29,5</v>
      </c>
      <c r="B81" s="31" t="str">
        <f>Source!G363</f>
        <v>Доски обрезные хвойных пород длиной 4-6,5 м, шириной 75-150 мм, толщиной 25 мм, II сорта</v>
      </c>
      <c r="C81" s="32" t="str">
        <f>Source!H363</f>
        <v>м3</v>
      </c>
      <c r="D81" s="33">
        <f>Source!I363</f>
        <v>-0.23380000000000001</v>
      </c>
    </row>
    <row r="82" spans="1:4" x14ac:dyDescent="0.25">
      <c r="A82" s="30" t="str">
        <f>Source!E364</f>
        <v>29,6</v>
      </c>
      <c r="B82" s="31" t="str">
        <f>Source!G364</f>
        <v>Бруски деревянные 50*50 мм (30х40мм)</v>
      </c>
      <c r="C82" s="32" t="str">
        <f>Source!H364</f>
        <v>м</v>
      </c>
      <c r="D82" s="33">
        <f>Source!I364</f>
        <v>50</v>
      </c>
    </row>
    <row r="83" spans="1:4" ht="26.4" x14ac:dyDescent="0.25">
      <c r="A83" s="30" t="str">
        <f>Source!E365</f>
        <v>30</v>
      </c>
      <c r="B83" s="31" t="str">
        <f>Source!G365</f>
        <v>Установка пароизоляционного слоя из пленки полиэтиленовой (без стекловолокнистых материалов)</v>
      </c>
      <c r="C83" s="32" t="str">
        <f>Source!H365</f>
        <v>100 м2</v>
      </c>
      <c r="D83" s="33">
        <f>Source!I365</f>
        <v>1.6950000000000001</v>
      </c>
    </row>
    <row r="84" spans="1:4" x14ac:dyDescent="0.25">
      <c r="A84" s="30" t="str">
        <f>Source!E366</f>
        <v>30,1</v>
      </c>
      <c r="B84" s="31" t="str">
        <f>Source!G366</f>
        <v>ИЗОСПАН FB</v>
      </c>
      <c r="C84" s="32" t="str">
        <f>Source!H366</f>
        <v>10 м2</v>
      </c>
      <c r="D84" s="33">
        <f>Source!I366</f>
        <v>19.204999999999998</v>
      </c>
    </row>
    <row r="85" spans="1:4" x14ac:dyDescent="0.25">
      <c r="A85" s="30" t="str">
        <f>Source!E367</f>
        <v>30,2</v>
      </c>
      <c r="B85" s="31" t="str">
        <f>Source!G367</f>
        <v>ИЗОСПАН FL</v>
      </c>
      <c r="C85" s="32" t="str">
        <f>Source!H367</f>
        <v>10 м2</v>
      </c>
      <c r="D85" s="33">
        <f>Source!I367</f>
        <v>0.28749999999999998</v>
      </c>
    </row>
    <row r="86" spans="1:4" ht="39.6" x14ac:dyDescent="0.25">
      <c r="A86" s="30" t="str">
        <f>Source!E368</f>
        <v>31</v>
      </c>
      <c r="B86" s="31" t="str">
        <f>Source!G368</f>
        <v>Устройство перегородок из гипсокартонных листов (ГКЛ) по системе «КНАУФ» с одинарным металлическим каркасом и однослойной обшивкой с обеих сторон (С 111) с одним дверным проемом</v>
      </c>
      <c r="C86" s="32" t="str">
        <f>Source!H368</f>
        <v>100 м2</v>
      </c>
      <c r="D86" s="33">
        <f>Source!I368</f>
        <v>8.8400000000000006E-2</v>
      </c>
    </row>
    <row r="87" spans="1:4" x14ac:dyDescent="0.25">
      <c r="A87" s="30" t="str">
        <f>Source!E369</f>
        <v>31,1</v>
      </c>
      <c r="B87" s="31" t="str">
        <f>Source!G369</f>
        <v>Листы гипсокартонные ГКЛВ 12,5 мм</v>
      </c>
      <c r="C87" s="32" t="str">
        <f>Source!H369</f>
        <v>м2</v>
      </c>
      <c r="D87" s="33">
        <f>Source!I369</f>
        <v>19.978400000000001</v>
      </c>
    </row>
    <row r="88" spans="1:4" x14ac:dyDescent="0.25">
      <c r="A88" s="30" t="str">
        <f>Source!E370</f>
        <v>31,2</v>
      </c>
      <c r="B88" s="31" t="str">
        <f>Source!G370</f>
        <v>Лента уплотнительная шириной 50 мм</v>
      </c>
      <c r="C88" s="32" t="str">
        <f>Source!H370</f>
        <v>м</v>
      </c>
      <c r="D88" s="33">
        <f>Source!I370</f>
        <v>10.3428</v>
      </c>
    </row>
    <row r="89" spans="1:4" x14ac:dyDescent="0.25">
      <c r="A89" s="30" t="str">
        <f>Source!E371</f>
        <v>31,3</v>
      </c>
      <c r="B89" s="31" t="str">
        <f>Source!G371</f>
        <v>Профиль направляющий ПН-2 50/40/0,6</v>
      </c>
      <c r="C89" s="32" t="str">
        <f>Source!H371</f>
        <v>м</v>
      </c>
      <c r="D89" s="33">
        <f>Source!I371</f>
        <v>13.967200000000002</v>
      </c>
    </row>
    <row r="90" spans="1:4" x14ac:dyDescent="0.25">
      <c r="A90" s="30" t="str">
        <f>Source!E372</f>
        <v>31,4</v>
      </c>
      <c r="B90" s="31" t="str">
        <f>Source!G372</f>
        <v>Профиль стоечный ПС-2 50/50/0,6</v>
      </c>
      <c r="C90" s="32" t="str">
        <f>Source!H372</f>
        <v>м</v>
      </c>
      <c r="D90" s="33">
        <f>Source!I372</f>
        <v>22.453600000000002</v>
      </c>
    </row>
    <row r="91" spans="1:4" x14ac:dyDescent="0.25">
      <c r="A91" s="30" t="str">
        <f>Source!E373</f>
        <v>31,5</v>
      </c>
      <c r="B91" s="31" t="str">
        <f>Source!G373</f>
        <v>Бруски деревянные 50*50 мм</v>
      </c>
      <c r="C91" s="32" t="str">
        <f>Source!H373</f>
        <v>м</v>
      </c>
      <c r="D91" s="33">
        <f>Source!I373</f>
        <v>3.4476000000000004</v>
      </c>
    </row>
    <row r="92" spans="1:4" x14ac:dyDescent="0.25">
      <c r="A92" s="30" t="str">
        <f>Source!E374</f>
        <v>32</v>
      </c>
      <c r="B92" s="31" t="str">
        <f>Source!G374</f>
        <v>Облицовка стен гипсокартонными листами на клее</v>
      </c>
      <c r="C92" s="32" t="str">
        <f>Source!H374</f>
        <v>100 м2</v>
      </c>
      <c r="D92" s="33">
        <f>Source!I374</f>
        <v>1.9</v>
      </c>
    </row>
    <row r="93" spans="1:4" x14ac:dyDescent="0.25">
      <c r="A93" s="30" t="str">
        <f>Source!E375</f>
        <v>32,1</v>
      </c>
      <c r="B93" s="31" t="str">
        <f>Source!G375</f>
        <v>Листы гипсокартонные ГКЛВ 12,5 мм</v>
      </c>
      <c r="C93" s="32" t="str">
        <f>Source!H375</f>
        <v>м2</v>
      </c>
      <c r="D93" s="33">
        <f>Source!I375</f>
        <v>195.7</v>
      </c>
    </row>
    <row r="94" spans="1:4" ht="26.4" x14ac:dyDescent="0.25">
      <c r="A94" s="30" t="str">
        <f>Source!E376</f>
        <v>33</v>
      </c>
      <c r="B94" s="31" t="str">
        <f>Source!G376</f>
        <v>Окраска водно-дисперсионными акриловыми составами высококачественная по сборным конструкциям стен, подготовленным под окраску</v>
      </c>
      <c r="C94" s="32" t="str">
        <f>Source!H376</f>
        <v>100 м2</v>
      </c>
      <c r="D94" s="33">
        <f>Source!I376</f>
        <v>3.9767999999999999</v>
      </c>
    </row>
    <row r="95" spans="1:4" x14ac:dyDescent="0.25">
      <c r="A95" s="30" t="str">
        <f>Source!E377</f>
        <v>33,1</v>
      </c>
      <c r="B95" s="31" t="str">
        <f>Source!G377</f>
        <v>Краска акриловая Alpina MATTLATEX, CAPAROL водно-дисперсионная</v>
      </c>
      <c r="C95" s="32" t="str">
        <f>Source!H377</f>
        <v>т</v>
      </c>
      <c r="D95" s="33">
        <f>Source!I377</f>
        <v>0.13123399999999999</v>
      </c>
    </row>
    <row r="96" spans="1:4" x14ac:dyDescent="0.25">
      <c r="A96" s="30" t="str">
        <f>Source!E378</f>
        <v>33,2</v>
      </c>
      <c r="B96" s="31" t="str">
        <f>Source!G378</f>
        <v>Грунтовка Tankguard Storage</v>
      </c>
      <c r="C96" s="32" t="str">
        <f>Source!H378</f>
        <v>л</v>
      </c>
      <c r="D96" s="33">
        <f>Source!I378</f>
        <v>8.7489999999999998E-2</v>
      </c>
    </row>
    <row r="97" spans="1:4" ht="39.6" x14ac:dyDescent="0.25">
      <c r="A97" s="30" t="str">
        <f>Source!E379</f>
        <v>34</v>
      </c>
      <c r="B97" s="31" t="str">
        <f>Source!G379</f>
        <v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 по дереву</v>
      </c>
      <c r="C97" s="32" t="str">
        <f>Source!H379</f>
        <v>100 м2</v>
      </c>
      <c r="D97" s="33">
        <f>Source!I379</f>
        <v>0.25729999999999997</v>
      </c>
    </row>
    <row r="98" spans="1:4" ht="39.6" x14ac:dyDescent="0.25">
      <c r="A98" s="30" t="str">
        <f>Source!E380</f>
        <v>34,1</v>
      </c>
      <c r="B98" s="31" t="str">
        <f>Source!G380</f>
        <v>Плитки керамические глазурованные для внутренней облицовки стен гладкие цветные декорированные методом сериографии с рисунком многоцветные с завалом</v>
      </c>
      <c r="C98" s="32" t="str">
        <f>Source!H380</f>
        <v>м2</v>
      </c>
      <c r="D98" s="33">
        <f>Source!I380</f>
        <v>25.73</v>
      </c>
    </row>
    <row r="99" spans="1:4" x14ac:dyDescent="0.25">
      <c r="A99" s="88" t="str">
        <f>CONCATENATE("Раздел: ", Source!G411)</f>
        <v>Раздел: Разные работы</v>
      </c>
      <c r="B99" s="88"/>
      <c r="C99" s="88"/>
      <c r="D99" s="88"/>
    </row>
    <row r="100" spans="1:4" ht="39.6" x14ac:dyDescent="0.25">
      <c r="A100" s="30" t="str">
        <f>Source!E415</f>
        <v>35</v>
      </c>
      <c r="B100" s="31" t="str">
        <f>Source!G415</f>
        <v>Грунтование водно-дисперсионной грунтовкой "Нортекс-Грунт" поверхностей пористых (камень, кирпич, бетон и т д) (Биоцидная обработка валунной и кирпичной кладки фасадов к Разделу 1 ССН)</v>
      </c>
      <c r="C100" s="32" t="str">
        <f>Source!H415</f>
        <v>100 м2</v>
      </c>
      <c r="D100" s="33">
        <f>Source!I415</f>
        <v>0.50660000000000005</v>
      </c>
    </row>
    <row r="101" spans="1:4" x14ac:dyDescent="0.25">
      <c r="A101" s="30" t="str">
        <f>Source!E416</f>
        <v>35,1</v>
      </c>
      <c r="B101" s="31" t="str">
        <f>Source!G416</f>
        <v>Грунтовка акриловая НОРТЕКС-ГРУНТ</v>
      </c>
      <c r="C101" s="32" t="str">
        <f>Source!H416</f>
        <v>кг</v>
      </c>
      <c r="D101" s="33">
        <f>Source!I416</f>
        <v>-6.9910800000000002</v>
      </c>
    </row>
    <row r="102" spans="1:4" x14ac:dyDescent="0.25">
      <c r="A102" s="30" t="str">
        <f>Source!E417</f>
        <v>35,2</v>
      </c>
      <c r="B102" s="31" t="str">
        <f>Source!G417</f>
        <v>Раствор "BFA-Entferner"         расход 0,2л/м2</v>
      </c>
      <c r="C102" s="32" t="str">
        <f>Source!H417</f>
        <v>л</v>
      </c>
      <c r="D102" s="33">
        <f>Source!I417</f>
        <v>10.132</v>
      </c>
    </row>
    <row r="103" spans="1:4" ht="39.6" x14ac:dyDescent="0.25">
      <c r="A103" s="30" t="str">
        <f>Source!E418</f>
        <v>36</v>
      </c>
      <c r="B103" s="31" t="str">
        <f>Source!G418</f>
        <v>Грунтование водно-дисперсионной грунтовкой "Нортекс-Грунт" поверхностей пористых (камень, кирпич, бетон и т д) (Биоцидная обработка кирпичной кладки интерьеров к Разделу 2 ССН)</v>
      </c>
      <c r="C103" s="32" t="str">
        <f>Source!H418</f>
        <v>100 м2</v>
      </c>
      <c r="D103" s="33">
        <f>Source!I418</f>
        <v>3.2082000000000002</v>
      </c>
    </row>
    <row r="104" spans="1:4" x14ac:dyDescent="0.25">
      <c r="A104" s="30" t="str">
        <f>Source!E419</f>
        <v>36,1</v>
      </c>
      <c r="B104" s="31" t="str">
        <f>Source!G419</f>
        <v>Грунтовка акриловая НОРТЕКС-ГРУНТ</v>
      </c>
      <c r="C104" s="32" t="str">
        <f>Source!H419</f>
        <v>кг</v>
      </c>
      <c r="D104" s="33">
        <f>Source!I419</f>
        <v>-44.273159999999997</v>
      </c>
    </row>
    <row r="105" spans="1:4" x14ac:dyDescent="0.25">
      <c r="A105" s="30" t="str">
        <f>Source!E420</f>
        <v>36,2</v>
      </c>
      <c r="B105" s="31" t="str">
        <f>Source!G420</f>
        <v>Раствор "BFA-Entferner"         расход 0,2л/м2</v>
      </c>
      <c r="C105" s="32" t="str">
        <f>Source!H420</f>
        <v>л</v>
      </c>
      <c r="D105" s="33">
        <f>Source!I420</f>
        <v>64.164000000000001</v>
      </c>
    </row>
    <row r="106" spans="1:4" x14ac:dyDescent="0.25">
      <c r="A106" s="30" t="str">
        <f>Source!E421</f>
        <v>37</v>
      </c>
      <c r="B106" s="31" t="str">
        <f>Source!G421</f>
        <v>Монтаж мелких металлоконструкций массой до 10 кг</v>
      </c>
      <c r="C106" s="32" t="str">
        <f>Source!H421</f>
        <v>т</v>
      </c>
      <c r="D106" s="33">
        <f>Source!I421</f>
        <v>9.4E-2</v>
      </c>
    </row>
    <row r="107" spans="1:4" x14ac:dyDescent="0.25">
      <c r="A107" s="30" t="str">
        <f>Source!E422</f>
        <v>37,1</v>
      </c>
      <c r="B107" s="31" t="str">
        <f>Source!G422</f>
        <v>Бак металлический для воды емкостью 2 м3 массой до 0,5 т</v>
      </c>
      <c r="C107" s="32" t="str">
        <f>Source!H422</f>
        <v>шт.</v>
      </c>
      <c r="D107" s="33">
        <f>Source!I422</f>
        <v>1</v>
      </c>
    </row>
    <row r="108" spans="1:4" x14ac:dyDescent="0.25">
      <c r="A108" s="30" t="str">
        <f>Source!E423</f>
        <v>37,2</v>
      </c>
      <c r="B108" s="31" t="str">
        <f>Source!G423</f>
        <v>Конструкции металлические мелкие</v>
      </c>
      <c r="C108" s="32" t="str">
        <f>Source!H423</f>
        <v>т</v>
      </c>
      <c r="D108" s="33">
        <f>Source!I423</f>
        <v>9.4E-2</v>
      </c>
    </row>
    <row r="109" spans="1:4" ht="26.4" x14ac:dyDescent="0.25">
      <c r="A109" s="30" t="str">
        <f>Source!E424</f>
        <v>38</v>
      </c>
      <c r="B109" s="31" t="str">
        <f>Source!G424</f>
        <v>Антисептик-антипирен «ПИРИЛАКС-ЛЮКС» для древесины (Работа учтена в расценках ССН см тех.ч. сборника № 5 п.3)</v>
      </c>
      <c r="C109" s="32" t="str">
        <f>Source!H424</f>
        <v>кг</v>
      </c>
      <c r="D109" s="33">
        <f>Source!I424</f>
        <v>257.01100000000002</v>
      </c>
    </row>
    <row r="110" spans="1:4" x14ac:dyDescent="0.25">
      <c r="A110" s="88" t="str">
        <f>CONCATENATE("Раздел: ", Source!G455)</f>
        <v>Раздел: Стоимость материалов из раздела  "Реставрация"</v>
      </c>
      <c r="B110" s="88"/>
      <c r="C110" s="88"/>
      <c r="D110" s="88"/>
    </row>
    <row r="111" spans="1:4" x14ac:dyDescent="0.25">
      <c r="A111" s="34" t="str">
        <f>Source!E459</f>
        <v>39</v>
      </c>
      <c r="B111" s="35" t="str">
        <f>Source!G459</f>
        <v>Ручка дверная "Сучек" липа</v>
      </c>
      <c r="C111" s="36" t="str">
        <f>Source!H459</f>
        <v>ШТ</v>
      </c>
      <c r="D111" s="37">
        <f>Source!I459</f>
        <v>6</v>
      </c>
    </row>
    <row r="114" spans="1:5" ht="13.8" x14ac:dyDescent="0.25">
      <c r="A114" s="24"/>
      <c r="B114" s="24" t="s">
        <v>1040</v>
      </c>
      <c r="C114" s="24"/>
      <c r="D114" s="24"/>
      <c r="E114" s="24"/>
    </row>
  </sheetData>
  <mergeCells count="13">
    <mergeCell ref="A99:D99"/>
    <mergeCell ref="A110:D110"/>
    <mergeCell ref="A31:D31"/>
    <mergeCell ref="A32:D32"/>
    <mergeCell ref="A35:D35"/>
    <mergeCell ref="A41:D41"/>
    <mergeCell ref="A46:D46"/>
    <mergeCell ref="A71:D71"/>
    <mergeCell ref="A20:D20"/>
    <mergeCell ref="A3:D3"/>
    <mergeCell ref="A4:D4"/>
    <mergeCell ref="A8:D8"/>
    <mergeCell ref="A15:D15"/>
  </mergeCells>
  <pageMargins left="0.59055118110236227" right="0.19685039370078741" top="0.39370078740157483" bottom="0.59055118110236227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95"/>
  <sheetViews>
    <sheetView workbookViewId="0">
      <selection activeCell="A591" sqref="A591:O591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591</v>
      </c>
      <c r="C12" s="1">
        <v>0</v>
      </c>
      <c r="D12" s="1">
        <f>ROW(A519)</f>
        <v>519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524288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B519</f>
        <v>591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Сопутствующие</v>
      </c>
      <c r="H18" s="2"/>
      <c r="I18" s="2"/>
      <c r="J18" s="2"/>
      <c r="K18" s="2"/>
      <c r="L18" s="2"/>
      <c r="M18" s="2"/>
      <c r="N18" s="2"/>
      <c r="O18" s="2">
        <f t="shared" ref="O18:AT18" si="1">O519</f>
        <v>324296.59999999998</v>
      </c>
      <c r="P18" s="2">
        <f t="shared" si="1"/>
        <v>290312.06</v>
      </c>
      <c r="Q18" s="2">
        <f t="shared" si="1"/>
        <v>10422.1</v>
      </c>
      <c r="R18" s="2">
        <f t="shared" si="1"/>
        <v>1191.21</v>
      </c>
      <c r="S18" s="2">
        <f t="shared" si="1"/>
        <v>23562.44</v>
      </c>
      <c r="T18" s="2">
        <f t="shared" si="1"/>
        <v>0</v>
      </c>
      <c r="U18" s="2">
        <f t="shared" si="1"/>
        <v>2610.426402181</v>
      </c>
      <c r="V18" s="2">
        <f t="shared" si="1"/>
        <v>96.9462166</v>
      </c>
      <c r="W18" s="2">
        <f t="shared" si="1"/>
        <v>0</v>
      </c>
      <c r="X18" s="2">
        <f t="shared" si="1"/>
        <v>25421.07</v>
      </c>
      <c r="Y18" s="2">
        <f t="shared" si="1"/>
        <v>14667.29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364384.96</v>
      </c>
      <c r="AS18" s="2">
        <f t="shared" si="1"/>
        <v>364384.96</v>
      </c>
      <c r="AT18" s="2">
        <f t="shared" si="1"/>
        <v>0</v>
      </c>
      <c r="AU18" s="2">
        <f t="shared" ref="AU18:BZ18" si="2">AU519</f>
        <v>0</v>
      </c>
      <c r="AV18" s="2">
        <f t="shared" si="2"/>
        <v>290312.06</v>
      </c>
      <c r="AW18" s="2">
        <f t="shared" si="2"/>
        <v>290312.06</v>
      </c>
      <c r="AX18" s="2">
        <f t="shared" si="2"/>
        <v>0</v>
      </c>
      <c r="AY18" s="2">
        <f t="shared" si="2"/>
        <v>290312.06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CA519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DG519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EM519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FS519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ROW(A490)</f>
        <v>490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B490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O490</f>
        <v>324296.59999999998</v>
      </c>
      <c r="P22" s="2">
        <f t="shared" si="8"/>
        <v>290312.06</v>
      </c>
      <c r="Q22" s="2">
        <f t="shared" si="8"/>
        <v>10422.1</v>
      </c>
      <c r="R22" s="2">
        <f t="shared" si="8"/>
        <v>1191.21</v>
      </c>
      <c r="S22" s="2">
        <f t="shared" si="8"/>
        <v>23562.44</v>
      </c>
      <c r="T22" s="2">
        <f t="shared" si="8"/>
        <v>0</v>
      </c>
      <c r="U22" s="2">
        <f t="shared" si="8"/>
        <v>2610.426402181</v>
      </c>
      <c r="V22" s="2">
        <f t="shared" si="8"/>
        <v>96.9462166</v>
      </c>
      <c r="W22" s="2">
        <f t="shared" si="8"/>
        <v>0</v>
      </c>
      <c r="X22" s="2">
        <f t="shared" si="8"/>
        <v>25421.07</v>
      </c>
      <c r="Y22" s="2">
        <f t="shared" si="8"/>
        <v>14667.29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364384.96</v>
      </c>
      <c r="AS22" s="2">
        <f t="shared" si="8"/>
        <v>364384.96</v>
      </c>
      <c r="AT22" s="2">
        <f t="shared" si="8"/>
        <v>0</v>
      </c>
      <c r="AU22" s="2">
        <f t="shared" ref="AU22:BZ22" si="9">AU490</f>
        <v>0</v>
      </c>
      <c r="AV22" s="2">
        <f t="shared" si="9"/>
        <v>290312.06</v>
      </c>
      <c r="AW22" s="2">
        <f t="shared" si="9"/>
        <v>290312.06</v>
      </c>
      <c r="AX22" s="2">
        <f t="shared" si="9"/>
        <v>0</v>
      </c>
      <c r="AY22" s="2">
        <f t="shared" si="9"/>
        <v>290312.06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CA490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DG490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EM490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FS490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ROW(A35)</f>
        <v>35</v>
      </c>
      <c r="E24" s="1"/>
      <c r="F24" s="1" t="s">
        <v>13</v>
      </c>
      <c r="G24" s="1" t="s">
        <v>14</v>
      </c>
      <c r="H24" s="1" t="s">
        <v>6</v>
      </c>
      <c r="I24" s="1">
        <v>0</v>
      </c>
      <c r="J24" s="1"/>
      <c r="K24" s="1">
        <v>-1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Перекрытия</v>
      </c>
      <c r="H26" s="2"/>
      <c r="I26" s="2"/>
      <c r="J26" s="2"/>
      <c r="K26" s="2"/>
      <c r="L26" s="2"/>
      <c r="M26" s="2"/>
      <c r="N26" s="2"/>
      <c r="O26" s="2">
        <f t="shared" ref="O26:AT26" si="15">O35</f>
        <v>22687.26</v>
      </c>
      <c r="P26" s="2">
        <f t="shared" si="15"/>
        <v>21319.66</v>
      </c>
      <c r="Q26" s="2">
        <f t="shared" si="15"/>
        <v>361.18</v>
      </c>
      <c r="R26" s="2">
        <f t="shared" si="15"/>
        <v>55.54</v>
      </c>
      <c r="S26" s="2">
        <f t="shared" si="15"/>
        <v>1006.42</v>
      </c>
      <c r="T26" s="2">
        <f t="shared" si="15"/>
        <v>0</v>
      </c>
      <c r="U26" s="2">
        <f t="shared" si="15"/>
        <v>116.48352299999999</v>
      </c>
      <c r="V26" s="2">
        <f t="shared" si="15"/>
        <v>4.1495062500000008</v>
      </c>
      <c r="W26" s="2">
        <f t="shared" si="15"/>
        <v>0</v>
      </c>
      <c r="X26" s="2">
        <f t="shared" si="15"/>
        <v>1051.3399999999999</v>
      </c>
      <c r="Y26" s="2">
        <f t="shared" si="15"/>
        <v>584.08000000000004</v>
      </c>
      <c r="Z26" s="2">
        <f t="shared" si="15"/>
        <v>0</v>
      </c>
      <c r="AA26" s="2">
        <f t="shared" si="15"/>
        <v>0</v>
      </c>
      <c r="AB26" s="2">
        <f t="shared" si="15"/>
        <v>22687.26</v>
      </c>
      <c r="AC26" s="2">
        <f t="shared" si="15"/>
        <v>21319.66</v>
      </c>
      <c r="AD26" s="2">
        <f t="shared" si="15"/>
        <v>361.18</v>
      </c>
      <c r="AE26" s="2">
        <f t="shared" si="15"/>
        <v>55.54</v>
      </c>
      <c r="AF26" s="2">
        <f t="shared" si="15"/>
        <v>1006.42</v>
      </c>
      <c r="AG26" s="2">
        <f t="shared" si="15"/>
        <v>0</v>
      </c>
      <c r="AH26" s="2">
        <f t="shared" si="15"/>
        <v>116.48352299999999</v>
      </c>
      <c r="AI26" s="2">
        <f t="shared" si="15"/>
        <v>4.1495062500000008</v>
      </c>
      <c r="AJ26" s="2">
        <f t="shared" si="15"/>
        <v>0</v>
      </c>
      <c r="AK26" s="2">
        <f t="shared" si="15"/>
        <v>1051.3399999999999</v>
      </c>
      <c r="AL26" s="2">
        <f t="shared" si="15"/>
        <v>584.08000000000004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24322.68</v>
      </c>
      <c r="AS26" s="2">
        <f t="shared" si="15"/>
        <v>24322.68</v>
      </c>
      <c r="AT26" s="2">
        <f t="shared" si="15"/>
        <v>0</v>
      </c>
      <c r="AU26" s="2">
        <f t="shared" ref="AU26:BZ26" si="16">AU35</f>
        <v>0</v>
      </c>
      <c r="AV26" s="2">
        <f t="shared" si="16"/>
        <v>21319.66</v>
      </c>
      <c r="AW26" s="2">
        <f t="shared" si="16"/>
        <v>21319.66</v>
      </c>
      <c r="AX26" s="2">
        <f t="shared" si="16"/>
        <v>0</v>
      </c>
      <c r="AY26" s="2">
        <f t="shared" si="16"/>
        <v>21319.66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CA35</f>
        <v>24322.68</v>
      </c>
      <c r="CB26" s="2">
        <f t="shared" si="17"/>
        <v>24322.68</v>
      </c>
      <c r="CC26" s="2">
        <f t="shared" si="17"/>
        <v>0</v>
      </c>
      <c r="CD26" s="2">
        <f t="shared" si="17"/>
        <v>0</v>
      </c>
      <c r="CE26" s="2">
        <f t="shared" si="17"/>
        <v>21319.66</v>
      </c>
      <c r="CF26" s="2">
        <f t="shared" si="17"/>
        <v>21319.66</v>
      </c>
      <c r="CG26" s="2">
        <f t="shared" si="17"/>
        <v>0</v>
      </c>
      <c r="CH26" s="2">
        <f t="shared" si="17"/>
        <v>21319.66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ROW(SmtRes!A23)</f>
        <v>23</v>
      </c>
      <c r="D28">
        <f>ROW(EtalonRes!A21)</f>
        <v>21</v>
      </c>
      <c r="E28" t="s">
        <v>15</v>
      </c>
      <c r="F28" t="s">
        <v>16</v>
      </c>
      <c r="G28" t="s">
        <v>17</v>
      </c>
      <c r="H28" t="s">
        <v>18</v>
      </c>
      <c r="I28">
        <f>ROUND(10.65/100,9)</f>
        <v>0.1065</v>
      </c>
      <c r="J28">
        <v>0</v>
      </c>
      <c r="O28">
        <f t="shared" ref="O28:O33" si="21">ROUND(CP28,2)</f>
        <v>3588.96</v>
      </c>
      <c r="P28">
        <f t="shared" ref="P28:P33" si="22">ROUND(CQ28*I28,2)</f>
        <v>2221.36</v>
      </c>
      <c r="Q28">
        <f t="shared" ref="Q28:Q33" si="23">ROUND(CR28*I28,2)</f>
        <v>361.18</v>
      </c>
      <c r="R28">
        <f t="shared" ref="R28:R33" si="24">ROUND(CS28*I28,2)</f>
        <v>55.54</v>
      </c>
      <c r="S28">
        <f t="shared" ref="S28:S33" si="25">ROUND(CT28*I28,2)</f>
        <v>1006.42</v>
      </c>
      <c r="T28">
        <f t="shared" ref="T28:T33" si="26">ROUND(CU28*I28,2)</f>
        <v>0</v>
      </c>
      <c r="U28">
        <f t="shared" ref="U28:U33" si="27">CV28*I28</f>
        <v>116.48352299999999</v>
      </c>
      <c r="V28">
        <f t="shared" ref="V28:V33" si="28">CW28*I28</f>
        <v>4.1495062500000008</v>
      </c>
      <c r="W28">
        <f t="shared" ref="W28:W33" si="29">ROUND(CX28*I28,2)</f>
        <v>0</v>
      </c>
      <c r="X28">
        <f t="shared" ref="X28:Y33" si="30">ROUND(CY28,2)</f>
        <v>1051.3399999999999</v>
      </c>
      <c r="Y28">
        <f t="shared" si="30"/>
        <v>584.08000000000004</v>
      </c>
      <c r="AA28">
        <v>67628210</v>
      </c>
      <c r="AB28">
        <f t="shared" ref="AB28:AB33" si="31">ROUND((AC28+AD28+AF28),6)</f>
        <v>33699.159500000002</v>
      </c>
      <c r="AC28">
        <f t="shared" ref="AC28:AC33" si="32">ROUND((ES28),6)</f>
        <v>20857.830000000002</v>
      </c>
      <c r="AD28">
        <f>ROUND(((((ET28*1.25))-((EU28*1.25)))+AE28),6)</f>
        <v>3391.4</v>
      </c>
      <c r="AE28">
        <f>ROUND(((EU28*1.25)),6)</f>
        <v>521.51250000000005</v>
      </c>
      <c r="AF28">
        <f>ROUND(((EV28*1.15)),6)</f>
        <v>9449.9295000000002</v>
      </c>
      <c r="AG28">
        <f t="shared" ref="AG28:AG33" si="33">ROUND((AP28),6)</f>
        <v>0</v>
      </c>
      <c r="AH28">
        <f>((EW28*1.15))</f>
        <v>1093.742</v>
      </c>
      <c r="AI28">
        <f>((EX28*1.25))</f>
        <v>38.962500000000006</v>
      </c>
      <c r="AJ28">
        <f t="shared" ref="AJ28:AJ33" si="34">(AS28)</f>
        <v>0</v>
      </c>
      <c r="AK28">
        <v>31788.28</v>
      </c>
      <c r="AL28">
        <v>20857.830000000002</v>
      </c>
      <c r="AM28">
        <v>2713.12</v>
      </c>
      <c r="AN28">
        <v>417.21</v>
      </c>
      <c r="AO28">
        <v>8217.33</v>
      </c>
      <c r="AP28">
        <v>0</v>
      </c>
      <c r="AQ28">
        <v>951.08</v>
      </c>
      <c r="AR28">
        <v>31.17</v>
      </c>
      <c r="AS28">
        <v>0</v>
      </c>
      <c r="AT28">
        <v>99</v>
      </c>
      <c r="AU28">
        <v>55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19</v>
      </c>
      <c r="BM28">
        <v>6001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110</v>
      </c>
      <c r="CA28">
        <v>65</v>
      </c>
      <c r="CE28">
        <v>0</v>
      </c>
      <c r="CF28">
        <v>0</v>
      </c>
      <c r="CG28">
        <v>0</v>
      </c>
      <c r="CM28">
        <v>0</v>
      </c>
      <c r="CN28" t="s">
        <v>20</v>
      </c>
      <c r="CO28">
        <v>0</v>
      </c>
      <c r="CP28">
        <f t="shared" ref="CP28:CP33" si="35">(P28+Q28+S28)</f>
        <v>3588.96</v>
      </c>
      <c r="CQ28">
        <f t="shared" ref="CQ28:CQ33" si="36">AC28*BC28</f>
        <v>20857.830000000002</v>
      </c>
      <c r="CR28">
        <f t="shared" ref="CR28:CR33" si="37">AD28*BB28</f>
        <v>3391.4</v>
      </c>
      <c r="CS28">
        <f t="shared" ref="CS28:CS33" si="38">AE28*BS28</f>
        <v>521.51250000000005</v>
      </c>
      <c r="CT28">
        <f t="shared" ref="CT28:CT33" si="39">AF28*BA28</f>
        <v>9449.9295000000002</v>
      </c>
      <c r="CU28">
        <f t="shared" ref="CU28:CX33" si="40">AG28</f>
        <v>0</v>
      </c>
      <c r="CV28">
        <f t="shared" si="40"/>
        <v>1093.742</v>
      </c>
      <c r="CW28">
        <f t="shared" si="40"/>
        <v>38.962500000000006</v>
      </c>
      <c r="CX28">
        <f t="shared" si="40"/>
        <v>0</v>
      </c>
      <c r="CY28">
        <f t="shared" ref="CY28:CY33" si="41">(((S28+R28)*AT28)/100)</f>
        <v>1051.3404</v>
      </c>
      <c r="CZ28">
        <f t="shared" ref="CZ28:CZ33" si="42">(((S28+R28)*AU28)/100)</f>
        <v>584.07799999999997</v>
      </c>
      <c r="DC28" t="s">
        <v>6</v>
      </c>
      <c r="DD28" t="s">
        <v>6</v>
      </c>
      <c r="DE28" t="s">
        <v>21</v>
      </c>
      <c r="DF28" t="s">
        <v>21</v>
      </c>
      <c r="DG28" t="s">
        <v>22</v>
      </c>
      <c r="DH28" t="s">
        <v>6</v>
      </c>
      <c r="DI28" t="s">
        <v>22</v>
      </c>
      <c r="DJ28" t="s">
        <v>21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18</v>
      </c>
      <c r="DW28" t="s">
        <v>18</v>
      </c>
      <c r="DX28">
        <v>100</v>
      </c>
      <c r="EE28">
        <v>64675054</v>
      </c>
      <c r="EF28">
        <v>2</v>
      </c>
      <c r="EG28" t="s">
        <v>23</v>
      </c>
      <c r="EH28">
        <v>0</v>
      </c>
      <c r="EI28" t="s">
        <v>6</v>
      </c>
      <c r="EJ28">
        <v>1</v>
      </c>
      <c r="EK28">
        <v>6001</v>
      </c>
      <c r="EL28" t="s">
        <v>24</v>
      </c>
      <c r="EM28" t="s">
        <v>25</v>
      </c>
      <c r="EO28" t="s">
        <v>26</v>
      </c>
      <c r="EQ28">
        <v>131072</v>
      </c>
      <c r="ER28">
        <v>31788.28</v>
      </c>
      <c r="ES28">
        <v>20857.830000000002</v>
      </c>
      <c r="ET28">
        <v>2713.12</v>
      </c>
      <c r="EU28">
        <v>417.21</v>
      </c>
      <c r="EV28">
        <v>8217.33</v>
      </c>
      <c r="EW28">
        <v>951.08</v>
      </c>
      <c r="EX28">
        <v>31.17</v>
      </c>
      <c r="EY28">
        <v>0</v>
      </c>
      <c r="FQ28">
        <v>0</v>
      </c>
      <c r="FR28">
        <f t="shared" ref="FR28:FR33" si="43">ROUND(IF(AND(BH28=3,BI28=3),P28,0),2)</f>
        <v>0</v>
      </c>
      <c r="FS28">
        <v>0</v>
      </c>
      <c r="FT28" t="s">
        <v>27</v>
      </c>
      <c r="FU28" t="s">
        <v>28</v>
      </c>
      <c r="FX28">
        <v>99</v>
      </c>
      <c r="FY28">
        <v>55.25</v>
      </c>
      <c r="GA28" t="s">
        <v>6</v>
      </c>
      <c r="GD28">
        <v>1</v>
      </c>
      <c r="GF28">
        <v>1724411812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3" si="44">ROUND(IF(AND(BH28=3,BI28=3,FS28&lt;&gt;0),P28,0),2)</f>
        <v>0</v>
      </c>
      <c r="GM28">
        <f t="shared" ref="GM28:GM33" si="45">ROUND(O28+X28+Y28,2)+GX28</f>
        <v>5224.38</v>
      </c>
      <c r="GN28">
        <f t="shared" ref="GN28:GN33" si="46">IF(OR(BI28=0,BI28=1),ROUND(O28+X28+Y28,2),0)</f>
        <v>5224.38</v>
      </c>
      <c r="GO28">
        <f t="shared" ref="GO28:GO33" si="47">IF(BI28=2,ROUND(O28+X28+Y28,2),0)</f>
        <v>0</v>
      </c>
      <c r="GP28">
        <f t="shared" ref="GP28:GP33" si="48">IF(BI28=4,ROUND(O28+X28+Y28,2)+GX28,0)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33" si="49">ROUND((GT28),6)</f>
        <v>0</v>
      </c>
      <c r="GW28">
        <v>1</v>
      </c>
      <c r="GX28">
        <f t="shared" ref="GX28:GX33" si="50">ROUND(HC28*I28,2)</f>
        <v>0</v>
      </c>
      <c r="HA28">
        <v>0</v>
      </c>
      <c r="HB28">
        <v>0</v>
      </c>
      <c r="HC28">
        <f t="shared" ref="HC28:HC33" si="51">GV28*GW28</f>
        <v>0</v>
      </c>
      <c r="IK28">
        <v>0</v>
      </c>
    </row>
    <row r="29" spans="1:245" x14ac:dyDescent="0.25">
      <c r="A29">
        <v>18</v>
      </c>
      <c r="B29">
        <v>1</v>
      </c>
      <c r="C29">
        <v>14</v>
      </c>
      <c r="E29" t="s">
        <v>29</v>
      </c>
      <c r="F29" t="s">
        <v>30</v>
      </c>
      <c r="G29" t="s">
        <v>31</v>
      </c>
      <c r="H29" t="s">
        <v>32</v>
      </c>
      <c r="I29">
        <f>I28*J29</f>
        <v>10.809749999999999</v>
      </c>
      <c r="J29">
        <v>101.5</v>
      </c>
      <c r="O29">
        <f t="shared" si="21"/>
        <v>5296.78</v>
      </c>
      <c r="P29">
        <f t="shared" si="22"/>
        <v>5296.78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0"/>
        <v>0</v>
      </c>
      <c r="AA29">
        <v>67628210</v>
      </c>
      <c r="AB29">
        <f t="shared" si="31"/>
        <v>490</v>
      </c>
      <c r="AC29">
        <f t="shared" si="32"/>
        <v>490</v>
      </c>
      <c r="AD29">
        <f>ROUND((((ET29)-(EU29))+AE29),6)</f>
        <v>0</v>
      </c>
      <c r="AE29">
        <f t="shared" ref="AE29:AF33" si="52">ROUND((EU29),6)</f>
        <v>0</v>
      </c>
      <c r="AF29">
        <f t="shared" si="52"/>
        <v>0</v>
      </c>
      <c r="AG29">
        <f t="shared" si="33"/>
        <v>0</v>
      </c>
      <c r="AH29">
        <f t="shared" ref="AH29:AI33" si="53">(EW29)</f>
        <v>0</v>
      </c>
      <c r="AI29">
        <f t="shared" si="53"/>
        <v>0</v>
      </c>
      <c r="AJ29">
        <f t="shared" si="34"/>
        <v>0</v>
      </c>
      <c r="AK29">
        <v>490</v>
      </c>
      <c r="AL29">
        <v>490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99</v>
      </c>
      <c r="AU29">
        <v>55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33</v>
      </c>
      <c r="BM29">
        <v>6001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110</v>
      </c>
      <c r="CA29">
        <v>65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5"/>
        <v>5296.78</v>
      </c>
      <c r="CQ29">
        <f t="shared" si="36"/>
        <v>490</v>
      </c>
      <c r="CR29">
        <f t="shared" si="37"/>
        <v>0</v>
      </c>
      <c r="CS29">
        <f t="shared" si="38"/>
        <v>0</v>
      </c>
      <c r="CT29">
        <f t="shared" si="39"/>
        <v>0</v>
      </c>
      <c r="CU29">
        <f t="shared" si="40"/>
        <v>0</v>
      </c>
      <c r="CV29">
        <f t="shared" si="40"/>
        <v>0</v>
      </c>
      <c r="CW29">
        <f t="shared" si="40"/>
        <v>0</v>
      </c>
      <c r="CX29">
        <f t="shared" si="40"/>
        <v>0</v>
      </c>
      <c r="CY29">
        <f t="shared" si="41"/>
        <v>0</v>
      </c>
      <c r="CZ29">
        <f t="shared" si="42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32</v>
      </c>
      <c r="DW29" t="s">
        <v>32</v>
      </c>
      <c r="DX29">
        <v>1</v>
      </c>
      <c r="EE29">
        <v>64675054</v>
      </c>
      <c r="EF29">
        <v>2</v>
      </c>
      <c r="EG29" t="s">
        <v>23</v>
      </c>
      <c r="EH29">
        <v>0</v>
      </c>
      <c r="EI29" t="s">
        <v>6</v>
      </c>
      <c r="EJ29">
        <v>1</v>
      </c>
      <c r="EK29">
        <v>6001</v>
      </c>
      <c r="EL29" t="s">
        <v>24</v>
      </c>
      <c r="EM29" t="s">
        <v>25</v>
      </c>
      <c r="EO29" t="s">
        <v>6</v>
      </c>
      <c r="EQ29">
        <v>0</v>
      </c>
      <c r="ER29">
        <v>490</v>
      </c>
      <c r="ES29">
        <v>490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43"/>
        <v>0</v>
      </c>
      <c r="FS29">
        <v>0</v>
      </c>
      <c r="FT29" t="s">
        <v>27</v>
      </c>
      <c r="FU29" t="s">
        <v>28</v>
      </c>
      <c r="FX29">
        <v>99</v>
      </c>
      <c r="FY29">
        <v>55.25</v>
      </c>
      <c r="GA29" t="s">
        <v>6</v>
      </c>
      <c r="GD29">
        <v>1</v>
      </c>
      <c r="GF29">
        <v>855992954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44"/>
        <v>0</v>
      </c>
      <c r="GM29">
        <f t="shared" si="45"/>
        <v>5296.78</v>
      </c>
      <c r="GN29">
        <f t="shared" si="46"/>
        <v>5296.78</v>
      </c>
      <c r="GO29">
        <f t="shared" si="47"/>
        <v>0</v>
      </c>
      <c r="GP29">
        <f t="shared" si="48"/>
        <v>0</v>
      </c>
      <c r="GR29">
        <v>0</v>
      </c>
      <c r="GS29">
        <v>3</v>
      </c>
      <c r="GT29">
        <v>0</v>
      </c>
      <c r="GU29" t="s">
        <v>6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IK29">
        <v>0</v>
      </c>
    </row>
    <row r="30" spans="1:245" x14ac:dyDescent="0.25">
      <c r="A30">
        <v>18</v>
      </c>
      <c r="B30">
        <v>1</v>
      </c>
      <c r="C30">
        <v>16</v>
      </c>
      <c r="E30" t="s">
        <v>34</v>
      </c>
      <c r="F30" t="s">
        <v>35</v>
      </c>
      <c r="G30" t="s">
        <v>36</v>
      </c>
      <c r="H30" t="s">
        <v>37</v>
      </c>
      <c r="I30">
        <f>I28*J30</f>
        <v>0.27</v>
      </c>
      <c r="J30">
        <v>2.535211267605634</v>
      </c>
      <c r="O30">
        <f t="shared" si="21"/>
        <v>1566.75</v>
      </c>
      <c r="P30">
        <f t="shared" si="22"/>
        <v>1566.75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0"/>
        <v>0</v>
      </c>
      <c r="AA30">
        <v>67628210</v>
      </c>
      <c r="AB30">
        <f t="shared" si="31"/>
        <v>5802.77</v>
      </c>
      <c r="AC30">
        <f t="shared" si="32"/>
        <v>5802.77</v>
      </c>
      <c r="AD30">
        <f>ROUND((((ET30)-(EU30))+AE30),6)</f>
        <v>0</v>
      </c>
      <c r="AE30">
        <f t="shared" si="52"/>
        <v>0</v>
      </c>
      <c r="AF30">
        <f t="shared" si="52"/>
        <v>0</v>
      </c>
      <c r="AG30">
        <f t="shared" si="33"/>
        <v>0</v>
      </c>
      <c r="AH30">
        <f t="shared" si="53"/>
        <v>0</v>
      </c>
      <c r="AI30">
        <f t="shared" si="53"/>
        <v>0</v>
      </c>
      <c r="AJ30">
        <f t="shared" si="34"/>
        <v>0</v>
      </c>
      <c r="AK30">
        <v>5802.77</v>
      </c>
      <c r="AL30">
        <v>5802.77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99</v>
      </c>
      <c r="AU30">
        <v>55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38</v>
      </c>
      <c r="BM30">
        <v>6001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110</v>
      </c>
      <c r="CA30">
        <v>65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5"/>
        <v>1566.75</v>
      </c>
      <c r="CQ30">
        <f t="shared" si="36"/>
        <v>5802.77</v>
      </c>
      <c r="CR30">
        <f t="shared" si="37"/>
        <v>0</v>
      </c>
      <c r="CS30">
        <f t="shared" si="38"/>
        <v>0</v>
      </c>
      <c r="CT30">
        <f t="shared" si="39"/>
        <v>0</v>
      </c>
      <c r="CU30">
        <f t="shared" si="40"/>
        <v>0</v>
      </c>
      <c r="CV30">
        <f t="shared" si="40"/>
        <v>0</v>
      </c>
      <c r="CW30">
        <f t="shared" si="40"/>
        <v>0</v>
      </c>
      <c r="CX30">
        <f t="shared" si="40"/>
        <v>0</v>
      </c>
      <c r="CY30">
        <f t="shared" si="41"/>
        <v>0</v>
      </c>
      <c r="CZ30">
        <f t="shared" si="42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37</v>
      </c>
      <c r="DW30" t="s">
        <v>37</v>
      </c>
      <c r="DX30">
        <v>1000</v>
      </c>
      <c r="EE30">
        <v>64675054</v>
      </c>
      <c r="EF30">
        <v>2</v>
      </c>
      <c r="EG30" t="s">
        <v>23</v>
      </c>
      <c r="EH30">
        <v>0</v>
      </c>
      <c r="EI30" t="s">
        <v>6</v>
      </c>
      <c r="EJ30">
        <v>1</v>
      </c>
      <c r="EK30">
        <v>6001</v>
      </c>
      <c r="EL30" t="s">
        <v>24</v>
      </c>
      <c r="EM30" t="s">
        <v>25</v>
      </c>
      <c r="EO30" t="s">
        <v>6</v>
      </c>
      <c r="EQ30">
        <v>0</v>
      </c>
      <c r="ER30">
        <v>5802.77</v>
      </c>
      <c r="ES30">
        <v>5802.77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43"/>
        <v>0</v>
      </c>
      <c r="FS30">
        <v>0</v>
      </c>
      <c r="FT30" t="s">
        <v>27</v>
      </c>
      <c r="FU30" t="s">
        <v>28</v>
      </c>
      <c r="FX30">
        <v>99</v>
      </c>
      <c r="FY30">
        <v>55.25</v>
      </c>
      <c r="GA30" t="s">
        <v>6</v>
      </c>
      <c r="GD30">
        <v>1</v>
      </c>
      <c r="GF30">
        <v>-1693643061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44"/>
        <v>0</v>
      </c>
      <c r="GM30">
        <f t="shared" si="45"/>
        <v>1566.75</v>
      </c>
      <c r="GN30">
        <f t="shared" si="46"/>
        <v>1566.75</v>
      </c>
      <c r="GO30">
        <f t="shared" si="47"/>
        <v>0</v>
      </c>
      <c r="GP30">
        <f t="shared" si="48"/>
        <v>0</v>
      </c>
      <c r="GR30">
        <v>0</v>
      </c>
      <c r="GS30">
        <v>3</v>
      </c>
      <c r="GT30">
        <v>0</v>
      </c>
      <c r="GU30" t="s">
        <v>6</v>
      </c>
      <c r="GV30">
        <f t="shared" si="49"/>
        <v>0</v>
      </c>
      <c r="GW30">
        <v>1</v>
      </c>
      <c r="GX30">
        <f t="shared" si="50"/>
        <v>0</v>
      </c>
      <c r="HA30">
        <v>0</v>
      </c>
      <c r="HB30">
        <v>0</v>
      </c>
      <c r="HC30">
        <f t="shared" si="51"/>
        <v>0</v>
      </c>
      <c r="IK30">
        <v>0</v>
      </c>
    </row>
    <row r="31" spans="1:245" x14ac:dyDescent="0.25">
      <c r="A31">
        <v>18</v>
      </c>
      <c r="B31">
        <v>1</v>
      </c>
      <c r="C31">
        <v>17</v>
      </c>
      <c r="E31" t="s">
        <v>39</v>
      </c>
      <c r="F31" t="s">
        <v>40</v>
      </c>
      <c r="G31" t="s">
        <v>41</v>
      </c>
      <c r="H31" t="s">
        <v>37</v>
      </c>
      <c r="I31">
        <f>I28*J31</f>
        <v>1.1000000000000001</v>
      </c>
      <c r="J31">
        <v>10.328638497652584</v>
      </c>
      <c r="O31">
        <f t="shared" si="21"/>
        <v>6143.04</v>
      </c>
      <c r="P31">
        <f t="shared" si="22"/>
        <v>6143.04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67628210</v>
      </c>
      <c r="AB31">
        <f t="shared" si="31"/>
        <v>5584.58</v>
      </c>
      <c r="AC31">
        <f t="shared" si="32"/>
        <v>5584.58</v>
      </c>
      <c r="AD31">
        <f>ROUND((((ET31)-(EU31))+AE31),6)</f>
        <v>0</v>
      </c>
      <c r="AE31">
        <f t="shared" si="52"/>
        <v>0</v>
      </c>
      <c r="AF31">
        <f t="shared" si="52"/>
        <v>0</v>
      </c>
      <c r="AG31">
        <f t="shared" si="33"/>
        <v>0</v>
      </c>
      <c r="AH31">
        <f t="shared" si="53"/>
        <v>0</v>
      </c>
      <c r="AI31">
        <f t="shared" si="53"/>
        <v>0</v>
      </c>
      <c r="AJ31">
        <f t="shared" si="34"/>
        <v>0</v>
      </c>
      <c r="AK31">
        <v>5584.58</v>
      </c>
      <c r="AL31">
        <v>5584.58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99</v>
      </c>
      <c r="AU31">
        <v>55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42</v>
      </c>
      <c r="BM31">
        <v>6001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110</v>
      </c>
      <c r="CA31">
        <v>65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5"/>
        <v>6143.04</v>
      </c>
      <c r="CQ31">
        <f t="shared" si="36"/>
        <v>5584.58</v>
      </c>
      <c r="CR31">
        <f t="shared" si="37"/>
        <v>0</v>
      </c>
      <c r="CS31">
        <f t="shared" si="38"/>
        <v>0</v>
      </c>
      <c r="CT31">
        <f t="shared" si="39"/>
        <v>0</v>
      </c>
      <c r="CU31">
        <f t="shared" si="40"/>
        <v>0</v>
      </c>
      <c r="CV31">
        <f t="shared" si="40"/>
        <v>0</v>
      </c>
      <c r="CW31">
        <f t="shared" si="40"/>
        <v>0</v>
      </c>
      <c r="CX31">
        <f t="shared" si="40"/>
        <v>0</v>
      </c>
      <c r="CY31">
        <f t="shared" si="41"/>
        <v>0</v>
      </c>
      <c r="CZ31">
        <f t="shared" si="42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37</v>
      </c>
      <c r="DW31" t="s">
        <v>37</v>
      </c>
      <c r="DX31">
        <v>1000</v>
      </c>
      <c r="EE31">
        <v>64675054</v>
      </c>
      <c r="EF31">
        <v>2</v>
      </c>
      <c r="EG31" t="s">
        <v>23</v>
      </c>
      <c r="EH31">
        <v>0</v>
      </c>
      <c r="EI31" t="s">
        <v>6</v>
      </c>
      <c r="EJ31">
        <v>1</v>
      </c>
      <c r="EK31">
        <v>6001</v>
      </c>
      <c r="EL31" t="s">
        <v>24</v>
      </c>
      <c r="EM31" t="s">
        <v>25</v>
      </c>
      <c r="EO31" t="s">
        <v>6</v>
      </c>
      <c r="EQ31">
        <v>0</v>
      </c>
      <c r="ER31">
        <v>5584.58</v>
      </c>
      <c r="ES31">
        <v>5584.58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43"/>
        <v>0</v>
      </c>
      <c r="FS31">
        <v>0</v>
      </c>
      <c r="FT31" t="s">
        <v>27</v>
      </c>
      <c r="FU31" t="s">
        <v>28</v>
      </c>
      <c r="FX31">
        <v>99</v>
      </c>
      <c r="FY31">
        <v>55.25</v>
      </c>
      <c r="GA31" t="s">
        <v>6</v>
      </c>
      <c r="GD31">
        <v>1</v>
      </c>
      <c r="GF31">
        <v>432131601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44"/>
        <v>0</v>
      </c>
      <c r="GM31">
        <f t="shared" si="45"/>
        <v>6143.04</v>
      </c>
      <c r="GN31">
        <f t="shared" si="46"/>
        <v>6143.04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U31" t="s">
        <v>6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IK31">
        <v>0</v>
      </c>
    </row>
    <row r="32" spans="1:245" x14ac:dyDescent="0.25">
      <c r="A32">
        <v>18</v>
      </c>
      <c r="B32">
        <v>1</v>
      </c>
      <c r="C32">
        <v>18</v>
      </c>
      <c r="E32" t="s">
        <v>43</v>
      </c>
      <c r="F32" t="s">
        <v>44</v>
      </c>
      <c r="G32" t="s">
        <v>45</v>
      </c>
      <c r="H32" t="s">
        <v>37</v>
      </c>
      <c r="I32">
        <f>I28*J32</f>
        <v>1.05</v>
      </c>
      <c r="J32">
        <v>9.8591549295774659</v>
      </c>
      <c r="O32">
        <f t="shared" si="21"/>
        <v>5763.12</v>
      </c>
      <c r="P32">
        <f t="shared" si="22"/>
        <v>5763.12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0"/>
        <v>0</v>
      </c>
      <c r="AA32">
        <v>67628210</v>
      </c>
      <c r="AB32">
        <f t="shared" si="31"/>
        <v>5488.69</v>
      </c>
      <c r="AC32">
        <f t="shared" si="32"/>
        <v>5488.69</v>
      </c>
      <c r="AD32">
        <f>ROUND((((ET32)-(EU32))+AE32),6)</f>
        <v>0</v>
      </c>
      <c r="AE32">
        <f t="shared" si="52"/>
        <v>0</v>
      </c>
      <c r="AF32">
        <f t="shared" si="52"/>
        <v>0</v>
      </c>
      <c r="AG32">
        <f t="shared" si="33"/>
        <v>0</v>
      </c>
      <c r="AH32">
        <f t="shared" si="53"/>
        <v>0</v>
      </c>
      <c r="AI32">
        <f t="shared" si="53"/>
        <v>0</v>
      </c>
      <c r="AJ32">
        <f t="shared" si="34"/>
        <v>0</v>
      </c>
      <c r="AK32">
        <v>5488.69</v>
      </c>
      <c r="AL32">
        <v>5488.69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99</v>
      </c>
      <c r="AU32">
        <v>55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46</v>
      </c>
      <c r="BM32">
        <v>6001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110</v>
      </c>
      <c r="CA32">
        <v>65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5"/>
        <v>5763.12</v>
      </c>
      <c r="CQ32">
        <f t="shared" si="36"/>
        <v>5488.69</v>
      </c>
      <c r="CR32">
        <f t="shared" si="37"/>
        <v>0</v>
      </c>
      <c r="CS32">
        <f t="shared" si="38"/>
        <v>0</v>
      </c>
      <c r="CT32">
        <f t="shared" si="39"/>
        <v>0</v>
      </c>
      <c r="CU32">
        <f t="shared" si="40"/>
        <v>0</v>
      </c>
      <c r="CV32">
        <f t="shared" si="40"/>
        <v>0</v>
      </c>
      <c r="CW32">
        <f t="shared" si="40"/>
        <v>0</v>
      </c>
      <c r="CX32">
        <f t="shared" si="40"/>
        <v>0</v>
      </c>
      <c r="CY32">
        <f t="shared" si="41"/>
        <v>0</v>
      </c>
      <c r="CZ32">
        <f t="shared" si="42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37</v>
      </c>
      <c r="DW32" t="s">
        <v>37</v>
      </c>
      <c r="DX32">
        <v>1000</v>
      </c>
      <c r="EE32">
        <v>64675054</v>
      </c>
      <c r="EF32">
        <v>2</v>
      </c>
      <c r="EG32" t="s">
        <v>23</v>
      </c>
      <c r="EH32">
        <v>0</v>
      </c>
      <c r="EI32" t="s">
        <v>6</v>
      </c>
      <c r="EJ32">
        <v>1</v>
      </c>
      <c r="EK32">
        <v>6001</v>
      </c>
      <c r="EL32" t="s">
        <v>24</v>
      </c>
      <c r="EM32" t="s">
        <v>25</v>
      </c>
      <c r="EO32" t="s">
        <v>6</v>
      </c>
      <c r="EQ32">
        <v>0</v>
      </c>
      <c r="ER32">
        <v>5488.69</v>
      </c>
      <c r="ES32">
        <v>5488.69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43"/>
        <v>0</v>
      </c>
      <c r="FS32">
        <v>0</v>
      </c>
      <c r="FT32" t="s">
        <v>27</v>
      </c>
      <c r="FU32" t="s">
        <v>28</v>
      </c>
      <c r="FX32">
        <v>99</v>
      </c>
      <c r="FY32">
        <v>55.25</v>
      </c>
      <c r="GA32" t="s">
        <v>6</v>
      </c>
      <c r="GD32">
        <v>1</v>
      </c>
      <c r="GF32">
        <v>888213521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44"/>
        <v>0</v>
      </c>
      <c r="GM32">
        <f t="shared" si="45"/>
        <v>5763.12</v>
      </c>
      <c r="GN32">
        <f t="shared" si="46"/>
        <v>5763.12</v>
      </c>
      <c r="GO32">
        <f t="shared" si="47"/>
        <v>0</v>
      </c>
      <c r="GP32">
        <f t="shared" si="48"/>
        <v>0</v>
      </c>
      <c r="GR32">
        <v>0</v>
      </c>
      <c r="GS32">
        <v>3</v>
      </c>
      <c r="GT32">
        <v>0</v>
      </c>
      <c r="GU32" t="s">
        <v>6</v>
      </c>
      <c r="GV32">
        <f t="shared" si="49"/>
        <v>0</v>
      </c>
      <c r="GW32">
        <v>1</v>
      </c>
      <c r="GX32">
        <f t="shared" si="50"/>
        <v>0</v>
      </c>
      <c r="HA32">
        <v>0</v>
      </c>
      <c r="HB32">
        <v>0</v>
      </c>
      <c r="HC32">
        <f t="shared" si="51"/>
        <v>0</v>
      </c>
      <c r="IK32">
        <v>0</v>
      </c>
    </row>
    <row r="33" spans="1:245" x14ac:dyDescent="0.25">
      <c r="A33">
        <v>18</v>
      </c>
      <c r="B33">
        <v>1</v>
      </c>
      <c r="C33">
        <v>10</v>
      </c>
      <c r="E33" t="s">
        <v>47</v>
      </c>
      <c r="F33" t="s">
        <v>48</v>
      </c>
      <c r="G33" t="s">
        <v>49</v>
      </c>
      <c r="H33" t="s">
        <v>37</v>
      </c>
      <c r="I33">
        <f>I28*J33</f>
        <v>2.5020000000000001E-2</v>
      </c>
      <c r="J33">
        <v>0.23492957746478874</v>
      </c>
      <c r="O33">
        <f t="shared" si="21"/>
        <v>328.61</v>
      </c>
      <c r="P33">
        <f t="shared" si="22"/>
        <v>328.61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67628210</v>
      </c>
      <c r="AB33">
        <f t="shared" si="31"/>
        <v>13134</v>
      </c>
      <c r="AC33">
        <f t="shared" si="32"/>
        <v>13134</v>
      </c>
      <c r="AD33">
        <f>ROUND((((ET33)-(EU33))+AE33),6)</f>
        <v>0</v>
      </c>
      <c r="AE33">
        <f t="shared" si="52"/>
        <v>0</v>
      </c>
      <c r="AF33">
        <f t="shared" si="52"/>
        <v>0</v>
      </c>
      <c r="AG33">
        <f t="shared" si="33"/>
        <v>0</v>
      </c>
      <c r="AH33">
        <f t="shared" si="53"/>
        <v>0</v>
      </c>
      <c r="AI33">
        <f t="shared" si="53"/>
        <v>0</v>
      </c>
      <c r="AJ33">
        <f t="shared" si="34"/>
        <v>0</v>
      </c>
      <c r="AK33">
        <v>13134</v>
      </c>
      <c r="AL33">
        <v>13134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99</v>
      </c>
      <c r="AU33">
        <v>55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50</v>
      </c>
      <c r="BM33">
        <v>6001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110</v>
      </c>
      <c r="CA33">
        <v>65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5"/>
        <v>328.61</v>
      </c>
      <c r="CQ33">
        <f t="shared" si="36"/>
        <v>13134</v>
      </c>
      <c r="CR33">
        <f t="shared" si="37"/>
        <v>0</v>
      </c>
      <c r="CS33">
        <f t="shared" si="38"/>
        <v>0</v>
      </c>
      <c r="CT33">
        <f t="shared" si="39"/>
        <v>0</v>
      </c>
      <c r="CU33">
        <f t="shared" si="40"/>
        <v>0</v>
      </c>
      <c r="CV33">
        <f t="shared" si="40"/>
        <v>0</v>
      </c>
      <c r="CW33">
        <f t="shared" si="40"/>
        <v>0</v>
      </c>
      <c r="CX33">
        <f t="shared" si="40"/>
        <v>0</v>
      </c>
      <c r="CY33">
        <f t="shared" si="41"/>
        <v>0</v>
      </c>
      <c r="CZ33">
        <f t="shared" si="42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37</v>
      </c>
      <c r="DW33" t="s">
        <v>37</v>
      </c>
      <c r="DX33">
        <v>1000</v>
      </c>
      <c r="EE33">
        <v>64675054</v>
      </c>
      <c r="EF33">
        <v>2</v>
      </c>
      <c r="EG33" t="s">
        <v>23</v>
      </c>
      <c r="EH33">
        <v>0</v>
      </c>
      <c r="EI33" t="s">
        <v>6</v>
      </c>
      <c r="EJ33">
        <v>1</v>
      </c>
      <c r="EK33">
        <v>6001</v>
      </c>
      <c r="EL33" t="s">
        <v>24</v>
      </c>
      <c r="EM33" t="s">
        <v>25</v>
      </c>
      <c r="EO33" t="s">
        <v>6</v>
      </c>
      <c r="EQ33">
        <v>0</v>
      </c>
      <c r="ER33">
        <v>13134</v>
      </c>
      <c r="ES33">
        <v>13134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43"/>
        <v>0</v>
      </c>
      <c r="FS33">
        <v>0</v>
      </c>
      <c r="FT33" t="s">
        <v>27</v>
      </c>
      <c r="FU33" t="s">
        <v>28</v>
      </c>
      <c r="FX33">
        <v>99</v>
      </c>
      <c r="FY33">
        <v>55.25</v>
      </c>
      <c r="GA33" t="s">
        <v>6</v>
      </c>
      <c r="GD33">
        <v>1</v>
      </c>
      <c r="GF33">
        <v>1853109680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44"/>
        <v>0</v>
      </c>
      <c r="GM33">
        <f t="shared" si="45"/>
        <v>328.61</v>
      </c>
      <c r="GN33">
        <f t="shared" si="46"/>
        <v>328.61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U33" t="s">
        <v>6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IK33">
        <v>0</v>
      </c>
    </row>
    <row r="35" spans="1:245" x14ac:dyDescent="0.25">
      <c r="A35" s="2">
        <v>51</v>
      </c>
      <c r="B35" s="2">
        <f>B24</f>
        <v>1</v>
      </c>
      <c r="C35" s="2">
        <f>A24</f>
        <v>4</v>
      </c>
      <c r="D35" s="2">
        <f>ROW(A24)</f>
        <v>24</v>
      </c>
      <c r="E35" s="2"/>
      <c r="F35" s="2" t="str">
        <f>IF(F24&lt;&gt;"",F24,"")</f>
        <v>Новый раздел</v>
      </c>
      <c r="G35" s="2" t="str">
        <f>IF(G24&lt;&gt;"",G24,"")</f>
        <v>Перекрытия</v>
      </c>
      <c r="H35" s="2">
        <v>0</v>
      </c>
      <c r="I35" s="2"/>
      <c r="J35" s="2"/>
      <c r="K35" s="2"/>
      <c r="L35" s="2"/>
      <c r="M35" s="2"/>
      <c r="N35" s="2"/>
      <c r="O35" s="2">
        <f t="shared" ref="O35:T35" si="54">ROUND(AB35,2)</f>
        <v>22687.26</v>
      </c>
      <c r="P35" s="2">
        <f t="shared" si="54"/>
        <v>21319.66</v>
      </c>
      <c r="Q35" s="2">
        <f t="shared" si="54"/>
        <v>361.18</v>
      </c>
      <c r="R35" s="2">
        <f t="shared" si="54"/>
        <v>55.54</v>
      </c>
      <c r="S35" s="2">
        <f t="shared" si="54"/>
        <v>1006.42</v>
      </c>
      <c r="T35" s="2">
        <f t="shared" si="54"/>
        <v>0</v>
      </c>
      <c r="U35" s="2">
        <f>AH35</f>
        <v>116.48352299999999</v>
      </c>
      <c r="V35" s="2">
        <f>AI35</f>
        <v>4.1495062500000008</v>
      </c>
      <c r="W35" s="2">
        <f>ROUND(AJ35,2)</f>
        <v>0</v>
      </c>
      <c r="X35" s="2">
        <f>ROUND(AK35,2)</f>
        <v>1051.3399999999999</v>
      </c>
      <c r="Y35" s="2">
        <f>ROUND(AL35,2)</f>
        <v>584.08000000000004</v>
      </c>
      <c r="Z35" s="2"/>
      <c r="AA35" s="2"/>
      <c r="AB35" s="2">
        <f>ROUND(SUMIF(AA28:AA33,"=67628210",O28:O33),2)</f>
        <v>22687.26</v>
      </c>
      <c r="AC35" s="2">
        <f>ROUND(SUMIF(AA28:AA33,"=67628210",P28:P33),2)</f>
        <v>21319.66</v>
      </c>
      <c r="AD35" s="2">
        <f>ROUND(SUMIF(AA28:AA33,"=67628210",Q28:Q33),2)</f>
        <v>361.18</v>
      </c>
      <c r="AE35" s="2">
        <f>ROUND(SUMIF(AA28:AA33,"=67628210",R28:R33),2)</f>
        <v>55.54</v>
      </c>
      <c r="AF35" s="2">
        <f>ROUND(SUMIF(AA28:AA33,"=67628210",S28:S33),2)</f>
        <v>1006.42</v>
      </c>
      <c r="AG35" s="2">
        <f>ROUND(SUMIF(AA28:AA33,"=67628210",T28:T33),2)</f>
        <v>0</v>
      </c>
      <c r="AH35" s="2">
        <f>SUMIF(AA28:AA33,"=67628210",U28:U33)</f>
        <v>116.48352299999999</v>
      </c>
      <c r="AI35" s="2">
        <f>SUMIF(AA28:AA33,"=67628210",V28:V33)</f>
        <v>4.1495062500000008</v>
      </c>
      <c r="AJ35" s="2">
        <f>ROUND(SUMIF(AA28:AA33,"=67628210",W28:W33),2)</f>
        <v>0</v>
      </c>
      <c r="AK35" s="2">
        <f>ROUND(SUMIF(AA28:AA33,"=67628210",X28:X33),2)</f>
        <v>1051.3399999999999</v>
      </c>
      <c r="AL35" s="2">
        <f>ROUND(SUMIF(AA28:AA33,"=67628210",Y28:Y33),2)</f>
        <v>584.08000000000004</v>
      </c>
      <c r="AM35" s="2"/>
      <c r="AN35" s="2"/>
      <c r="AO35" s="2">
        <f t="shared" ref="AO35:BC35" si="55">ROUND(BX35,2)</f>
        <v>0</v>
      </c>
      <c r="AP35" s="2">
        <f t="shared" si="55"/>
        <v>0</v>
      </c>
      <c r="AQ35" s="2">
        <f t="shared" si="55"/>
        <v>0</v>
      </c>
      <c r="AR35" s="2">
        <f t="shared" si="55"/>
        <v>24322.68</v>
      </c>
      <c r="AS35" s="2">
        <f t="shared" si="55"/>
        <v>24322.68</v>
      </c>
      <c r="AT35" s="2">
        <f t="shared" si="55"/>
        <v>0</v>
      </c>
      <c r="AU35" s="2">
        <f t="shared" si="55"/>
        <v>0</v>
      </c>
      <c r="AV35" s="2">
        <f t="shared" si="55"/>
        <v>21319.66</v>
      </c>
      <c r="AW35" s="2">
        <f t="shared" si="55"/>
        <v>21319.66</v>
      </c>
      <c r="AX35" s="2">
        <f t="shared" si="55"/>
        <v>0</v>
      </c>
      <c r="AY35" s="2">
        <f t="shared" si="55"/>
        <v>21319.66</v>
      </c>
      <c r="AZ35" s="2">
        <f t="shared" si="55"/>
        <v>0</v>
      </c>
      <c r="BA35" s="2">
        <f t="shared" si="55"/>
        <v>0</v>
      </c>
      <c r="BB35" s="2">
        <f t="shared" si="55"/>
        <v>0</v>
      </c>
      <c r="BC35" s="2">
        <f t="shared" si="55"/>
        <v>0</v>
      </c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>
        <f>ROUND(SUMIF(AA28:AA33,"=67628210",FQ28:FQ33),2)</f>
        <v>0</v>
      </c>
      <c r="BY35" s="2">
        <f>ROUND(SUMIF(AA28:AA33,"=67628210",FR28:FR33),2)</f>
        <v>0</v>
      </c>
      <c r="BZ35" s="2">
        <f>ROUND(SUMIF(AA28:AA33,"=67628210",GL28:GL33),2)</f>
        <v>0</v>
      </c>
      <c r="CA35" s="2">
        <f>ROUND(SUMIF(AA28:AA33,"=67628210",GM28:GM33),2)</f>
        <v>24322.68</v>
      </c>
      <c r="CB35" s="2">
        <f>ROUND(SUMIF(AA28:AA33,"=67628210",GN28:GN33),2)</f>
        <v>24322.68</v>
      </c>
      <c r="CC35" s="2">
        <f>ROUND(SUMIF(AA28:AA33,"=67628210",GO28:GO33),2)</f>
        <v>0</v>
      </c>
      <c r="CD35" s="2">
        <f>ROUND(SUMIF(AA28:AA33,"=67628210",GP28:GP33),2)</f>
        <v>0</v>
      </c>
      <c r="CE35" s="2">
        <f>AC35-BX35</f>
        <v>21319.66</v>
      </c>
      <c r="CF35" s="2">
        <f>AC35-BY35</f>
        <v>21319.66</v>
      </c>
      <c r="CG35" s="2">
        <f>BX35-BZ35</f>
        <v>0</v>
      </c>
      <c r="CH35" s="2">
        <f>AC35-BX35-BY35+BZ35</f>
        <v>21319.66</v>
      </c>
      <c r="CI35" s="2">
        <f>BY35-BZ35</f>
        <v>0</v>
      </c>
      <c r="CJ35" s="2">
        <f>ROUND(SUMIF(AA28:AA33,"=67628210",GX28:GX33),2)</f>
        <v>0</v>
      </c>
      <c r="CK35" s="2">
        <f>ROUND(SUMIF(AA28:AA33,"=67628210",GY28:GY33),2)</f>
        <v>0</v>
      </c>
      <c r="CL35" s="2">
        <f>ROUND(SUMIF(AA28:AA33,"=67628210",GZ28:GZ33),2)</f>
        <v>0</v>
      </c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>
        <v>0</v>
      </c>
    </row>
    <row r="37" spans="1:245" x14ac:dyDescent="0.25">
      <c r="A37" s="4">
        <v>50</v>
      </c>
      <c r="B37" s="4">
        <v>0</v>
      </c>
      <c r="C37" s="4">
        <v>0</v>
      </c>
      <c r="D37" s="4">
        <v>1</v>
      </c>
      <c r="E37" s="4">
        <v>201</v>
      </c>
      <c r="F37" s="4">
        <f>ROUND(Source!O35,O37)</f>
        <v>22687.26</v>
      </c>
      <c r="G37" s="4" t="s">
        <v>51</v>
      </c>
      <c r="H37" s="4" t="s">
        <v>52</v>
      </c>
      <c r="I37" s="4"/>
      <c r="J37" s="4"/>
      <c r="K37" s="4">
        <v>201</v>
      </c>
      <c r="L37" s="4">
        <v>1</v>
      </c>
      <c r="M37" s="4">
        <v>3</v>
      </c>
      <c r="N37" s="4" t="s">
        <v>6</v>
      </c>
      <c r="O37" s="4">
        <v>2</v>
      </c>
      <c r="P37" s="4"/>
      <c r="Q37" s="4"/>
      <c r="R37" s="4"/>
      <c r="S37" s="4"/>
      <c r="T37" s="4"/>
      <c r="U37" s="4"/>
      <c r="V37" s="4"/>
      <c r="W37" s="4"/>
    </row>
    <row r="38" spans="1:245" x14ac:dyDescent="0.25">
      <c r="A38" s="4">
        <v>50</v>
      </c>
      <c r="B38" s="4">
        <v>0</v>
      </c>
      <c r="C38" s="4">
        <v>0</v>
      </c>
      <c r="D38" s="4">
        <v>1</v>
      </c>
      <c r="E38" s="4">
        <v>202</v>
      </c>
      <c r="F38" s="4">
        <f>ROUND(Source!P35,O38)</f>
        <v>21319.66</v>
      </c>
      <c r="G38" s="4" t="s">
        <v>53</v>
      </c>
      <c r="H38" s="4" t="s">
        <v>54</v>
      </c>
      <c r="I38" s="4"/>
      <c r="J38" s="4"/>
      <c r="K38" s="4">
        <v>202</v>
      </c>
      <c r="L38" s="4">
        <v>2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/>
    </row>
    <row r="39" spans="1:245" x14ac:dyDescent="0.25">
      <c r="A39" s="4">
        <v>50</v>
      </c>
      <c r="B39" s="4">
        <v>0</v>
      </c>
      <c r="C39" s="4">
        <v>0</v>
      </c>
      <c r="D39" s="4">
        <v>1</v>
      </c>
      <c r="E39" s="4">
        <v>222</v>
      </c>
      <c r="F39" s="4">
        <f>ROUND(Source!AO35,O39)</f>
        <v>0</v>
      </c>
      <c r="G39" s="4" t="s">
        <v>55</v>
      </c>
      <c r="H39" s="4" t="s">
        <v>56</v>
      </c>
      <c r="I39" s="4"/>
      <c r="J39" s="4"/>
      <c r="K39" s="4">
        <v>222</v>
      </c>
      <c r="L39" s="4">
        <v>3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/>
    </row>
    <row r="40" spans="1:245" x14ac:dyDescent="0.25">
      <c r="A40" s="4">
        <v>50</v>
      </c>
      <c r="B40" s="4">
        <v>0</v>
      </c>
      <c r="C40" s="4">
        <v>0</v>
      </c>
      <c r="D40" s="4">
        <v>1</v>
      </c>
      <c r="E40" s="4">
        <v>225</v>
      </c>
      <c r="F40" s="4">
        <f>ROUND(Source!AV35,O40)</f>
        <v>21319.66</v>
      </c>
      <c r="G40" s="4" t="s">
        <v>57</v>
      </c>
      <c r="H40" s="4" t="s">
        <v>58</v>
      </c>
      <c r="I40" s="4"/>
      <c r="J40" s="4"/>
      <c r="K40" s="4">
        <v>225</v>
      </c>
      <c r="L40" s="4">
        <v>4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/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226</v>
      </c>
      <c r="F41" s="4">
        <f>ROUND(Source!AW35,O41)</f>
        <v>21319.66</v>
      </c>
      <c r="G41" s="4" t="s">
        <v>59</v>
      </c>
      <c r="H41" s="4" t="s">
        <v>60</v>
      </c>
      <c r="I41" s="4"/>
      <c r="J41" s="4"/>
      <c r="K41" s="4">
        <v>226</v>
      </c>
      <c r="L41" s="4">
        <v>5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227</v>
      </c>
      <c r="F42" s="4">
        <f>ROUND(Source!AX35,O42)</f>
        <v>0</v>
      </c>
      <c r="G42" s="4" t="s">
        <v>61</v>
      </c>
      <c r="H42" s="4" t="s">
        <v>62</v>
      </c>
      <c r="I42" s="4"/>
      <c r="J42" s="4"/>
      <c r="K42" s="4">
        <v>227</v>
      </c>
      <c r="L42" s="4">
        <v>6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228</v>
      </c>
      <c r="F43" s="4">
        <f>ROUND(Source!AY35,O43)</f>
        <v>21319.66</v>
      </c>
      <c r="G43" s="4" t="s">
        <v>63</v>
      </c>
      <c r="H43" s="4" t="s">
        <v>64</v>
      </c>
      <c r="I43" s="4"/>
      <c r="J43" s="4"/>
      <c r="K43" s="4">
        <v>228</v>
      </c>
      <c r="L43" s="4">
        <v>7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216</v>
      </c>
      <c r="F44" s="4">
        <f>ROUND(Source!AP35,O44)</f>
        <v>0</v>
      </c>
      <c r="G44" s="4" t="s">
        <v>65</v>
      </c>
      <c r="H44" s="4" t="s">
        <v>66</v>
      </c>
      <c r="I44" s="4"/>
      <c r="J44" s="4"/>
      <c r="K44" s="4">
        <v>216</v>
      </c>
      <c r="L44" s="4">
        <v>8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223</v>
      </c>
      <c r="F45" s="4">
        <f>ROUND(Source!AQ35,O45)</f>
        <v>0</v>
      </c>
      <c r="G45" s="4" t="s">
        <v>67</v>
      </c>
      <c r="H45" s="4" t="s">
        <v>68</v>
      </c>
      <c r="I45" s="4"/>
      <c r="J45" s="4"/>
      <c r="K45" s="4">
        <v>223</v>
      </c>
      <c r="L45" s="4">
        <v>9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229</v>
      </c>
      <c r="F46" s="4">
        <f>ROUND(Source!AZ35,O46)</f>
        <v>0</v>
      </c>
      <c r="G46" s="4" t="s">
        <v>69</v>
      </c>
      <c r="H46" s="4" t="s">
        <v>70</v>
      </c>
      <c r="I46" s="4"/>
      <c r="J46" s="4"/>
      <c r="K46" s="4">
        <v>229</v>
      </c>
      <c r="L46" s="4">
        <v>10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203</v>
      </c>
      <c r="F47" s="4">
        <f>ROUND(Source!Q35,O47)</f>
        <v>361.18</v>
      </c>
      <c r="G47" s="4" t="s">
        <v>71</v>
      </c>
      <c r="H47" s="4" t="s">
        <v>72</v>
      </c>
      <c r="I47" s="4"/>
      <c r="J47" s="4"/>
      <c r="K47" s="4">
        <v>203</v>
      </c>
      <c r="L47" s="4">
        <v>11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231</v>
      </c>
      <c r="F48" s="4">
        <f>ROUND(Source!BB35,O48)</f>
        <v>0</v>
      </c>
      <c r="G48" s="4" t="s">
        <v>73</v>
      </c>
      <c r="H48" s="4" t="s">
        <v>74</v>
      </c>
      <c r="I48" s="4"/>
      <c r="J48" s="4"/>
      <c r="K48" s="4">
        <v>231</v>
      </c>
      <c r="L48" s="4">
        <v>12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88" x14ac:dyDescent="0.25">
      <c r="A49" s="4">
        <v>50</v>
      </c>
      <c r="B49" s="4">
        <v>0</v>
      </c>
      <c r="C49" s="4">
        <v>0</v>
      </c>
      <c r="D49" s="4">
        <v>1</v>
      </c>
      <c r="E49" s="4">
        <v>204</v>
      </c>
      <c r="F49" s="4">
        <f>ROUND(Source!R35,O49)</f>
        <v>55.54</v>
      </c>
      <c r="G49" s="4" t="s">
        <v>75</v>
      </c>
      <c r="H49" s="4" t="s">
        <v>76</v>
      </c>
      <c r="I49" s="4"/>
      <c r="J49" s="4"/>
      <c r="K49" s="4">
        <v>204</v>
      </c>
      <c r="L49" s="4">
        <v>13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88" x14ac:dyDescent="0.25">
      <c r="A50" s="4">
        <v>50</v>
      </c>
      <c r="B50" s="4">
        <v>0</v>
      </c>
      <c r="C50" s="4">
        <v>0</v>
      </c>
      <c r="D50" s="4">
        <v>1</v>
      </c>
      <c r="E50" s="4">
        <v>205</v>
      </c>
      <c r="F50" s="4">
        <f>ROUND(Source!S35,O50)</f>
        <v>1006.42</v>
      </c>
      <c r="G50" s="4" t="s">
        <v>77</v>
      </c>
      <c r="H50" s="4" t="s">
        <v>78</v>
      </c>
      <c r="I50" s="4"/>
      <c r="J50" s="4"/>
      <c r="K50" s="4">
        <v>205</v>
      </c>
      <c r="L50" s="4">
        <v>14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88" x14ac:dyDescent="0.25">
      <c r="A51" s="4">
        <v>50</v>
      </c>
      <c r="B51" s="4">
        <v>0</v>
      </c>
      <c r="C51" s="4">
        <v>0</v>
      </c>
      <c r="D51" s="4">
        <v>1</v>
      </c>
      <c r="E51" s="4">
        <v>232</v>
      </c>
      <c r="F51" s="4">
        <f>ROUND(Source!BC35,O51)</f>
        <v>0</v>
      </c>
      <c r="G51" s="4" t="s">
        <v>79</v>
      </c>
      <c r="H51" s="4" t="s">
        <v>80</v>
      </c>
      <c r="I51" s="4"/>
      <c r="J51" s="4"/>
      <c r="K51" s="4">
        <v>232</v>
      </c>
      <c r="L51" s="4">
        <v>15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88" x14ac:dyDescent="0.25">
      <c r="A52" s="4">
        <v>50</v>
      </c>
      <c r="B52" s="4">
        <v>0</v>
      </c>
      <c r="C52" s="4">
        <v>0</v>
      </c>
      <c r="D52" s="4">
        <v>1</v>
      </c>
      <c r="E52" s="4">
        <v>214</v>
      </c>
      <c r="F52" s="4">
        <f>ROUND(Source!AS35,O52)</f>
        <v>24322.68</v>
      </c>
      <c r="G52" s="4" t="s">
        <v>81</v>
      </c>
      <c r="H52" s="4" t="s">
        <v>82</v>
      </c>
      <c r="I52" s="4"/>
      <c r="J52" s="4"/>
      <c r="K52" s="4">
        <v>214</v>
      </c>
      <c r="L52" s="4">
        <v>16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88" x14ac:dyDescent="0.25">
      <c r="A53" s="4">
        <v>50</v>
      </c>
      <c r="B53" s="4">
        <v>0</v>
      </c>
      <c r="C53" s="4">
        <v>0</v>
      </c>
      <c r="D53" s="4">
        <v>1</v>
      </c>
      <c r="E53" s="4">
        <v>215</v>
      </c>
      <c r="F53" s="4">
        <f>ROUND(Source!AT35,O53)</f>
        <v>0</v>
      </c>
      <c r="G53" s="4" t="s">
        <v>83</v>
      </c>
      <c r="H53" s="4" t="s">
        <v>84</v>
      </c>
      <c r="I53" s="4"/>
      <c r="J53" s="4"/>
      <c r="K53" s="4">
        <v>215</v>
      </c>
      <c r="L53" s="4">
        <v>17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88" x14ac:dyDescent="0.25">
      <c r="A54" s="4">
        <v>50</v>
      </c>
      <c r="B54" s="4">
        <v>0</v>
      </c>
      <c r="C54" s="4">
        <v>0</v>
      </c>
      <c r="D54" s="4">
        <v>1</v>
      </c>
      <c r="E54" s="4">
        <v>217</v>
      </c>
      <c r="F54" s="4">
        <f>ROUND(Source!AU35,O54)</f>
        <v>0</v>
      </c>
      <c r="G54" s="4" t="s">
        <v>85</v>
      </c>
      <c r="H54" s="4" t="s">
        <v>86</v>
      </c>
      <c r="I54" s="4"/>
      <c r="J54" s="4"/>
      <c r="K54" s="4">
        <v>217</v>
      </c>
      <c r="L54" s="4">
        <v>18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/>
    </row>
    <row r="55" spans="1:88" x14ac:dyDescent="0.25">
      <c r="A55" s="4">
        <v>50</v>
      </c>
      <c r="B55" s="4">
        <v>0</v>
      </c>
      <c r="C55" s="4">
        <v>0</v>
      </c>
      <c r="D55" s="4">
        <v>1</v>
      </c>
      <c r="E55" s="4">
        <v>230</v>
      </c>
      <c r="F55" s="4">
        <f>ROUND(Source!BA35,O55)</f>
        <v>0</v>
      </c>
      <c r="G55" s="4" t="s">
        <v>87</v>
      </c>
      <c r="H55" s="4" t="s">
        <v>88</v>
      </c>
      <c r="I55" s="4"/>
      <c r="J55" s="4"/>
      <c r="K55" s="4">
        <v>230</v>
      </c>
      <c r="L55" s="4">
        <v>19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88" x14ac:dyDescent="0.25">
      <c r="A56" s="4">
        <v>50</v>
      </c>
      <c r="B56" s="4">
        <v>0</v>
      </c>
      <c r="C56" s="4">
        <v>0</v>
      </c>
      <c r="D56" s="4">
        <v>1</v>
      </c>
      <c r="E56" s="4">
        <v>206</v>
      </c>
      <c r="F56" s="4">
        <f>ROUND(Source!T35,O56)</f>
        <v>0</v>
      </c>
      <c r="G56" s="4" t="s">
        <v>89</v>
      </c>
      <c r="H56" s="4" t="s">
        <v>90</v>
      </c>
      <c r="I56" s="4"/>
      <c r="J56" s="4"/>
      <c r="K56" s="4">
        <v>206</v>
      </c>
      <c r="L56" s="4">
        <v>20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88" x14ac:dyDescent="0.25">
      <c r="A57" s="4">
        <v>50</v>
      </c>
      <c r="B57" s="4">
        <v>0</v>
      </c>
      <c r="C57" s="4">
        <v>0</v>
      </c>
      <c r="D57" s="4">
        <v>1</v>
      </c>
      <c r="E57" s="4">
        <v>207</v>
      </c>
      <c r="F57" s="4">
        <f>Source!U35</f>
        <v>116.48352299999999</v>
      </c>
      <c r="G57" s="4" t="s">
        <v>91</v>
      </c>
      <c r="H57" s="4" t="s">
        <v>92</v>
      </c>
      <c r="I57" s="4"/>
      <c r="J57" s="4"/>
      <c r="K57" s="4">
        <v>207</v>
      </c>
      <c r="L57" s="4">
        <v>21</v>
      </c>
      <c r="M57" s="4">
        <v>3</v>
      </c>
      <c r="N57" s="4" t="s">
        <v>6</v>
      </c>
      <c r="O57" s="4">
        <v>-1</v>
      </c>
      <c r="P57" s="4"/>
      <c r="Q57" s="4"/>
      <c r="R57" s="4"/>
      <c r="S57" s="4"/>
      <c r="T57" s="4"/>
      <c r="U57" s="4"/>
      <c r="V57" s="4"/>
      <c r="W57" s="4"/>
    </row>
    <row r="58" spans="1:88" x14ac:dyDescent="0.25">
      <c r="A58" s="4">
        <v>50</v>
      </c>
      <c r="B58" s="4">
        <v>0</v>
      </c>
      <c r="C58" s="4">
        <v>0</v>
      </c>
      <c r="D58" s="4">
        <v>1</v>
      </c>
      <c r="E58" s="4">
        <v>208</v>
      </c>
      <c r="F58" s="4">
        <f>Source!V35</f>
        <v>4.1495062500000008</v>
      </c>
      <c r="G58" s="4" t="s">
        <v>93</v>
      </c>
      <c r="H58" s="4" t="s">
        <v>94</v>
      </c>
      <c r="I58" s="4"/>
      <c r="J58" s="4"/>
      <c r="K58" s="4">
        <v>208</v>
      </c>
      <c r="L58" s="4">
        <v>22</v>
      </c>
      <c r="M58" s="4">
        <v>3</v>
      </c>
      <c r="N58" s="4" t="s">
        <v>6</v>
      </c>
      <c r="O58" s="4">
        <v>-1</v>
      </c>
      <c r="P58" s="4"/>
      <c r="Q58" s="4"/>
      <c r="R58" s="4"/>
      <c r="S58" s="4"/>
      <c r="T58" s="4"/>
      <c r="U58" s="4"/>
      <c r="V58" s="4"/>
      <c r="W58" s="4"/>
    </row>
    <row r="59" spans="1:88" x14ac:dyDescent="0.25">
      <c r="A59" s="4">
        <v>50</v>
      </c>
      <c r="B59" s="4">
        <v>0</v>
      </c>
      <c r="C59" s="4">
        <v>0</v>
      </c>
      <c r="D59" s="4">
        <v>1</v>
      </c>
      <c r="E59" s="4">
        <v>209</v>
      </c>
      <c r="F59" s="4">
        <f>ROUND(Source!W35,O59)</f>
        <v>0</v>
      </c>
      <c r="G59" s="4" t="s">
        <v>95</v>
      </c>
      <c r="H59" s="4" t="s">
        <v>96</v>
      </c>
      <c r="I59" s="4"/>
      <c r="J59" s="4"/>
      <c r="K59" s="4">
        <v>209</v>
      </c>
      <c r="L59" s="4">
        <v>23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0" spans="1:88" x14ac:dyDescent="0.25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ROUND(Source!X35,O60)</f>
        <v>1051.3399999999999</v>
      </c>
      <c r="G60" s="4" t="s">
        <v>97</v>
      </c>
      <c r="H60" s="4" t="s">
        <v>98</v>
      </c>
      <c r="I60" s="4"/>
      <c r="J60" s="4"/>
      <c r="K60" s="4">
        <v>210</v>
      </c>
      <c r="L60" s="4">
        <v>24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/>
    </row>
    <row r="61" spans="1:88" x14ac:dyDescent="0.25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ROUND(Source!Y35,O61)</f>
        <v>584.08000000000004</v>
      </c>
      <c r="G61" s="4" t="s">
        <v>99</v>
      </c>
      <c r="H61" s="4" t="s">
        <v>100</v>
      </c>
      <c r="I61" s="4"/>
      <c r="J61" s="4"/>
      <c r="K61" s="4">
        <v>211</v>
      </c>
      <c r="L61" s="4">
        <v>25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/>
    </row>
    <row r="62" spans="1:88" x14ac:dyDescent="0.25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ROUND(Source!AR35,O62)</f>
        <v>24322.68</v>
      </c>
      <c r="G62" s="4" t="s">
        <v>101</v>
      </c>
      <c r="H62" s="4" t="s">
        <v>102</v>
      </c>
      <c r="I62" s="4"/>
      <c r="J62" s="4"/>
      <c r="K62" s="4">
        <v>224</v>
      </c>
      <c r="L62" s="4">
        <v>26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/>
    </row>
    <row r="64" spans="1:88" x14ac:dyDescent="0.25">
      <c r="A64" s="1">
        <v>4</v>
      </c>
      <c r="B64" s="1">
        <v>1</v>
      </c>
      <c r="C64" s="1"/>
      <c r="D64" s="1">
        <f>ROW(A73)</f>
        <v>73</v>
      </c>
      <c r="E64" s="1"/>
      <c r="F64" s="1" t="s">
        <v>13</v>
      </c>
      <c r="G64" s="1" t="s">
        <v>103</v>
      </c>
      <c r="H64" s="1" t="s">
        <v>6</v>
      </c>
      <c r="I64" s="1">
        <v>0</v>
      </c>
      <c r="J64" s="1"/>
      <c r="K64" s="1">
        <v>0</v>
      </c>
      <c r="L64" s="1"/>
      <c r="M64" s="1"/>
      <c r="N64" s="1"/>
      <c r="O64" s="1"/>
      <c r="P64" s="1"/>
      <c r="Q64" s="1"/>
      <c r="R64" s="1"/>
      <c r="S64" s="1"/>
      <c r="T64" s="1"/>
      <c r="U64" s="1" t="s">
        <v>6</v>
      </c>
      <c r="V64" s="1">
        <v>0</v>
      </c>
      <c r="W64" s="1"/>
      <c r="X64" s="1"/>
      <c r="Y64" s="1"/>
      <c r="Z64" s="1"/>
      <c r="AA64" s="1"/>
      <c r="AB64" s="1" t="s">
        <v>6</v>
      </c>
      <c r="AC64" s="1" t="s">
        <v>6</v>
      </c>
      <c r="AD64" s="1" t="s">
        <v>6</v>
      </c>
      <c r="AE64" s="1" t="s">
        <v>6</v>
      </c>
      <c r="AF64" s="1" t="s">
        <v>6</v>
      </c>
      <c r="AG64" s="1" t="s">
        <v>6</v>
      </c>
      <c r="AH64" s="1"/>
      <c r="AI64" s="1"/>
      <c r="AJ64" s="1"/>
      <c r="AK64" s="1"/>
      <c r="AL64" s="1"/>
      <c r="AM64" s="1"/>
      <c r="AN64" s="1"/>
      <c r="AO64" s="1"/>
      <c r="AP64" s="1" t="s">
        <v>6</v>
      </c>
      <c r="AQ64" s="1" t="s">
        <v>6</v>
      </c>
      <c r="AR64" s="1" t="s">
        <v>6</v>
      </c>
      <c r="AS64" s="1"/>
      <c r="AT64" s="1"/>
      <c r="AU64" s="1"/>
      <c r="AV64" s="1"/>
      <c r="AW64" s="1"/>
      <c r="AX64" s="1"/>
      <c r="AY64" s="1"/>
      <c r="AZ64" s="1" t="s">
        <v>6</v>
      </c>
      <c r="BA64" s="1"/>
      <c r="BB64" s="1" t="s">
        <v>6</v>
      </c>
      <c r="BC64" s="1" t="s">
        <v>6</v>
      </c>
      <c r="BD64" s="1" t="s">
        <v>6</v>
      </c>
      <c r="BE64" s="1" t="s">
        <v>6</v>
      </c>
      <c r="BF64" s="1" t="s">
        <v>6</v>
      </c>
      <c r="BG64" s="1" t="s">
        <v>6</v>
      </c>
      <c r="BH64" s="1" t="s">
        <v>6</v>
      </c>
      <c r="BI64" s="1" t="s">
        <v>6</v>
      </c>
      <c r="BJ64" s="1" t="s">
        <v>6</v>
      </c>
      <c r="BK64" s="1" t="s">
        <v>6</v>
      </c>
      <c r="BL64" s="1" t="s">
        <v>6</v>
      </c>
      <c r="BM64" s="1" t="s">
        <v>6</v>
      </c>
      <c r="BN64" s="1" t="s">
        <v>6</v>
      </c>
      <c r="BO64" s="1" t="s">
        <v>6</v>
      </c>
      <c r="BP64" s="1" t="s">
        <v>6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45" x14ac:dyDescent="0.25">
      <c r="A66" s="2">
        <v>52</v>
      </c>
      <c r="B66" s="2">
        <f t="shared" ref="B66:G66" si="56">B73</f>
        <v>1</v>
      </c>
      <c r="C66" s="2">
        <f t="shared" si="56"/>
        <v>4</v>
      </c>
      <c r="D66" s="2">
        <f t="shared" si="56"/>
        <v>64</v>
      </c>
      <c r="E66" s="2">
        <f t="shared" si="56"/>
        <v>0</v>
      </c>
      <c r="F66" s="2" t="str">
        <f t="shared" si="56"/>
        <v>Новый раздел</v>
      </c>
      <c r="G66" s="2" t="str">
        <f t="shared" si="56"/>
        <v>Стропильная система</v>
      </c>
      <c r="H66" s="2"/>
      <c r="I66" s="2"/>
      <c r="J66" s="2"/>
      <c r="K66" s="2"/>
      <c r="L66" s="2"/>
      <c r="M66" s="2"/>
      <c r="N66" s="2"/>
      <c r="O66" s="2">
        <f t="shared" ref="O66:AT66" si="57">O73</f>
        <v>51069.84</v>
      </c>
      <c r="P66" s="2">
        <f t="shared" si="57"/>
        <v>49509.919999999998</v>
      </c>
      <c r="Q66" s="2">
        <f t="shared" si="57"/>
        <v>327.49</v>
      </c>
      <c r="R66" s="2">
        <f t="shared" si="57"/>
        <v>32.42</v>
      </c>
      <c r="S66" s="2">
        <f t="shared" si="57"/>
        <v>1232.43</v>
      </c>
      <c r="T66" s="2">
        <f t="shared" si="57"/>
        <v>0</v>
      </c>
      <c r="U66" s="2">
        <f t="shared" si="57"/>
        <v>132.93424999999999</v>
      </c>
      <c r="V66" s="2">
        <f t="shared" si="57"/>
        <v>2.5968749999999998</v>
      </c>
      <c r="W66" s="2">
        <f t="shared" si="57"/>
        <v>0</v>
      </c>
      <c r="X66" s="2">
        <f t="shared" si="57"/>
        <v>1362.7</v>
      </c>
      <c r="Y66" s="2">
        <f t="shared" si="57"/>
        <v>714.16</v>
      </c>
      <c r="Z66" s="2">
        <f t="shared" si="57"/>
        <v>0</v>
      </c>
      <c r="AA66" s="2">
        <f t="shared" si="57"/>
        <v>0</v>
      </c>
      <c r="AB66" s="2">
        <f t="shared" si="57"/>
        <v>51069.84</v>
      </c>
      <c r="AC66" s="2">
        <f t="shared" si="57"/>
        <v>49509.919999999998</v>
      </c>
      <c r="AD66" s="2">
        <f t="shared" si="57"/>
        <v>327.49</v>
      </c>
      <c r="AE66" s="2">
        <f t="shared" si="57"/>
        <v>32.42</v>
      </c>
      <c r="AF66" s="2">
        <f t="shared" si="57"/>
        <v>1232.43</v>
      </c>
      <c r="AG66" s="2">
        <f t="shared" si="57"/>
        <v>0</v>
      </c>
      <c r="AH66" s="2">
        <f t="shared" si="57"/>
        <v>132.93424999999999</v>
      </c>
      <c r="AI66" s="2">
        <f t="shared" si="57"/>
        <v>2.5968749999999998</v>
      </c>
      <c r="AJ66" s="2">
        <f t="shared" si="57"/>
        <v>0</v>
      </c>
      <c r="AK66" s="2">
        <f t="shared" si="57"/>
        <v>1362.7</v>
      </c>
      <c r="AL66" s="2">
        <f t="shared" si="57"/>
        <v>714.16</v>
      </c>
      <c r="AM66" s="2">
        <f t="shared" si="57"/>
        <v>0</v>
      </c>
      <c r="AN66" s="2">
        <f t="shared" si="57"/>
        <v>0</v>
      </c>
      <c r="AO66" s="2">
        <f t="shared" si="57"/>
        <v>0</v>
      </c>
      <c r="AP66" s="2">
        <f t="shared" si="57"/>
        <v>0</v>
      </c>
      <c r="AQ66" s="2">
        <f t="shared" si="57"/>
        <v>0</v>
      </c>
      <c r="AR66" s="2">
        <f t="shared" si="57"/>
        <v>53146.7</v>
      </c>
      <c r="AS66" s="2">
        <f t="shared" si="57"/>
        <v>53146.7</v>
      </c>
      <c r="AT66" s="2">
        <f t="shared" si="57"/>
        <v>0</v>
      </c>
      <c r="AU66" s="2">
        <f t="shared" ref="AU66:BZ66" si="58">AU73</f>
        <v>0</v>
      </c>
      <c r="AV66" s="2">
        <f t="shared" si="58"/>
        <v>49509.919999999998</v>
      </c>
      <c r="AW66" s="2">
        <f t="shared" si="58"/>
        <v>49509.919999999998</v>
      </c>
      <c r="AX66" s="2">
        <f t="shared" si="58"/>
        <v>0</v>
      </c>
      <c r="AY66" s="2">
        <f t="shared" si="58"/>
        <v>49509.919999999998</v>
      </c>
      <c r="AZ66" s="2">
        <f t="shared" si="58"/>
        <v>0</v>
      </c>
      <c r="BA66" s="2">
        <f t="shared" si="58"/>
        <v>0</v>
      </c>
      <c r="BB66" s="2">
        <f t="shared" si="58"/>
        <v>0</v>
      </c>
      <c r="BC66" s="2">
        <f t="shared" si="58"/>
        <v>0</v>
      </c>
      <c r="BD66" s="2">
        <f t="shared" si="58"/>
        <v>0</v>
      </c>
      <c r="BE66" s="2">
        <f t="shared" si="58"/>
        <v>0</v>
      </c>
      <c r="BF66" s="2">
        <f t="shared" si="58"/>
        <v>0</v>
      </c>
      <c r="BG66" s="2">
        <f t="shared" si="58"/>
        <v>0</v>
      </c>
      <c r="BH66" s="2">
        <f t="shared" si="58"/>
        <v>0</v>
      </c>
      <c r="BI66" s="2">
        <f t="shared" si="58"/>
        <v>0</v>
      </c>
      <c r="BJ66" s="2">
        <f t="shared" si="58"/>
        <v>0</v>
      </c>
      <c r="BK66" s="2">
        <f t="shared" si="58"/>
        <v>0</v>
      </c>
      <c r="BL66" s="2">
        <f t="shared" si="58"/>
        <v>0</v>
      </c>
      <c r="BM66" s="2">
        <f t="shared" si="58"/>
        <v>0</v>
      </c>
      <c r="BN66" s="2">
        <f t="shared" si="58"/>
        <v>0</v>
      </c>
      <c r="BO66" s="2">
        <f t="shared" si="58"/>
        <v>0</v>
      </c>
      <c r="BP66" s="2">
        <f t="shared" si="58"/>
        <v>0</v>
      </c>
      <c r="BQ66" s="2">
        <f t="shared" si="58"/>
        <v>0</v>
      </c>
      <c r="BR66" s="2">
        <f t="shared" si="58"/>
        <v>0</v>
      </c>
      <c r="BS66" s="2">
        <f t="shared" si="58"/>
        <v>0</v>
      </c>
      <c r="BT66" s="2">
        <f t="shared" si="58"/>
        <v>0</v>
      </c>
      <c r="BU66" s="2">
        <f t="shared" si="58"/>
        <v>0</v>
      </c>
      <c r="BV66" s="2">
        <f t="shared" si="58"/>
        <v>0</v>
      </c>
      <c r="BW66" s="2">
        <f t="shared" si="58"/>
        <v>0</v>
      </c>
      <c r="BX66" s="2">
        <f t="shared" si="58"/>
        <v>0</v>
      </c>
      <c r="BY66" s="2">
        <f t="shared" si="58"/>
        <v>0</v>
      </c>
      <c r="BZ66" s="2">
        <f t="shared" si="58"/>
        <v>0</v>
      </c>
      <c r="CA66" s="2">
        <f t="shared" ref="CA66:DF66" si="59">CA73</f>
        <v>53146.7</v>
      </c>
      <c r="CB66" s="2">
        <f t="shared" si="59"/>
        <v>53146.7</v>
      </c>
      <c r="CC66" s="2">
        <f t="shared" si="59"/>
        <v>0</v>
      </c>
      <c r="CD66" s="2">
        <f t="shared" si="59"/>
        <v>0</v>
      </c>
      <c r="CE66" s="2">
        <f t="shared" si="59"/>
        <v>49509.919999999998</v>
      </c>
      <c r="CF66" s="2">
        <f t="shared" si="59"/>
        <v>49509.919999999998</v>
      </c>
      <c r="CG66" s="2">
        <f t="shared" si="59"/>
        <v>0</v>
      </c>
      <c r="CH66" s="2">
        <f t="shared" si="59"/>
        <v>49509.919999999998</v>
      </c>
      <c r="CI66" s="2">
        <f t="shared" si="59"/>
        <v>0</v>
      </c>
      <c r="CJ66" s="2">
        <f t="shared" si="59"/>
        <v>0</v>
      </c>
      <c r="CK66" s="2">
        <f t="shared" si="59"/>
        <v>0</v>
      </c>
      <c r="CL66" s="2">
        <f t="shared" si="59"/>
        <v>0</v>
      </c>
      <c r="CM66" s="2">
        <f t="shared" si="59"/>
        <v>0</v>
      </c>
      <c r="CN66" s="2">
        <f t="shared" si="59"/>
        <v>0</v>
      </c>
      <c r="CO66" s="2">
        <f t="shared" si="59"/>
        <v>0</v>
      </c>
      <c r="CP66" s="2">
        <f t="shared" si="59"/>
        <v>0</v>
      </c>
      <c r="CQ66" s="2">
        <f t="shared" si="59"/>
        <v>0</v>
      </c>
      <c r="CR66" s="2">
        <f t="shared" si="59"/>
        <v>0</v>
      </c>
      <c r="CS66" s="2">
        <f t="shared" si="59"/>
        <v>0</v>
      </c>
      <c r="CT66" s="2">
        <f t="shared" si="59"/>
        <v>0</v>
      </c>
      <c r="CU66" s="2">
        <f t="shared" si="59"/>
        <v>0</v>
      </c>
      <c r="CV66" s="2">
        <f t="shared" si="59"/>
        <v>0</v>
      </c>
      <c r="CW66" s="2">
        <f t="shared" si="59"/>
        <v>0</v>
      </c>
      <c r="CX66" s="2">
        <f t="shared" si="59"/>
        <v>0</v>
      </c>
      <c r="CY66" s="2">
        <f t="shared" si="59"/>
        <v>0</v>
      </c>
      <c r="CZ66" s="2">
        <f t="shared" si="59"/>
        <v>0</v>
      </c>
      <c r="DA66" s="2">
        <f t="shared" si="59"/>
        <v>0</v>
      </c>
      <c r="DB66" s="2">
        <f t="shared" si="59"/>
        <v>0</v>
      </c>
      <c r="DC66" s="2">
        <f t="shared" si="59"/>
        <v>0</v>
      </c>
      <c r="DD66" s="2">
        <f t="shared" si="59"/>
        <v>0</v>
      </c>
      <c r="DE66" s="2">
        <f t="shared" si="59"/>
        <v>0</v>
      </c>
      <c r="DF66" s="2">
        <f t="shared" si="59"/>
        <v>0</v>
      </c>
      <c r="DG66" s="3">
        <f t="shared" ref="DG66:EL66" si="60">DG73</f>
        <v>0</v>
      </c>
      <c r="DH66" s="3">
        <f t="shared" si="60"/>
        <v>0</v>
      </c>
      <c r="DI66" s="3">
        <f t="shared" si="60"/>
        <v>0</v>
      </c>
      <c r="DJ66" s="3">
        <f t="shared" si="60"/>
        <v>0</v>
      </c>
      <c r="DK66" s="3">
        <f t="shared" si="60"/>
        <v>0</v>
      </c>
      <c r="DL66" s="3">
        <f t="shared" si="60"/>
        <v>0</v>
      </c>
      <c r="DM66" s="3">
        <f t="shared" si="60"/>
        <v>0</v>
      </c>
      <c r="DN66" s="3">
        <f t="shared" si="60"/>
        <v>0</v>
      </c>
      <c r="DO66" s="3">
        <f t="shared" si="60"/>
        <v>0</v>
      </c>
      <c r="DP66" s="3">
        <f t="shared" si="60"/>
        <v>0</v>
      </c>
      <c r="DQ66" s="3">
        <f t="shared" si="60"/>
        <v>0</v>
      </c>
      <c r="DR66" s="3">
        <f t="shared" si="60"/>
        <v>0</v>
      </c>
      <c r="DS66" s="3">
        <f t="shared" si="60"/>
        <v>0</v>
      </c>
      <c r="DT66" s="3">
        <f t="shared" si="60"/>
        <v>0</v>
      </c>
      <c r="DU66" s="3">
        <f t="shared" si="60"/>
        <v>0</v>
      </c>
      <c r="DV66" s="3">
        <f t="shared" si="60"/>
        <v>0</v>
      </c>
      <c r="DW66" s="3">
        <f t="shared" si="60"/>
        <v>0</v>
      </c>
      <c r="DX66" s="3">
        <f t="shared" si="60"/>
        <v>0</v>
      </c>
      <c r="DY66" s="3">
        <f t="shared" si="60"/>
        <v>0</v>
      </c>
      <c r="DZ66" s="3">
        <f t="shared" si="60"/>
        <v>0</v>
      </c>
      <c r="EA66" s="3">
        <f t="shared" si="60"/>
        <v>0</v>
      </c>
      <c r="EB66" s="3">
        <f t="shared" si="60"/>
        <v>0</v>
      </c>
      <c r="EC66" s="3">
        <f t="shared" si="60"/>
        <v>0</v>
      </c>
      <c r="ED66" s="3">
        <f t="shared" si="60"/>
        <v>0</v>
      </c>
      <c r="EE66" s="3">
        <f t="shared" si="60"/>
        <v>0</v>
      </c>
      <c r="EF66" s="3">
        <f t="shared" si="60"/>
        <v>0</v>
      </c>
      <c r="EG66" s="3">
        <f t="shared" si="60"/>
        <v>0</v>
      </c>
      <c r="EH66" s="3">
        <f t="shared" si="60"/>
        <v>0</v>
      </c>
      <c r="EI66" s="3">
        <f t="shared" si="60"/>
        <v>0</v>
      </c>
      <c r="EJ66" s="3">
        <f t="shared" si="60"/>
        <v>0</v>
      </c>
      <c r="EK66" s="3">
        <f t="shared" si="60"/>
        <v>0</v>
      </c>
      <c r="EL66" s="3">
        <f t="shared" si="60"/>
        <v>0</v>
      </c>
      <c r="EM66" s="3">
        <f t="shared" ref="EM66:FR66" si="61">EM73</f>
        <v>0</v>
      </c>
      <c r="EN66" s="3">
        <f t="shared" si="61"/>
        <v>0</v>
      </c>
      <c r="EO66" s="3">
        <f t="shared" si="61"/>
        <v>0</v>
      </c>
      <c r="EP66" s="3">
        <f t="shared" si="61"/>
        <v>0</v>
      </c>
      <c r="EQ66" s="3">
        <f t="shared" si="61"/>
        <v>0</v>
      </c>
      <c r="ER66" s="3">
        <f t="shared" si="61"/>
        <v>0</v>
      </c>
      <c r="ES66" s="3">
        <f t="shared" si="61"/>
        <v>0</v>
      </c>
      <c r="ET66" s="3">
        <f t="shared" si="61"/>
        <v>0</v>
      </c>
      <c r="EU66" s="3">
        <f t="shared" si="61"/>
        <v>0</v>
      </c>
      <c r="EV66" s="3">
        <f t="shared" si="61"/>
        <v>0</v>
      </c>
      <c r="EW66" s="3">
        <f t="shared" si="61"/>
        <v>0</v>
      </c>
      <c r="EX66" s="3">
        <f t="shared" si="61"/>
        <v>0</v>
      </c>
      <c r="EY66" s="3">
        <f t="shared" si="61"/>
        <v>0</v>
      </c>
      <c r="EZ66" s="3">
        <f t="shared" si="61"/>
        <v>0</v>
      </c>
      <c r="FA66" s="3">
        <f t="shared" si="61"/>
        <v>0</v>
      </c>
      <c r="FB66" s="3">
        <f t="shared" si="61"/>
        <v>0</v>
      </c>
      <c r="FC66" s="3">
        <f t="shared" si="61"/>
        <v>0</v>
      </c>
      <c r="FD66" s="3">
        <f t="shared" si="61"/>
        <v>0</v>
      </c>
      <c r="FE66" s="3">
        <f t="shared" si="61"/>
        <v>0</v>
      </c>
      <c r="FF66" s="3">
        <f t="shared" si="61"/>
        <v>0</v>
      </c>
      <c r="FG66" s="3">
        <f t="shared" si="61"/>
        <v>0</v>
      </c>
      <c r="FH66" s="3">
        <f t="shared" si="61"/>
        <v>0</v>
      </c>
      <c r="FI66" s="3">
        <f t="shared" si="61"/>
        <v>0</v>
      </c>
      <c r="FJ66" s="3">
        <f t="shared" si="61"/>
        <v>0</v>
      </c>
      <c r="FK66" s="3">
        <f t="shared" si="61"/>
        <v>0</v>
      </c>
      <c r="FL66" s="3">
        <f t="shared" si="61"/>
        <v>0</v>
      </c>
      <c r="FM66" s="3">
        <f t="shared" si="61"/>
        <v>0</v>
      </c>
      <c r="FN66" s="3">
        <f t="shared" si="61"/>
        <v>0</v>
      </c>
      <c r="FO66" s="3">
        <f t="shared" si="61"/>
        <v>0</v>
      </c>
      <c r="FP66" s="3">
        <f t="shared" si="61"/>
        <v>0</v>
      </c>
      <c r="FQ66" s="3">
        <f t="shared" si="61"/>
        <v>0</v>
      </c>
      <c r="FR66" s="3">
        <f t="shared" si="61"/>
        <v>0</v>
      </c>
      <c r="FS66" s="3">
        <f t="shared" ref="FS66:GX66" si="62">FS73</f>
        <v>0</v>
      </c>
      <c r="FT66" s="3">
        <f t="shared" si="62"/>
        <v>0</v>
      </c>
      <c r="FU66" s="3">
        <f t="shared" si="62"/>
        <v>0</v>
      </c>
      <c r="FV66" s="3">
        <f t="shared" si="62"/>
        <v>0</v>
      </c>
      <c r="FW66" s="3">
        <f t="shared" si="62"/>
        <v>0</v>
      </c>
      <c r="FX66" s="3">
        <f t="shared" si="62"/>
        <v>0</v>
      </c>
      <c r="FY66" s="3">
        <f t="shared" si="62"/>
        <v>0</v>
      </c>
      <c r="FZ66" s="3">
        <f t="shared" si="62"/>
        <v>0</v>
      </c>
      <c r="GA66" s="3">
        <f t="shared" si="62"/>
        <v>0</v>
      </c>
      <c r="GB66" s="3">
        <f t="shared" si="62"/>
        <v>0</v>
      </c>
      <c r="GC66" s="3">
        <f t="shared" si="62"/>
        <v>0</v>
      </c>
      <c r="GD66" s="3">
        <f t="shared" si="62"/>
        <v>0</v>
      </c>
      <c r="GE66" s="3">
        <f t="shared" si="62"/>
        <v>0</v>
      </c>
      <c r="GF66" s="3">
        <f t="shared" si="62"/>
        <v>0</v>
      </c>
      <c r="GG66" s="3">
        <f t="shared" si="62"/>
        <v>0</v>
      </c>
      <c r="GH66" s="3">
        <f t="shared" si="62"/>
        <v>0</v>
      </c>
      <c r="GI66" s="3">
        <f t="shared" si="62"/>
        <v>0</v>
      </c>
      <c r="GJ66" s="3">
        <f t="shared" si="62"/>
        <v>0</v>
      </c>
      <c r="GK66" s="3">
        <f t="shared" si="62"/>
        <v>0</v>
      </c>
      <c r="GL66" s="3">
        <f t="shared" si="62"/>
        <v>0</v>
      </c>
      <c r="GM66" s="3">
        <f t="shared" si="62"/>
        <v>0</v>
      </c>
      <c r="GN66" s="3">
        <f t="shared" si="62"/>
        <v>0</v>
      </c>
      <c r="GO66" s="3">
        <f t="shared" si="62"/>
        <v>0</v>
      </c>
      <c r="GP66" s="3">
        <f t="shared" si="62"/>
        <v>0</v>
      </c>
      <c r="GQ66" s="3">
        <f t="shared" si="62"/>
        <v>0</v>
      </c>
      <c r="GR66" s="3">
        <f t="shared" si="62"/>
        <v>0</v>
      </c>
      <c r="GS66" s="3">
        <f t="shared" si="62"/>
        <v>0</v>
      </c>
      <c r="GT66" s="3">
        <f t="shared" si="62"/>
        <v>0</v>
      </c>
      <c r="GU66" s="3">
        <f t="shared" si="62"/>
        <v>0</v>
      </c>
      <c r="GV66" s="3">
        <f t="shared" si="62"/>
        <v>0</v>
      </c>
      <c r="GW66" s="3">
        <f t="shared" si="62"/>
        <v>0</v>
      </c>
      <c r="GX66" s="3">
        <f t="shared" si="62"/>
        <v>0</v>
      </c>
    </row>
    <row r="68" spans="1:245" x14ac:dyDescent="0.25">
      <c r="A68">
        <v>17</v>
      </c>
      <c r="B68">
        <v>1</v>
      </c>
      <c r="C68">
        <f>ROW(SmtRes!A32)</f>
        <v>32</v>
      </c>
      <c r="D68">
        <f>ROW(EtalonRes!A31)</f>
        <v>31</v>
      </c>
      <c r="E68" t="s">
        <v>104</v>
      </c>
      <c r="F68" t="s">
        <v>105</v>
      </c>
      <c r="G68" t="s">
        <v>106</v>
      </c>
      <c r="H68" t="s">
        <v>107</v>
      </c>
      <c r="I68">
        <f>ROUND(175/100,6)</f>
        <v>1.75</v>
      </c>
      <c r="J68">
        <v>0</v>
      </c>
      <c r="O68">
        <f>ROUND(CP68,2)</f>
        <v>2671.71</v>
      </c>
      <c r="P68">
        <f>ROUND(CQ68*I68,2)</f>
        <v>1523.97</v>
      </c>
      <c r="Q68">
        <f>ROUND(CR68*I68,2)</f>
        <v>276.14999999999998</v>
      </c>
      <c r="R68">
        <f>ROUND(CS68*I68,2)</f>
        <v>23.36</v>
      </c>
      <c r="S68">
        <f>ROUND(CT68*I68,2)</f>
        <v>871.59</v>
      </c>
      <c r="T68">
        <f>ROUND(CU68*I68,2)</f>
        <v>0</v>
      </c>
      <c r="U68">
        <f>CV68*I68</f>
        <v>91.649249999999995</v>
      </c>
      <c r="V68">
        <f>CW68*I68</f>
        <v>1.8156249999999998</v>
      </c>
      <c r="W68">
        <f>ROUND(CX68*I68,2)</f>
        <v>0</v>
      </c>
      <c r="X68">
        <f t="shared" ref="X68:Y71" si="63">ROUND(CY68,2)</f>
        <v>1011.29</v>
      </c>
      <c r="Y68">
        <f t="shared" si="63"/>
        <v>492.22</v>
      </c>
      <c r="AA68">
        <v>67628210</v>
      </c>
      <c r="AB68">
        <f>ROUND((AC68+AD68+AF68),6)</f>
        <v>1526.6935000000001</v>
      </c>
      <c r="AC68">
        <f>ROUND((ES68),6)</f>
        <v>870.84</v>
      </c>
      <c r="AD68">
        <f>ROUND(((((ET68*1.25))-((EU68*1.25)))+AE68),6)</f>
        <v>157.80000000000001</v>
      </c>
      <c r="AE68">
        <f>ROUND(((EU68*1.25)),6)</f>
        <v>13.35</v>
      </c>
      <c r="AF68">
        <f>ROUND(((EV68*1.15)),6)</f>
        <v>498.05349999999999</v>
      </c>
      <c r="AG68">
        <f>ROUND((AP68),6)</f>
        <v>0</v>
      </c>
      <c r="AH68">
        <f>((EW68*1.15))</f>
        <v>52.370999999999995</v>
      </c>
      <c r="AI68">
        <f>((EX68*1.25))</f>
        <v>1.0374999999999999</v>
      </c>
      <c r="AJ68">
        <f>(AS68)</f>
        <v>0</v>
      </c>
      <c r="AK68">
        <v>1430.17</v>
      </c>
      <c r="AL68">
        <v>870.84</v>
      </c>
      <c r="AM68">
        <v>126.24</v>
      </c>
      <c r="AN68">
        <v>10.68</v>
      </c>
      <c r="AO68">
        <v>433.09</v>
      </c>
      <c r="AP68">
        <v>0</v>
      </c>
      <c r="AQ68">
        <v>45.54</v>
      </c>
      <c r="AR68">
        <v>0.83</v>
      </c>
      <c r="AS68">
        <v>0</v>
      </c>
      <c r="AT68">
        <v>113</v>
      </c>
      <c r="AU68">
        <v>55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6</v>
      </c>
      <c r="BE68" t="s">
        <v>6</v>
      </c>
      <c r="BF68" t="s">
        <v>6</v>
      </c>
      <c r="BG68" t="s">
        <v>6</v>
      </c>
      <c r="BH68">
        <v>0</v>
      </c>
      <c r="BI68">
        <v>1</v>
      </c>
      <c r="BJ68" t="s">
        <v>108</v>
      </c>
      <c r="BM68">
        <v>12001</v>
      </c>
      <c r="BN68">
        <v>0</v>
      </c>
      <c r="BO68" t="s">
        <v>6</v>
      </c>
      <c r="BP68">
        <v>0</v>
      </c>
      <c r="BQ68">
        <v>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126</v>
      </c>
      <c r="CA68">
        <v>65</v>
      </c>
      <c r="CE68">
        <v>0</v>
      </c>
      <c r="CF68">
        <v>0</v>
      </c>
      <c r="CG68">
        <v>0</v>
      </c>
      <c r="CM68">
        <v>0</v>
      </c>
      <c r="CN68" t="s">
        <v>20</v>
      </c>
      <c r="CO68">
        <v>0</v>
      </c>
      <c r="CP68">
        <f>(P68+Q68+S68)</f>
        <v>2671.71</v>
      </c>
      <c r="CQ68">
        <f>AC68*BC68</f>
        <v>870.84</v>
      </c>
      <c r="CR68">
        <f>AD68*BB68</f>
        <v>157.80000000000001</v>
      </c>
      <c r="CS68">
        <f>AE68*BS68</f>
        <v>13.35</v>
      </c>
      <c r="CT68">
        <f>AF68*BA68</f>
        <v>498.05349999999999</v>
      </c>
      <c r="CU68">
        <f t="shared" ref="CU68:CX71" si="64">AG68</f>
        <v>0</v>
      </c>
      <c r="CV68">
        <f t="shared" si="64"/>
        <v>52.370999999999995</v>
      </c>
      <c r="CW68">
        <f t="shared" si="64"/>
        <v>1.0374999999999999</v>
      </c>
      <c r="CX68">
        <f t="shared" si="64"/>
        <v>0</v>
      </c>
      <c r="CY68">
        <f>(((S68+R68)*AT68)/100)</f>
        <v>1011.2935000000001</v>
      </c>
      <c r="CZ68">
        <f>(((S68+R68)*AU68)/100)</f>
        <v>492.22250000000003</v>
      </c>
      <c r="DC68" t="s">
        <v>6</v>
      </c>
      <c r="DD68" t="s">
        <v>6</v>
      </c>
      <c r="DE68" t="s">
        <v>21</v>
      </c>
      <c r="DF68" t="s">
        <v>21</v>
      </c>
      <c r="DG68" t="s">
        <v>22</v>
      </c>
      <c r="DH68" t="s">
        <v>6</v>
      </c>
      <c r="DI68" t="s">
        <v>22</v>
      </c>
      <c r="DJ68" t="s">
        <v>21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1005</v>
      </c>
      <c r="DV68" t="s">
        <v>107</v>
      </c>
      <c r="DW68" t="s">
        <v>107</v>
      </c>
      <c r="DX68">
        <v>100</v>
      </c>
      <c r="EE68">
        <v>64675069</v>
      </c>
      <c r="EF68">
        <v>2</v>
      </c>
      <c r="EG68" t="s">
        <v>23</v>
      </c>
      <c r="EH68">
        <v>0</v>
      </c>
      <c r="EI68" t="s">
        <v>6</v>
      </c>
      <c r="EJ68">
        <v>1</v>
      </c>
      <c r="EK68">
        <v>12001</v>
      </c>
      <c r="EL68" t="s">
        <v>109</v>
      </c>
      <c r="EM68" t="s">
        <v>110</v>
      </c>
      <c r="EO68" t="s">
        <v>26</v>
      </c>
      <c r="EQ68">
        <v>131072</v>
      </c>
      <c r="ER68">
        <v>1430.17</v>
      </c>
      <c r="ES68">
        <v>870.84</v>
      </c>
      <c r="ET68">
        <v>126.24</v>
      </c>
      <c r="EU68">
        <v>10.68</v>
      </c>
      <c r="EV68">
        <v>433.09</v>
      </c>
      <c r="EW68">
        <v>45.54</v>
      </c>
      <c r="EX68">
        <v>0.83</v>
      </c>
      <c r="EY68">
        <v>0</v>
      </c>
      <c r="FQ68">
        <v>0</v>
      </c>
      <c r="FR68">
        <f>ROUND(IF(AND(BH68=3,BI68=3),P68,0),2)</f>
        <v>0</v>
      </c>
      <c r="FS68">
        <v>0</v>
      </c>
      <c r="FT68" t="s">
        <v>27</v>
      </c>
      <c r="FU68" t="s">
        <v>28</v>
      </c>
      <c r="FX68">
        <v>113.4</v>
      </c>
      <c r="FY68">
        <v>55.25</v>
      </c>
      <c r="GA68" t="s">
        <v>6</v>
      </c>
      <c r="GD68">
        <v>1</v>
      </c>
      <c r="GF68">
        <v>-82223949</v>
      </c>
      <c r="GG68">
        <v>2</v>
      </c>
      <c r="GH68">
        <v>1</v>
      </c>
      <c r="GI68">
        <v>-2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4175.22</v>
      </c>
      <c r="GN68">
        <f>IF(OR(BI68=0,BI68=1),ROUND(O68+X68+Y68,2),0)</f>
        <v>4175.22</v>
      </c>
      <c r="GO68">
        <f>IF(BI68=2,ROUND(O68+X68+Y68,2),0)</f>
        <v>0</v>
      </c>
      <c r="GP68">
        <f>IF(BI68=4,ROUND(O68+X68+Y68,2)+GX68,0)</f>
        <v>0</v>
      </c>
      <c r="GR68">
        <v>0</v>
      </c>
      <c r="GS68">
        <v>3</v>
      </c>
      <c r="GT68">
        <v>0</v>
      </c>
      <c r="GU68" t="s">
        <v>6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IK68">
        <v>0</v>
      </c>
    </row>
    <row r="69" spans="1:245" x14ac:dyDescent="0.25">
      <c r="A69">
        <v>17</v>
      </c>
      <c r="B69">
        <v>1</v>
      </c>
      <c r="E69" t="s">
        <v>111</v>
      </c>
      <c r="F69" t="s">
        <v>112</v>
      </c>
      <c r="G69" t="s">
        <v>113</v>
      </c>
      <c r="H69" t="s">
        <v>32</v>
      </c>
      <c r="I69">
        <f>ROUND(35,6)</f>
        <v>35</v>
      </c>
      <c r="J69">
        <v>0</v>
      </c>
      <c r="O69">
        <f>ROUND(CP69,2)</f>
        <v>44481.5</v>
      </c>
      <c r="P69">
        <f>ROUND(CQ69*I69,2)</f>
        <v>44481.5</v>
      </c>
      <c r="Q69">
        <f>ROUND(CR69*I69,2)</f>
        <v>0</v>
      </c>
      <c r="R69">
        <f>ROUND(CS69*I69,2)</f>
        <v>0</v>
      </c>
      <c r="S69">
        <f>ROUND(CT69*I69,2)</f>
        <v>0</v>
      </c>
      <c r="T69">
        <f>ROUND(CU69*I69,2)</f>
        <v>0</v>
      </c>
      <c r="U69">
        <f>CV69*I69</f>
        <v>0</v>
      </c>
      <c r="V69">
        <f>CW69*I69</f>
        <v>0</v>
      </c>
      <c r="W69">
        <f>ROUND(CX69*I69,2)</f>
        <v>0</v>
      </c>
      <c r="X69">
        <f t="shared" si="63"/>
        <v>0</v>
      </c>
      <c r="Y69">
        <f t="shared" si="63"/>
        <v>0</v>
      </c>
      <c r="AA69">
        <v>67628210</v>
      </c>
      <c r="AB69">
        <f>ROUND((AC69+AD69+AF69),6)</f>
        <v>1270.9000000000001</v>
      </c>
      <c r="AC69">
        <f>ROUND((ES69),6)</f>
        <v>1270.9000000000001</v>
      </c>
      <c r="AD69">
        <f>ROUND((((ET69)-(EU69))+AE69),6)</f>
        <v>0</v>
      </c>
      <c r="AE69">
        <f>ROUND((EU69),6)</f>
        <v>0</v>
      </c>
      <c r="AF69">
        <f>ROUND((EV69),6)</f>
        <v>0</v>
      </c>
      <c r="AG69">
        <f>ROUND((AP69),6)</f>
        <v>0</v>
      </c>
      <c r="AH69">
        <f>(EW69)</f>
        <v>0</v>
      </c>
      <c r="AI69">
        <f>(EX69)</f>
        <v>0</v>
      </c>
      <c r="AJ69">
        <f>(AS69)</f>
        <v>0</v>
      </c>
      <c r="AK69">
        <v>1270.9000000000001</v>
      </c>
      <c r="AL69">
        <v>1270.9000000000001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6</v>
      </c>
      <c r="BE69" t="s">
        <v>6</v>
      </c>
      <c r="BF69" t="s">
        <v>6</v>
      </c>
      <c r="BG69" t="s">
        <v>6</v>
      </c>
      <c r="BH69">
        <v>3</v>
      </c>
      <c r="BI69">
        <v>1</v>
      </c>
      <c r="BJ69" t="s">
        <v>114</v>
      </c>
      <c r="BM69">
        <v>500001</v>
      </c>
      <c r="BN69">
        <v>0</v>
      </c>
      <c r="BO69" t="s">
        <v>6</v>
      </c>
      <c r="BP69">
        <v>0</v>
      </c>
      <c r="BQ69">
        <v>8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0</v>
      </c>
      <c r="CA69">
        <v>0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>(P69+Q69+S69)</f>
        <v>44481.5</v>
      </c>
      <c r="CQ69">
        <f>AC69*BC69</f>
        <v>1270.9000000000001</v>
      </c>
      <c r="CR69">
        <f>AD69*BB69</f>
        <v>0</v>
      </c>
      <c r="CS69">
        <f>AE69*BS69</f>
        <v>0</v>
      </c>
      <c r="CT69">
        <f>AF69*BA69</f>
        <v>0</v>
      </c>
      <c r="CU69">
        <f t="shared" si="64"/>
        <v>0</v>
      </c>
      <c r="CV69">
        <f t="shared" si="64"/>
        <v>0</v>
      </c>
      <c r="CW69">
        <f t="shared" si="64"/>
        <v>0</v>
      </c>
      <c r="CX69">
        <f t="shared" si="64"/>
        <v>0</v>
      </c>
      <c r="CY69">
        <f>(((S69+R69)*AT69)/100)</f>
        <v>0</v>
      </c>
      <c r="CZ69">
        <f>(((S69+R69)*AU69)/100)</f>
        <v>0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1007</v>
      </c>
      <c r="DV69" t="s">
        <v>32</v>
      </c>
      <c r="DW69" t="s">
        <v>32</v>
      </c>
      <c r="DX69">
        <v>1</v>
      </c>
      <c r="EE69">
        <v>64675000</v>
      </c>
      <c r="EF69">
        <v>8</v>
      </c>
      <c r="EG69" t="s">
        <v>115</v>
      </c>
      <c r="EH69">
        <v>0</v>
      </c>
      <c r="EI69" t="s">
        <v>6</v>
      </c>
      <c r="EJ69">
        <v>1</v>
      </c>
      <c r="EK69">
        <v>500001</v>
      </c>
      <c r="EL69" t="s">
        <v>116</v>
      </c>
      <c r="EM69" t="s">
        <v>117</v>
      </c>
      <c r="EO69" t="s">
        <v>6</v>
      </c>
      <c r="EQ69">
        <v>131072</v>
      </c>
      <c r="ER69">
        <v>1270.9000000000001</v>
      </c>
      <c r="ES69">
        <v>1270.9000000000001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FQ69">
        <v>0</v>
      </c>
      <c r="FR69">
        <f>ROUND(IF(AND(BH69=3,BI69=3),P69,0),2)</f>
        <v>0</v>
      </c>
      <c r="FS69">
        <v>0</v>
      </c>
      <c r="FX69">
        <v>0</v>
      </c>
      <c r="FY69">
        <v>0</v>
      </c>
      <c r="GA69" t="s">
        <v>6</v>
      </c>
      <c r="GD69">
        <v>1</v>
      </c>
      <c r="GF69">
        <v>2101875658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>ROUND(IF(AND(BH69=3,BI69=3,FS69&lt;&gt;0),P69,0),2)</f>
        <v>0</v>
      </c>
      <c r="GM69">
        <f>ROUND(O69+X69+Y69,2)+GX69</f>
        <v>44481.5</v>
      </c>
      <c r="GN69">
        <f>IF(OR(BI69=0,BI69=1),ROUND(O69+X69+Y69,2),0)</f>
        <v>44481.5</v>
      </c>
      <c r="GO69">
        <f>IF(BI69=2,ROUND(O69+X69+Y69,2),0)</f>
        <v>0</v>
      </c>
      <c r="GP69">
        <f>IF(BI69=4,ROUND(O69+X69+Y69,2)+GX69,0)</f>
        <v>0</v>
      </c>
      <c r="GR69">
        <v>0</v>
      </c>
      <c r="GS69">
        <v>3</v>
      </c>
      <c r="GT69">
        <v>0</v>
      </c>
      <c r="GU69" t="s">
        <v>6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IK69">
        <v>0</v>
      </c>
    </row>
    <row r="70" spans="1:245" x14ac:dyDescent="0.25">
      <c r="A70">
        <v>17</v>
      </c>
      <c r="B70">
        <v>1</v>
      </c>
      <c r="C70">
        <f>ROW(SmtRes!A37)</f>
        <v>37</v>
      </c>
      <c r="D70">
        <f>ROW(EtalonRes!A36)</f>
        <v>36</v>
      </c>
      <c r="E70" t="s">
        <v>118</v>
      </c>
      <c r="F70" t="s">
        <v>119</v>
      </c>
      <c r="G70" t="s">
        <v>120</v>
      </c>
      <c r="H70" t="s">
        <v>107</v>
      </c>
      <c r="I70">
        <f>ROUND(250/100,9)</f>
        <v>2.5</v>
      </c>
      <c r="J70">
        <v>0</v>
      </c>
      <c r="O70">
        <f>ROUND(CP70,2)</f>
        <v>2490.63</v>
      </c>
      <c r="P70">
        <f>ROUND(CQ70*I70,2)</f>
        <v>2078.4499999999998</v>
      </c>
      <c r="Q70">
        <f>ROUND(CR70*I70,2)</f>
        <v>51.34</v>
      </c>
      <c r="R70">
        <f>ROUND(CS70*I70,2)</f>
        <v>9.06</v>
      </c>
      <c r="S70">
        <f>ROUND(CT70*I70,2)</f>
        <v>360.84</v>
      </c>
      <c r="T70">
        <f>ROUND(CU70*I70,2)</f>
        <v>0</v>
      </c>
      <c r="U70">
        <f>CV70*I70</f>
        <v>41.284999999999997</v>
      </c>
      <c r="V70">
        <f>CW70*I70</f>
        <v>0.78125</v>
      </c>
      <c r="W70">
        <f>ROUND(CX70*I70,2)</f>
        <v>0</v>
      </c>
      <c r="X70">
        <f t="shared" si="63"/>
        <v>351.41</v>
      </c>
      <c r="Y70">
        <f t="shared" si="63"/>
        <v>221.94</v>
      </c>
      <c r="AA70">
        <v>67628210</v>
      </c>
      <c r="AB70">
        <f>ROUND((AC70+AD70+AF70),6)</f>
        <v>996.25400000000002</v>
      </c>
      <c r="AC70">
        <f>ROUND((ES70),6)</f>
        <v>831.38</v>
      </c>
      <c r="AD70">
        <f>ROUND(((((ET70*1.25))-((EU70*1.25)))+AE70),6)</f>
        <v>20.537500000000001</v>
      </c>
      <c r="AE70">
        <f>ROUND(((EU70*1.25)),6)</f>
        <v>3.625</v>
      </c>
      <c r="AF70">
        <f>ROUND(((EV70*1.15)),6)</f>
        <v>144.3365</v>
      </c>
      <c r="AG70">
        <f>ROUND((AP70),6)</f>
        <v>0</v>
      </c>
      <c r="AH70">
        <f>((EW70*1.15))</f>
        <v>16.513999999999999</v>
      </c>
      <c r="AI70">
        <f>((EX70*1.25))</f>
        <v>0.3125</v>
      </c>
      <c r="AJ70">
        <f>(AS70)</f>
        <v>0</v>
      </c>
      <c r="AK70">
        <v>973.32</v>
      </c>
      <c r="AL70">
        <v>831.38</v>
      </c>
      <c r="AM70">
        <v>16.43</v>
      </c>
      <c r="AN70">
        <v>2.9</v>
      </c>
      <c r="AO70">
        <v>125.51</v>
      </c>
      <c r="AP70">
        <v>0</v>
      </c>
      <c r="AQ70">
        <v>14.36</v>
      </c>
      <c r="AR70">
        <v>0.25</v>
      </c>
      <c r="AS70">
        <v>0</v>
      </c>
      <c r="AT70">
        <v>95</v>
      </c>
      <c r="AU70">
        <v>60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6</v>
      </c>
      <c r="BE70" t="s">
        <v>6</v>
      </c>
      <c r="BF70" t="s">
        <v>6</v>
      </c>
      <c r="BG70" t="s">
        <v>6</v>
      </c>
      <c r="BH70">
        <v>0</v>
      </c>
      <c r="BI70">
        <v>1</v>
      </c>
      <c r="BJ70" t="s">
        <v>121</v>
      </c>
      <c r="BM70">
        <v>26001</v>
      </c>
      <c r="BN70">
        <v>0</v>
      </c>
      <c r="BO70" t="s">
        <v>6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105</v>
      </c>
      <c r="CA70">
        <v>70</v>
      </c>
      <c r="CE70">
        <v>0</v>
      </c>
      <c r="CF70">
        <v>0</v>
      </c>
      <c r="CG70">
        <v>0</v>
      </c>
      <c r="CM70">
        <v>0</v>
      </c>
      <c r="CN70" t="s">
        <v>20</v>
      </c>
      <c r="CO70">
        <v>0</v>
      </c>
      <c r="CP70">
        <f>(P70+Q70+S70)</f>
        <v>2490.63</v>
      </c>
      <c r="CQ70">
        <f>AC70*BC70</f>
        <v>831.38</v>
      </c>
      <c r="CR70">
        <f>AD70*BB70</f>
        <v>20.537500000000001</v>
      </c>
      <c r="CS70">
        <f>AE70*BS70</f>
        <v>3.625</v>
      </c>
      <c r="CT70">
        <f>AF70*BA70</f>
        <v>144.3365</v>
      </c>
      <c r="CU70">
        <f t="shared" si="64"/>
        <v>0</v>
      </c>
      <c r="CV70">
        <f t="shared" si="64"/>
        <v>16.513999999999999</v>
      </c>
      <c r="CW70">
        <f t="shared" si="64"/>
        <v>0.3125</v>
      </c>
      <c r="CX70">
        <f t="shared" si="64"/>
        <v>0</v>
      </c>
      <c r="CY70">
        <f>(((S70+R70)*AT70)/100)</f>
        <v>351.40499999999997</v>
      </c>
      <c r="CZ70">
        <f>(((S70+R70)*AU70)/100)</f>
        <v>221.94</v>
      </c>
      <c r="DC70" t="s">
        <v>6</v>
      </c>
      <c r="DD70" t="s">
        <v>6</v>
      </c>
      <c r="DE70" t="s">
        <v>21</v>
      </c>
      <c r="DF70" t="s">
        <v>21</v>
      </c>
      <c r="DG70" t="s">
        <v>22</v>
      </c>
      <c r="DH70" t="s">
        <v>6</v>
      </c>
      <c r="DI70" t="s">
        <v>22</v>
      </c>
      <c r="DJ70" t="s">
        <v>21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1005</v>
      </c>
      <c r="DV70" t="s">
        <v>107</v>
      </c>
      <c r="DW70" t="s">
        <v>107</v>
      </c>
      <c r="DX70">
        <v>100</v>
      </c>
      <c r="EE70">
        <v>64675107</v>
      </c>
      <c r="EF70">
        <v>2</v>
      </c>
      <c r="EG70" t="s">
        <v>23</v>
      </c>
      <c r="EH70">
        <v>0</v>
      </c>
      <c r="EI70" t="s">
        <v>6</v>
      </c>
      <c r="EJ70">
        <v>1</v>
      </c>
      <c r="EK70">
        <v>26001</v>
      </c>
      <c r="EL70" t="s">
        <v>122</v>
      </c>
      <c r="EM70" t="s">
        <v>123</v>
      </c>
      <c r="EO70" t="s">
        <v>26</v>
      </c>
      <c r="EQ70">
        <v>0</v>
      </c>
      <c r="ER70">
        <v>973.32</v>
      </c>
      <c r="ES70">
        <v>831.38</v>
      </c>
      <c r="ET70">
        <v>16.43</v>
      </c>
      <c r="EU70">
        <v>2.9</v>
      </c>
      <c r="EV70">
        <v>125.51</v>
      </c>
      <c r="EW70">
        <v>14.36</v>
      </c>
      <c r="EX70">
        <v>0.25</v>
      </c>
      <c r="EY70">
        <v>0</v>
      </c>
      <c r="FQ70">
        <v>0</v>
      </c>
      <c r="FR70">
        <f>ROUND(IF(AND(BH70=3,BI70=3),P70,0),2)</f>
        <v>0</v>
      </c>
      <c r="FS70">
        <v>0</v>
      </c>
      <c r="FT70" t="s">
        <v>27</v>
      </c>
      <c r="FU70" t="s">
        <v>28</v>
      </c>
      <c r="FX70">
        <v>94.5</v>
      </c>
      <c r="FY70">
        <v>59.5</v>
      </c>
      <c r="GA70" t="s">
        <v>6</v>
      </c>
      <c r="GD70">
        <v>1</v>
      </c>
      <c r="GF70">
        <v>1590775800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>ROUND(IF(AND(BH70=3,BI70=3,FS70&lt;&gt;0),P70,0),2)</f>
        <v>0</v>
      </c>
      <c r="GM70">
        <f>ROUND(O70+X70+Y70,2)+GX70</f>
        <v>3063.98</v>
      </c>
      <c r="GN70">
        <f>IF(OR(BI70=0,BI70=1),ROUND(O70+X70+Y70,2),0)</f>
        <v>3063.98</v>
      </c>
      <c r="GO70">
        <f>IF(BI70=2,ROUND(O70+X70+Y70,2),0)</f>
        <v>0</v>
      </c>
      <c r="GP70">
        <f>IF(BI70=4,ROUND(O70+X70+Y70,2)+GX70,0)</f>
        <v>0</v>
      </c>
      <c r="GR70">
        <v>0</v>
      </c>
      <c r="GS70">
        <v>3</v>
      </c>
      <c r="GT70">
        <v>0</v>
      </c>
      <c r="GU70" t="s">
        <v>6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IK70">
        <v>0</v>
      </c>
    </row>
    <row r="71" spans="1:245" x14ac:dyDescent="0.25">
      <c r="A71">
        <v>18</v>
      </c>
      <c r="B71">
        <v>1</v>
      </c>
      <c r="C71">
        <v>37</v>
      </c>
      <c r="E71" t="s">
        <v>124</v>
      </c>
      <c r="F71" t="s">
        <v>125</v>
      </c>
      <c r="G71" t="s">
        <v>126</v>
      </c>
      <c r="H71" t="s">
        <v>127</v>
      </c>
      <c r="I71">
        <f>I70*J71</f>
        <v>28.75</v>
      </c>
      <c r="J71">
        <v>11.5</v>
      </c>
      <c r="O71">
        <f>ROUND(CP71,2)</f>
        <v>1426</v>
      </c>
      <c r="P71">
        <f>ROUND(CQ71*I71,2)</f>
        <v>1426</v>
      </c>
      <c r="Q71">
        <f>ROUND(CR71*I71,2)</f>
        <v>0</v>
      </c>
      <c r="R71">
        <f>ROUND(CS71*I71,2)</f>
        <v>0</v>
      </c>
      <c r="S71">
        <f>ROUND(CT71*I71,2)</f>
        <v>0</v>
      </c>
      <c r="T71">
        <f>ROUND(CU71*I71,2)</f>
        <v>0</v>
      </c>
      <c r="U71">
        <f>CV71*I71</f>
        <v>0</v>
      </c>
      <c r="V71">
        <f>CW71*I71</f>
        <v>0</v>
      </c>
      <c r="W71">
        <f>ROUND(CX71*I71,2)</f>
        <v>0</v>
      </c>
      <c r="X71">
        <f t="shared" si="63"/>
        <v>0</v>
      </c>
      <c r="Y71">
        <f t="shared" si="63"/>
        <v>0</v>
      </c>
      <c r="AA71">
        <v>67628210</v>
      </c>
      <c r="AB71">
        <f>ROUND((AC71+AD71+AF71),6)</f>
        <v>49.6</v>
      </c>
      <c r="AC71">
        <f>ROUND((ES71),6)</f>
        <v>49.6</v>
      </c>
      <c r="AD71">
        <f>ROUND((((ET71)-(EU71))+AE71),6)</f>
        <v>0</v>
      </c>
      <c r="AE71">
        <f>ROUND((EU71),6)</f>
        <v>0</v>
      </c>
      <c r="AF71">
        <f>ROUND((EV71),6)</f>
        <v>0</v>
      </c>
      <c r="AG71">
        <f>ROUND((AP71),6)</f>
        <v>0</v>
      </c>
      <c r="AH71">
        <f>(EW71)</f>
        <v>0</v>
      </c>
      <c r="AI71">
        <f>(EX71)</f>
        <v>0</v>
      </c>
      <c r="AJ71">
        <f>(AS71)</f>
        <v>0</v>
      </c>
      <c r="AK71">
        <v>49.6</v>
      </c>
      <c r="AL71">
        <v>49.6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95</v>
      </c>
      <c r="AU71">
        <v>60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6</v>
      </c>
      <c r="BE71" t="s">
        <v>6</v>
      </c>
      <c r="BF71" t="s">
        <v>6</v>
      </c>
      <c r="BG71" t="s">
        <v>6</v>
      </c>
      <c r="BH71">
        <v>3</v>
      </c>
      <c r="BI71">
        <v>1</v>
      </c>
      <c r="BJ71" t="s">
        <v>128</v>
      </c>
      <c r="BM71">
        <v>26001</v>
      </c>
      <c r="BN71">
        <v>0</v>
      </c>
      <c r="BO71" t="s">
        <v>6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105</v>
      </c>
      <c r="CA71">
        <v>70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>(P71+Q71+S71)</f>
        <v>1426</v>
      </c>
      <c r="CQ71">
        <f>AC71*BC71</f>
        <v>49.6</v>
      </c>
      <c r="CR71">
        <f>AD71*BB71</f>
        <v>0</v>
      </c>
      <c r="CS71">
        <f>AE71*BS71</f>
        <v>0</v>
      </c>
      <c r="CT71">
        <f>AF71*BA71</f>
        <v>0</v>
      </c>
      <c r="CU71">
        <f t="shared" si="64"/>
        <v>0</v>
      </c>
      <c r="CV71">
        <f t="shared" si="64"/>
        <v>0</v>
      </c>
      <c r="CW71">
        <f t="shared" si="64"/>
        <v>0</v>
      </c>
      <c r="CX71">
        <f t="shared" si="64"/>
        <v>0</v>
      </c>
      <c r="CY71">
        <f>(((S71+R71)*AT71)/100)</f>
        <v>0</v>
      </c>
      <c r="CZ71">
        <f>(((S71+R71)*AU71)/100)</f>
        <v>0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1005</v>
      </c>
      <c r="DV71" t="s">
        <v>127</v>
      </c>
      <c r="DW71" t="s">
        <v>127</v>
      </c>
      <c r="DX71">
        <v>10</v>
      </c>
      <c r="EE71">
        <v>64675107</v>
      </c>
      <c r="EF71">
        <v>2</v>
      </c>
      <c r="EG71" t="s">
        <v>23</v>
      </c>
      <c r="EH71">
        <v>0</v>
      </c>
      <c r="EI71" t="s">
        <v>6</v>
      </c>
      <c r="EJ71">
        <v>1</v>
      </c>
      <c r="EK71">
        <v>26001</v>
      </c>
      <c r="EL71" t="s">
        <v>122</v>
      </c>
      <c r="EM71" t="s">
        <v>123</v>
      </c>
      <c r="EO71" t="s">
        <v>6</v>
      </c>
      <c r="EQ71">
        <v>0</v>
      </c>
      <c r="ER71">
        <v>49.6</v>
      </c>
      <c r="ES71">
        <v>49.6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f>ROUND(IF(AND(BH71=3,BI71=3),P71,0),2)</f>
        <v>0</v>
      </c>
      <c r="FS71">
        <v>0</v>
      </c>
      <c r="FT71" t="s">
        <v>27</v>
      </c>
      <c r="FU71" t="s">
        <v>28</v>
      </c>
      <c r="FX71">
        <v>94.5</v>
      </c>
      <c r="FY71">
        <v>59.5</v>
      </c>
      <c r="GA71" t="s">
        <v>6</v>
      </c>
      <c r="GD71">
        <v>1</v>
      </c>
      <c r="GF71">
        <v>540345069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>ROUND(IF(AND(BH71=3,BI71=3,FS71&lt;&gt;0),P71,0),2)</f>
        <v>0</v>
      </c>
      <c r="GM71">
        <f>ROUND(O71+X71+Y71,2)+GX71</f>
        <v>1426</v>
      </c>
      <c r="GN71">
        <f>IF(OR(BI71=0,BI71=1),ROUND(O71+X71+Y71,2),0)</f>
        <v>1426</v>
      </c>
      <c r="GO71">
        <f>IF(BI71=2,ROUND(O71+X71+Y71,2),0)</f>
        <v>0</v>
      </c>
      <c r="GP71">
        <f>IF(BI71=4,ROUND(O71+X71+Y71,2)+GX71,0)</f>
        <v>0</v>
      </c>
      <c r="GR71">
        <v>0</v>
      </c>
      <c r="GS71">
        <v>3</v>
      </c>
      <c r="GT71">
        <v>0</v>
      </c>
      <c r="GU71" t="s">
        <v>6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IK71">
        <v>0</v>
      </c>
    </row>
    <row r="73" spans="1:245" x14ac:dyDescent="0.25">
      <c r="A73" s="2">
        <v>51</v>
      </c>
      <c r="B73" s="2">
        <f>B64</f>
        <v>1</v>
      </c>
      <c r="C73" s="2">
        <f>A64</f>
        <v>4</v>
      </c>
      <c r="D73" s="2">
        <f>ROW(A64)</f>
        <v>64</v>
      </c>
      <c r="E73" s="2"/>
      <c r="F73" s="2" t="str">
        <f>IF(F64&lt;&gt;"",F64,"")</f>
        <v>Новый раздел</v>
      </c>
      <c r="G73" s="2" t="str">
        <f>IF(G64&lt;&gt;"",G64,"")</f>
        <v>Стропильная система</v>
      </c>
      <c r="H73" s="2">
        <v>0</v>
      </c>
      <c r="I73" s="2"/>
      <c r="J73" s="2"/>
      <c r="K73" s="2"/>
      <c r="L73" s="2"/>
      <c r="M73" s="2"/>
      <c r="N73" s="2"/>
      <c r="O73" s="2">
        <f t="shared" ref="O73:T73" si="65">ROUND(AB73,2)</f>
        <v>51069.84</v>
      </c>
      <c r="P73" s="2">
        <f t="shared" si="65"/>
        <v>49509.919999999998</v>
      </c>
      <c r="Q73" s="2">
        <f t="shared" si="65"/>
        <v>327.49</v>
      </c>
      <c r="R73" s="2">
        <f t="shared" si="65"/>
        <v>32.42</v>
      </c>
      <c r="S73" s="2">
        <f t="shared" si="65"/>
        <v>1232.43</v>
      </c>
      <c r="T73" s="2">
        <f t="shared" si="65"/>
        <v>0</v>
      </c>
      <c r="U73" s="2">
        <f>AH73</f>
        <v>132.93424999999999</v>
      </c>
      <c r="V73" s="2">
        <f>AI73</f>
        <v>2.5968749999999998</v>
      </c>
      <c r="W73" s="2">
        <f>ROUND(AJ73,2)</f>
        <v>0</v>
      </c>
      <c r="X73" s="2">
        <f>ROUND(AK73,2)</f>
        <v>1362.7</v>
      </c>
      <c r="Y73" s="2">
        <f>ROUND(AL73,2)</f>
        <v>714.16</v>
      </c>
      <c r="Z73" s="2"/>
      <c r="AA73" s="2"/>
      <c r="AB73" s="2">
        <f>ROUND(SUMIF(AA68:AA71,"=67628210",O68:O71),2)</f>
        <v>51069.84</v>
      </c>
      <c r="AC73" s="2">
        <f>ROUND(SUMIF(AA68:AA71,"=67628210",P68:P71),2)</f>
        <v>49509.919999999998</v>
      </c>
      <c r="AD73" s="2">
        <f>ROUND(SUMIF(AA68:AA71,"=67628210",Q68:Q71),2)</f>
        <v>327.49</v>
      </c>
      <c r="AE73" s="2">
        <f>ROUND(SUMIF(AA68:AA71,"=67628210",R68:R71),2)</f>
        <v>32.42</v>
      </c>
      <c r="AF73" s="2">
        <f>ROUND(SUMIF(AA68:AA71,"=67628210",S68:S71),2)</f>
        <v>1232.43</v>
      </c>
      <c r="AG73" s="2">
        <f>ROUND(SUMIF(AA68:AA71,"=67628210",T68:T71),2)</f>
        <v>0</v>
      </c>
      <c r="AH73" s="2">
        <f>SUMIF(AA68:AA71,"=67628210",U68:U71)</f>
        <v>132.93424999999999</v>
      </c>
      <c r="AI73" s="2">
        <f>SUMIF(AA68:AA71,"=67628210",V68:V71)</f>
        <v>2.5968749999999998</v>
      </c>
      <c r="AJ73" s="2">
        <f>ROUND(SUMIF(AA68:AA71,"=67628210",W68:W71),2)</f>
        <v>0</v>
      </c>
      <c r="AK73" s="2">
        <f>ROUND(SUMIF(AA68:AA71,"=67628210",X68:X71),2)</f>
        <v>1362.7</v>
      </c>
      <c r="AL73" s="2">
        <f>ROUND(SUMIF(AA68:AA71,"=67628210",Y68:Y71),2)</f>
        <v>714.16</v>
      </c>
      <c r="AM73" s="2"/>
      <c r="AN73" s="2"/>
      <c r="AO73" s="2">
        <f t="shared" ref="AO73:BC73" si="66">ROUND(BX73,2)</f>
        <v>0</v>
      </c>
      <c r="AP73" s="2">
        <f t="shared" si="66"/>
        <v>0</v>
      </c>
      <c r="AQ73" s="2">
        <f t="shared" si="66"/>
        <v>0</v>
      </c>
      <c r="AR73" s="2">
        <f t="shared" si="66"/>
        <v>53146.7</v>
      </c>
      <c r="AS73" s="2">
        <f t="shared" si="66"/>
        <v>53146.7</v>
      </c>
      <c r="AT73" s="2">
        <f t="shared" si="66"/>
        <v>0</v>
      </c>
      <c r="AU73" s="2">
        <f t="shared" si="66"/>
        <v>0</v>
      </c>
      <c r="AV73" s="2">
        <f t="shared" si="66"/>
        <v>49509.919999999998</v>
      </c>
      <c r="AW73" s="2">
        <f t="shared" si="66"/>
        <v>49509.919999999998</v>
      </c>
      <c r="AX73" s="2">
        <f t="shared" si="66"/>
        <v>0</v>
      </c>
      <c r="AY73" s="2">
        <f t="shared" si="66"/>
        <v>49509.919999999998</v>
      </c>
      <c r="AZ73" s="2">
        <f t="shared" si="66"/>
        <v>0</v>
      </c>
      <c r="BA73" s="2">
        <f t="shared" si="66"/>
        <v>0</v>
      </c>
      <c r="BB73" s="2">
        <f t="shared" si="66"/>
        <v>0</v>
      </c>
      <c r="BC73" s="2">
        <f t="shared" si="66"/>
        <v>0</v>
      </c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>
        <f>ROUND(SUMIF(AA68:AA71,"=67628210",FQ68:FQ71),2)</f>
        <v>0</v>
      </c>
      <c r="BY73" s="2">
        <f>ROUND(SUMIF(AA68:AA71,"=67628210",FR68:FR71),2)</f>
        <v>0</v>
      </c>
      <c r="BZ73" s="2">
        <f>ROUND(SUMIF(AA68:AA71,"=67628210",GL68:GL71),2)</f>
        <v>0</v>
      </c>
      <c r="CA73" s="2">
        <f>ROUND(SUMIF(AA68:AA71,"=67628210",GM68:GM71),2)</f>
        <v>53146.7</v>
      </c>
      <c r="CB73" s="2">
        <f>ROUND(SUMIF(AA68:AA71,"=67628210",GN68:GN71),2)</f>
        <v>53146.7</v>
      </c>
      <c r="CC73" s="2">
        <f>ROUND(SUMIF(AA68:AA71,"=67628210",GO68:GO71),2)</f>
        <v>0</v>
      </c>
      <c r="CD73" s="2">
        <f>ROUND(SUMIF(AA68:AA71,"=67628210",GP68:GP71),2)</f>
        <v>0</v>
      </c>
      <c r="CE73" s="2">
        <f>AC73-BX73</f>
        <v>49509.919999999998</v>
      </c>
      <c r="CF73" s="2">
        <f>AC73-BY73</f>
        <v>49509.919999999998</v>
      </c>
      <c r="CG73" s="2">
        <f>BX73-BZ73</f>
        <v>0</v>
      </c>
      <c r="CH73" s="2">
        <f>AC73-BX73-BY73+BZ73</f>
        <v>49509.919999999998</v>
      </c>
      <c r="CI73" s="2">
        <f>BY73-BZ73</f>
        <v>0</v>
      </c>
      <c r="CJ73" s="2">
        <f>ROUND(SUMIF(AA68:AA71,"=67628210",GX68:GX71),2)</f>
        <v>0</v>
      </c>
      <c r="CK73" s="2">
        <f>ROUND(SUMIF(AA68:AA71,"=67628210",GY68:GY71),2)</f>
        <v>0</v>
      </c>
      <c r="CL73" s="2">
        <f>ROUND(SUMIF(AA68:AA71,"=67628210",GZ68:GZ71),2)</f>
        <v>0</v>
      </c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>
        <v>0</v>
      </c>
    </row>
    <row r="75" spans="1:245" x14ac:dyDescent="0.25">
      <c r="A75" s="4">
        <v>50</v>
      </c>
      <c r="B75" s="4">
        <v>0</v>
      </c>
      <c r="C75" s="4">
        <v>0</v>
      </c>
      <c r="D75" s="4">
        <v>1</v>
      </c>
      <c r="E75" s="4">
        <v>201</v>
      </c>
      <c r="F75" s="4">
        <f>ROUND(Source!O73,O75)</f>
        <v>51069.84</v>
      </c>
      <c r="G75" s="4" t="s">
        <v>51</v>
      </c>
      <c r="H75" s="4" t="s">
        <v>52</v>
      </c>
      <c r="I75" s="4"/>
      <c r="J75" s="4"/>
      <c r="K75" s="4">
        <v>201</v>
      </c>
      <c r="L75" s="4">
        <v>1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45" x14ac:dyDescent="0.25">
      <c r="A76" s="4">
        <v>50</v>
      </c>
      <c r="B76" s="4">
        <v>0</v>
      </c>
      <c r="C76" s="4">
        <v>0</v>
      </c>
      <c r="D76" s="4">
        <v>1</v>
      </c>
      <c r="E76" s="4">
        <v>202</v>
      </c>
      <c r="F76" s="4">
        <f>ROUND(Source!P73,O76)</f>
        <v>49509.919999999998</v>
      </c>
      <c r="G76" s="4" t="s">
        <v>53</v>
      </c>
      <c r="H76" s="4" t="s">
        <v>54</v>
      </c>
      <c r="I76" s="4"/>
      <c r="J76" s="4"/>
      <c r="K76" s="4">
        <v>202</v>
      </c>
      <c r="L76" s="4">
        <v>2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45" x14ac:dyDescent="0.25">
      <c r="A77" s="4">
        <v>50</v>
      </c>
      <c r="B77" s="4">
        <v>0</v>
      </c>
      <c r="C77" s="4">
        <v>0</v>
      </c>
      <c r="D77" s="4">
        <v>1</v>
      </c>
      <c r="E77" s="4">
        <v>222</v>
      </c>
      <c r="F77" s="4">
        <f>ROUND(Source!AO73,O77)</f>
        <v>0</v>
      </c>
      <c r="G77" s="4" t="s">
        <v>55</v>
      </c>
      <c r="H77" s="4" t="s">
        <v>56</v>
      </c>
      <c r="I77" s="4"/>
      <c r="J77" s="4"/>
      <c r="K77" s="4">
        <v>222</v>
      </c>
      <c r="L77" s="4">
        <v>3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45" x14ac:dyDescent="0.25">
      <c r="A78" s="4">
        <v>50</v>
      </c>
      <c r="B78" s="4">
        <v>0</v>
      </c>
      <c r="C78" s="4">
        <v>0</v>
      </c>
      <c r="D78" s="4">
        <v>1</v>
      </c>
      <c r="E78" s="4">
        <v>225</v>
      </c>
      <c r="F78" s="4">
        <f>ROUND(Source!AV73,O78)</f>
        <v>49509.919999999998</v>
      </c>
      <c r="G78" s="4" t="s">
        <v>57</v>
      </c>
      <c r="H78" s="4" t="s">
        <v>58</v>
      </c>
      <c r="I78" s="4"/>
      <c r="J78" s="4"/>
      <c r="K78" s="4">
        <v>225</v>
      </c>
      <c r="L78" s="4">
        <v>4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45" x14ac:dyDescent="0.25">
      <c r="A79" s="4">
        <v>50</v>
      </c>
      <c r="B79" s="4">
        <v>0</v>
      </c>
      <c r="C79" s="4">
        <v>0</v>
      </c>
      <c r="D79" s="4">
        <v>1</v>
      </c>
      <c r="E79" s="4">
        <v>226</v>
      </c>
      <c r="F79" s="4">
        <f>ROUND(Source!AW73,O79)</f>
        <v>49509.919999999998</v>
      </c>
      <c r="G79" s="4" t="s">
        <v>59</v>
      </c>
      <c r="H79" s="4" t="s">
        <v>60</v>
      </c>
      <c r="I79" s="4"/>
      <c r="J79" s="4"/>
      <c r="K79" s="4">
        <v>226</v>
      </c>
      <c r="L79" s="4">
        <v>5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45" x14ac:dyDescent="0.25">
      <c r="A80" s="4">
        <v>50</v>
      </c>
      <c r="B80" s="4">
        <v>0</v>
      </c>
      <c r="C80" s="4">
        <v>0</v>
      </c>
      <c r="D80" s="4">
        <v>1</v>
      </c>
      <c r="E80" s="4">
        <v>227</v>
      </c>
      <c r="F80" s="4">
        <f>ROUND(Source!AX73,O80)</f>
        <v>0</v>
      </c>
      <c r="G80" s="4" t="s">
        <v>61</v>
      </c>
      <c r="H80" s="4" t="s">
        <v>62</v>
      </c>
      <c r="I80" s="4"/>
      <c r="J80" s="4"/>
      <c r="K80" s="4">
        <v>227</v>
      </c>
      <c r="L80" s="4">
        <v>6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3" x14ac:dyDescent="0.25">
      <c r="A81" s="4">
        <v>50</v>
      </c>
      <c r="B81" s="4">
        <v>0</v>
      </c>
      <c r="C81" s="4">
        <v>0</v>
      </c>
      <c r="D81" s="4">
        <v>1</v>
      </c>
      <c r="E81" s="4">
        <v>228</v>
      </c>
      <c r="F81" s="4">
        <f>ROUND(Source!AY73,O81)</f>
        <v>49509.919999999998</v>
      </c>
      <c r="G81" s="4" t="s">
        <v>63</v>
      </c>
      <c r="H81" s="4" t="s">
        <v>64</v>
      </c>
      <c r="I81" s="4"/>
      <c r="J81" s="4"/>
      <c r="K81" s="4">
        <v>228</v>
      </c>
      <c r="L81" s="4">
        <v>7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3" x14ac:dyDescent="0.25">
      <c r="A82" s="4">
        <v>50</v>
      </c>
      <c r="B82" s="4">
        <v>0</v>
      </c>
      <c r="C82" s="4">
        <v>0</v>
      </c>
      <c r="D82" s="4">
        <v>1</v>
      </c>
      <c r="E82" s="4">
        <v>216</v>
      </c>
      <c r="F82" s="4">
        <f>ROUND(Source!AP73,O82)</f>
        <v>0</v>
      </c>
      <c r="G82" s="4" t="s">
        <v>65</v>
      </c>
      <c r="H82" s="4" t="s">
        <v>66</v>
      </c>
      <c r="I82" s="4"/>
      <c r="J82" s="4"/>
      <c r="K82" s="4">
        <v>216</v>
      </c>
      <c r="L82" s="4">
        <v>8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/>
    </row>
    <row r="83" spans="1:23" x14ac:dyDescent="0.25">
      <c r="A83" s="4">
        <v>50</v>
      </c>
      <c r="B83" s="4">
        <v>0</v>
      </c>
      <c r="C83" s="4">
        <v>0</v>
      </c>
      <c r="D83" s="4">
        <v>1</v>
      </c>
      <c r="E83" s="4">
        <v>223</v>
      </c>
      <c r="F83" s="4">
        <f>ROUND(Source!AQ73,O83)</f>
        <v>0</v>
      </c>
      <c r="G83" s="4" t="s">
        <v>67</v>
      </c>
      <c r="H83" s="4" t="s">
        <v>68</v>
      </c>
      <c r="I83" s="4"/>
      <c r="J83" s="4"/>
      <c r="K83" s="4">
        <v>223</v>
      </c>
      <c r="L83" s="4">
        <v>9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/>
    </row>
    <row r="84" spans="1:23" x14ac:dyDescent="0.25">
      <c r="A84" s="4">
        <v>50</v>
      </c>
      <c r="B84" s="4">
        <v>0</v>
      </c>
      <c r="C84" s="4">
        <v>0</v>
      </c>
      <c r="D84" s="4">
        <v>1</v>
      </c>
      <c r="E84" s="4">
        <v>229</v>
      </c>
      <c r="F84" s="4">
        <f>ROUND(Source!AZ73,O84)</f>
        <v>0</v>
      </c>
      <c r="G84" s="4" t="s">
        <v>69</v>
      </c>
      <c r="H84" s="4" t="s">
        <v>70</v>
      </c>
      <c r="I84" s="4"/>
      <c r="J84" s="4"/>
      <c r="K84" s="4">
        <v>229</v>
      </c>
      <c r="L84" s="4">
        <v>10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3" x14ac:dyDescent="0.25">
      <c r="A85" s="4">
        <v>50</v>
      </c>
      <c r="B85" s="4">
        <v>0</v>
      </c>
      <c r="C85" s="4">
        <v>0</v>
      </c>
      <c r="D85" s="4">
        <v>1</v>
      </c>
      <c r="E85" s="4">
        <v>203</v>
      </c>
      <c r="F85" s="4">
        <f>ROUND(Source!Q73,O85)</f>
        <v>327.49</v>
      </c>
      <c r="G85" s="4" t="s">
        <v>71</v>
      </c>
      <c r="H85" s="4" t="s">
        <v>72</v>
      </c>
      <c r="I85" s="4"/>
      <c r="J85" s="4"/>
      <c r="K85" s="4">
        <v>203</v>
      </c>
      <c r="L85" s="4">
        <v>11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3" x14ac:dyDescent="0.25">
      <c r="A86" s="4">
        <v>50</v>
      </c>
      <c r="B86" s="4">
        <v>0</v>
      </c>
      <c r="C86" s="4">
        <v>0</v>
      </c>
      <c r="D86" s="4">
        <v>1</v>
      </c>
      <c r="E86" s="4">
        <v>231</v>
      </c>
      <c r="F86" s="4">
        <f>ROUND(Source!BB73,O86)</f>
        <v>0</v>
      </c>
      <c r="G86" s="4" t="s">
        <v>73</v>
      </c>
      <c r="H86" s="4" t="s">
        <v>74</v>
      </c>
      <c r="I86" s="4"/>
      <c r="J86" s="4"/>
      <c r="K86" s="4">
        <v>231</v>
      </c>
      <c r="L86" s="4">
        <v>12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3" x14ac:dyDescent="0.25">
      <c r="A87" s="4">
        <v>50</v>
      </c>
      <c r="B87" s="4">
        <v>0</v>
      </c>
      <c r="C87" s="4">
        <v>0</v>
      </c>
      <c r="D87" s="4">
        <v>1</v>
      </c>
      <c r="E87" s="4">
        <v>204</v>
      </c>
      <c r="F87" s="4">
        <f>ROUND(Source!R73,O87)</f>
        <v>32.42</v>
      </c>
      <c r="G87" s="4" t="s">
        <v>75</v>
      </c>
      <c r="H87" s="4" t="s">
        <v>76</v>
      </c>
      <c r="I87" s="4"/>
      <c r="J87" s="4"/>
      <c r="K87" s="4">
        <v>204</v>
      </c>
      <c r="L87" s="4">
        <v>13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8" spans="1:23" x14ac:dyDescent="0.25">
      <c r="A88" s="4">
        <v>50</v>
      </c>
      <c r="B88" s="4">
        <v>0</v>
      </c>
      <c r="C88" s="4">
        <v>0</v>
      </c>
      <c r="D88" s="4">
        <v>1</v>
      </c>
      <c r="E88" s="4">
        <v>205</v>
      </c>
      <c r="F88" s="4">
        <f>ROUND(Source!S73,O88)</f>
        <v>1232.43</v>
      </c>
      <c r="G88" s="4" t="s">
        <v>77</v>
      </c>
      <c r="H88" s="4" t="s">
        <v>78</v>
      </c>
      <c r="I88" s="4"/>
      <c r="J88" s="4"/>
      <c r="K88" s="4">
        <v>205</v>
      </c>
      <c r="L88" s="4">
        <v>14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/>
    </row>
    <row r="89" spans="1:23" x14ac:dyDescent="0.25">
      <c r="A89" s="4">
        <v>50</v>
      </c>
      <c r="B89" s="4">
        <v>0</v>
      </c>
      <c r="C89" s="4">
        <v>0</v>
      </c>
      <c r="D89" s="4">
        <v>1</v>
      </c>
      <c r="E89" s="4">
        <v>232</v>
      </c>
      <c r="F89" s="4">
        <f>ROUND(Source!BC73,O89)</f>
        <v>0</v>
      </c>
      <c r="G89" s="4" t="s">
        <v>79</v>
      </c>
      <c r="H89" s="4" t="s">
        <v>80</v>
      </c>
      <c r="I89" s="4"/>
      <c r="J89" s="4"/>
      <c r="K89" s="4">
        <v>232</v>
      </c>
      <c r="L89" s="4">
        <v>15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/>
    </row>
    <row r="90" spans="1:23" x14ac:dyDescent="0.25">
      <c r="A90" s="4">
        <v>50</v>
      </c>
      <c r="B90" s="4">
        <v>0</v>
      </c>
      <c r="C90" s="4">
        <v>0</v>
      </c>
      <c r="D90" s="4">
        <v>1</v>
      </c>
      <c r="E90" s="4">
        <v>214</v>
      </c>
      <c r="F90" s="4">
        <f>ROUND(Source!AS73,O90)</f>
        <v>53146.7</v>
      </c>
      <c r="G90" s="4" t="s">
        <v>81</v>
      </c>
      <c r="H90" s="4" t="s">
        <v>82</v>
      </c>
      <c r="I90" s="4"/>
      <c r="J90" s="4"/>
      <c r="K90" s="4">
        <v>214</v>
      </c>
      <c r="L90" s="4">
        <v>16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/>
    </row>
    <row r="91" spans="1:23" x14ac:dyDescent="0.25">
      <c r="A91" s="4">
        <v>50</v>
      </c>
      <c r="B91" s="4">
        <v>0</v>
      </c>
      <c r="C91" s="4">
        <v>0</v>
      </c>
      <c r="D91" s="4">
        <v>1</v>
      </c>
      <c r="E91" s="4">
        <v>215</v>
      </c>
      <c r="F91" s="4">
        <f>ROUND(Source!AT73,O91)</f>
        <v>0</v>
      </c>
      <c r="G91" s="4" t="s">
        <v>83</v>
      </c>
      <c r="H91" s="4" t="s">
        <v>84</v>
      </c>
      <c r="I91" s="4"/>
      <c r="J91" s="4"/>
      <c r="K91" s="4">
        <v>215</v>
      </c>
      <c r="L91" s="4">
        <v>17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/>
    </row>
    <row r="92" spans="1:23" x14ac:dyDescent="0.25">
      <c r="A92" s="4">
        <v>50</v>
      </c>
      <c r="B92" s="4">
        <v>0</v>
      </c>
      <c r="C92" s="4">
        <v>0</v>
      </c>
      <c r="D92" s="4">
        <v>1</v>
      </c>
      <c r="E92" s="4">
        <v>217</v>
      </c>
      <c r="F92" s="4">
        <f>ROUND(Source!AU73,O92)</f>
        <v>0</v>
      </c>
      <c r="G92" s="4" t="s">
        <v>85</v>
      </c>
      <c r="H92" s="4" t="s">
        <v>86</v>
      </c>
      <c r="I92" s="4"/>
      <c r="J92" s="4"/>
      <c r="K92" s="4">
        <v>217</v>
      </c>
      <c r="L92" s="4">
        <v>18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3" x14ac:dyDescent="0.25">
      <c r="A93" s="4">
        <v>50</v>
      </c>
      <c r="B93" s="4">
        <v>0</v>
      </c>
      <c r="C93" s="4">
        <v>0</v>
      </c>
      <c r="D93" s="4">
        <v>1</v>
      </c>
      <c r="E93" s="4">
        <v>230</v>
      </c>
      <c r="F93" s="4">
        <f>ROUND(Source!BA73,O93)</f>
        <v>0</v>
      </c>
      <c r="G93" s="4" t="s">
        <v>87</v>
      </c>
      <c r="H93" s="4" t="s">
        <v>88</v>
      </c>
      <c r="I93" s="4"/>
      <c r="J93" s="4"/>
      <c r="K93" s="4">
        <v>230</v>
      </c>
      <c r="L93" s="4">
        <v>19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/>
    </row>
    <row r="94" spans="1:23" x14ac:dyDescent="0.25">
      <c r="A94" s="4">
        <v>50</v>
      </c>
      <c r="B94" s="4">
        <v>0</v>
      </c>
      <c r="C94" s="4">
        <v>0</v>
      </c>
      <c r="D94" s="4">
        <v>1</v>
      </c>
      <c r="E94" s="4">
        <v>206</v>
      </c>
      <c r="F94" s="4">
        <f>ROUND(Source!T73,O94)</f>
        <v>0</v>
      </c>
      <c r="G94" s="4" t="s">
        <v>89</v>
      </c>
      <c r="H94" s="4" t="s">
        <v>90</v>
      </c>
      <c r="I94" s="4"/>
      <c r="J94" s="4"/>
      <c r="K94" s="4">
        <v>206</v>
      </c>
      <c r="L94" s="4">
        <v>20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/>
    </row>
    <row r="95" spans="1:23" x14ac:dyDescent="0.25">
      <c r="A95" s="4">
        <v>50</v>
      </c>
      <c r="B95" s="4">
        <v>0</v>
      </c>
      <c r="C95" s="4">
        <v>0</v>
      </c>
      <c r="D95" s="4">
        <v>1</v>
      </c>
      <c r="E95" s="4">
        <v>207</v>
      </c>
      <c r="F95" s="4">
        <f>Source!U73</f>
        <v>132.93424999999999</v>
      </c>
      <c r="G95" s="4" t="s">
        <v>91</v>
      </c>
      <c r="H95" s="4" t="s">
        <v>92</v>
      </c>
      <c r="I95" s="4"/>
      <c r="J95" s="4"/>
      <c r="K95" s="4">
        <v>207</v>
      </c>
      <c r="L95" s="4">
        <v>21</v>
      </c>
      <c r="M95" s="4">
        <v>3</v>
      </c>
      <c r="N95" s="4" t="s">
        <v>6</v>
      </c>
      <c r="O95" s="4">
        <v>-1</v>
      </c>
      <c r="P95" s="4"/>
      <c r="Q95" s="4"/>
      <c r="R95" s="4"/>
      <c r="S95" s="4"/>
      <c r="T95" s="4"/>
      <c r="U95" s="4"/>
      <c r="V95" s="4"/>
      <c r="W95" s="4"/>
    </row>
    <row r="96" spans="1:23" x14ac:dyDescent="0.25">
      <c r="A96" s="4">
        <v>50</v>
      </c>
      <c r="B96" s="4">
        <v>0</v>
      </c>
      <c r="C96" s="4">
        <v>0</v>
      </c>
      <c r="D96" s="4">
        <v>1</v>
      </c>
      <c r="E96" s="4">
        <v>208</v>
      </c>
      <c r="F96" s="4">
        <f>Source!V73</f>
        <v>2.5968749999999998</v>
      </c>
      <c r="G96" s="4" t="s">
        <v>93</v>
      </c>
      <c r="H96" s="4" t="s">
        <v>94</v>
      </c>
      <c r="I96" s="4"/>
      <c r="J96" s="4"/>
      <c r="K96" s="4">
        <v>208</v>
      </c>
      <c r="L96" s="4">
        <v>22</v>
      </c>
      <c r="M96" s="4">
        <v>3</v>
      </c>
      <c r="N96" s="4" t="s">
        <v>6</v>
      </c>
      <c r="O96" s="4">
        <v>-1</v>
      </c>
      <c r="P96" s="4"/>
      <c r="Q96" s="4"/>
      <c r="R96" s="4"/>
      <c r="S96" s="4"/>
      <c r="T96" s="4"/>
      <c r="U96" s="4"/>
      <c r="V96" s="4"/>
      <c r="W96" s="4"/>
    </row>
    <row r="97" spans="1:245" x14ac:dyDescent="0.25">
      <c r="A97" s="4">
        <v>50</v>
      </c>
      <c r="B97" s="4">
        <v>0</v>
      </c>
      <c r="C97" s="4">
        <v>0</v>
      </c>
      <c r="D97" s="4">
        <v>1</v>
      </c>
      <c r="E97" s="4">
        <v>209</v>
      </c>
      <c r="F97" s="4">
        <f>ROUND(Source!W73,O97)</f>
        <v>0</v>
      </c>
      <c r="G97" s="4" t="s">
        <v>95</v>
      </c>
      <c r="H97" s="4" t="s">
        <v>96</v>
      </c>
      <c r="I97" s="4"/>
      <c r="J97" s="4"/>
      <c r="K97" s="4">
        <v>209</v>
      </c>
      <c r="L97" s="4">
        <v>23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45" x14ac:dyDescent="0.25">
      <c r="A98" s="4">
        <v>50</v>
      </c>
      <c r="B98" s="4">
        <v>0</v>
      </c>
      <c r="C98" s="4">
        <v>0</v>
      </c>
      <c r="D98" s="4">
        <v>1</v>
      </c>
      <c r="E98" s="4">
        <v>210</v>
      </c>
      <c r="F98" s="4">
        <f>ROUND(Source!X73,O98)</f>
        <v>1362.7</v>
      </c>
      <c r="G98" s="4" t="s">
        <v>97</v>
      </c>
      <c r="H98" s="4" t="s">
        <v>98</v>
      </c>
      <c r="I98" s="4"/>
      <c r="J98" s="4"/>
      <c r="K98" s="4">
        <v>210</v>
      </c>
      <c r="L98" s="4">
        <v>24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99" spans="1:245" x14ac:dyDescent="0.25">
      <c r="A99" s="4">
        <v>50</v>
      </c>
      <c r="B99" s="4">
        <v>0</v>
      </c>
      <c r="C99" s="4">
        <v>0</v>
      </c>
      <c r="D99" s="4">
        <v>1</v>
      </c>
      <c r="E99" s="4">
        <v>211</v>
      </c>
      <c r="F99" s="4">
        <f>ROUND(Source!Y73,O99)</f>
        <v>714.16</v>
      </c>
      <c r="G99" s="4" t="s">
        <v>99</v>
      </c>
      <c r="H99" s="4" t="s">
        <v>100</v>
      </c>
      <c r="I99" s="4"/>
      <c r="J99" s="4"/>
      <c r="K99" s="4">
        <v>211</v>
      </c>
      <c r="L99" s="4">
        <v>25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/>
    </row>
    <row r="100" spans="1:245" x14ac:dyDescent="0.25">
      <c r="A100" s="4">
        <v>50</v>
      </c>
      <c r="B100" s="4">
        <v>0</v>
      </c>
      <c r="C100" s="4">
        <v>0</v>
      </c>
      <c r="D100" s="4">
        <v>1</v>
      </c>
      <c r="E100" s="4">
        <v>224</v>
      </c>
      <c r="F100" s="4">
        <f>ROUND(Source!AR73,O100)</f>
        <v>53146.7</v>
      </c>
      <c r="G100" s="4" t="s">
        <v>101</v>
      </c>
      <c r="H100" s="4" t="s">
        <v>102</v>
      </c>
      <c r="I100" s="4"/>
      <c r="J100" s="4"/>
      <c r="K100" s="4">
        <v>224</v>
      </c>
      <c r="L100" s="4">
        <v>26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/>
    </row>
    <row r="102" spans="1:245" x14ac:dyDescent="0.25">
      <c r="A102" s="1">
        <v>4</v>
      </c>
      <c r="B102" s="1">
        <v>1</v>
      </c>
      <c r="C102" s="1"/>
      <c r="D102" s="1">
        <f>ROW(A117)</f>
        <v>117</v>
      </c>
      <c r="E102" s="1"/>
      <c r="F102" s="1" t="s">
        <v>13</v>
      </c>
      <c r="G102" s="1" t="s">
        <v>129</v>
      </c>
      <c r="H102" s="1" t="s">
        <v>6</v>
      </c>
      <c r="I102" s="1">
        <v>0</v>
      </c>
      <c r="J102" s="1"/>
      <c r="K102" s="1">
        <v>0</v>
      </c>
      <c r="L102" s="1"/>
      <c r="M102" s="1"/>
      <c r="N102" s="1"/>
      <c r="O102" s="1"/>
      <c r="P102" s="1"/>
      <c r="Q102" s="1"/>
      <c r="R102" s="1"/>
      <c r="S102" s="1"/>
      <c r="T102" s="1"/>
      <c r="U102" s="1" t="s">
        <v>6</v>
      </c>
      <c r="V102" s="1">
        <v>0</v>
      </c>
      <c r="W102" s="1"/>
      <c r="X102" s="1"/>
      <c r="Y102" s="1"/>
      <c r="Z102" s="1"/>
      <c r="AA102" s="1"/>
      <c r="AB102" s="1" t="s">
        <v>6</v>
      </c>
      <c r="AC102" s="1" t="s">
        <v>6</v>
      </c>
      <c r="AD102" s="1" t="s">
        <v>6</v>
      </c>
      <c r="AE102" s="1" t="s">
        <v>6</v>
      </c>
      <c r="AF102" s="1" t="s">
        <v>6</v>
      </c>
      <c r="AG102" s="1" t="s">
        <v>6</v>
      </c>
      <c r="AH102" s="1"/>
      <c r="AI102" s="1"/>
      <c r="AJ102" s="1"/>
      <c r="AK102" s="1"/>
      <c r="AL102" s="1"/>
      <c r="AM102" s="1"/>
      <c r="AN102" s="1"/>
      <c r="AO102" s="1"/>
      <c r="AP102" s="1" t="s">
        <v>6</v>
      </c>
      <c r="AQ102" s="1" t="s">
        <v>6</v>
      </c>
      <c r="AR102" s="1" t="s">
        <v>6</v>
      </c>
      <c r="AS102" s="1"/>
      <c r="AT102" s="1"/>
      <c r="AU102" s="1"/>
      <c r="AV102" s="1"/>
      <c r="AW102" s="1"/>
      <c r="AX102" s="1"/>
      <c r="AY102" s="1"/>
      <c r="AZ102" s="1" t="s">
        <v>6</v>
      </c>
      <c r="BA102" s="1"/>
      <c r="BB102" s="1" t="s">
        <v>6</v>
      </c>
      <c r="BC102" s="1" t="s">
        <v>6</v>
      </c>
      <c r="BD102" s="1" t="s">
        <v>6</v>
      </c>
      <c r="BE102" s="1" t="s">
        <v>6</v>
      </c>
      <c r="BF102" s="1" t="s">
        <v>6</v>
      </c>
      <c r="BG102" s="1" t="s">
        <v>6</v>
      </c>
      <c r="BH102" s="1" t="s">
        <v>6</v>
      </c>
      <c r="BI102" s="1" t="s">
        <v>6</v>
      </c>
      <c r="BJ102" s="1" t="s">
        <v>6</v>
      </c>
      <c r="BK102" s="1" t="s">
        <v>6</v>
      </c>
      <c r="BL102" s="1" t="s">
        <v>6</v>
      </c>
      <c r="BM102" s="1" t="s">
        <v>6</v>
      </c>
      <c r="BN102" s="1" t="s">
        <v>6</v>
      </c>
      <c r="BO102" s="1" t="s">
        <v>6</v>
      </c>
      <c r="BP102" s="1" t="s">
        <v>6</v>
      </c>
      <c r="BQ102" s="1"/>
      <c r="BR102" s="1"/>
      <c r="BS102" s="1"/>
      <c r="BT102" s="1"/>
      <c r="BU102" s="1"/>
      <c r="BV102" s="1"/>
      <c r="BW102" s="1"/>
      <c r="BX102" s="1">
        <v>0</v>
      </c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>
        <v>0</v>
      </c>
    </row>
    <row r="104" spans="1:245" x14ac:dyDescent="0.25">
      <c r="A104" s="2">
        <v>52</v>
      </c>
      <c r="B104" s="2">
        <f t="shared" ref="B104:G104" si="67">B117</f>
        <v>1</v>
      </c>
      <c r="C104" s="2">
        <f t="shared" si="67"/>
        <v>4</v>
      </c>
      <c r="D104" s="2">
        <f t="shared" si="67"/>
        <v>102</v>
      </c>
      <c r="E104" s="2">
        <f t="shared" si="67"/>
        <v>0</v>
      </c>
      <c r="F104" s="2" t="str">
        <f t="shared" si="67"/>
        <v>Новый раздел</v>
      </c>
      <c r="G104" s="2" t="str">
        <f t="shared" si="67"/>
        <v>Защитная конструкция</v>
      </c>
      <c r="H104" s="2"/>
      <c r="I104" s="2"/>
      <c r="J104" s="2"/>
      <c r="K104" s="2"/>
      <c r="L104" s="2"/>
      <c r="M104" s="2"/>
      <c r="N104" s="2"/>
      <c r="O104" s="2">
        <f t="shared" ref="O104:AT104" si="68">O117</f>
        <v>55457.34</v>
      </c>
      <c r="P104" s="2">
        <f t="shared" si="68"/>
        <v>50180.06</v>
      </c>
      <c r="Q104" s="2">
        <f t="shared" si="68"/>
        <v>3311.93</v>
      </c>
      <c r="R104" s="2">
        <f t="shared" si="68"/>
        <v>253.96</v>
      </c>
      <c r="S104" s="2">
        <f t="shared" si="68"/>
        <v>1965.35</v>
      </c>
      <c r="T104" s="2">
        <f t="shared" si="68"/>
        <v>0</v>
      </c>
      <c r="U104" s="2">
        <f t="shared" si="68"/>
        <v>200.61036884999996</v>
      </c>
      <c r="V104" s="2">
        <f t="shared" si="68"/>
        <v>19.251819375</v>
      </c>
      <c r="W104" s="2">
        <f t="shared" si="68"/>
        <v>0</v>
      </c>
      <c r="X104" s="2">
        <f t="shared" si="68"/>
        <v>2024.87</v>
      </c>
      <c r="Y104" s="2">
        <f t="shared" si="68"/>
        <v>1526.47</v>
      </c>
      <c r="Z104" s="2">
        <f t="shared" si="68"/>
        <v>0</v>
      </c>
      <c r="AA104" s="2">
        <f t="shared" si="68"/>
        <v>0</v>
      </c>
      <c r="AB104" s="2">
        <f t="shared" si="68"/>
        <v>55457.34</v>
      </c>
      <c r="AC104" s="2">
        <f t="shared" si="68"/>
        <v>50180.06</v>
      </c>
      <c r="AD104" s="2">
        <f t="shared" si="68"/>
        <v>3311.93</v>
      </c>
      <c r="AE104" s="2">
        <f t="shared" si="68"/>
        <v>253.96</v>
      </c>
      <c r="AF104" s="2">
        <f t="shared" si="68"/>
        <v>1965.35</v>
      </c>
      <c r="AG104" s="2">
        <f t="shared" si="68"/>
        <v>0</v>
      </c>
      <c r="AH104" s="2">
        <f t="shared" si="68"/>
        <v>200.61036884999996</v>
      </c>
      <c r="AI104" s="2">
        <f t="shared" si="68"/>
        <v>19.251819375</v>
      </c>
      <c r="AJ104" s="2">
        <f t="shared" si="68"/>
        <v>0</v>
      </c>
      <c r="AK104" s="2">
        <f t="shared" si="68"/>
        <v>2024.87</v>
      </c>
      <c r="AL104" s="2">
        <f t="shared" si="68"/>
        <v>1526.47</v>
      </c>
      <c r="AM104" s="2">
        <f t="shared" si="68"/>
        <v>0</v>
      </c>
      <c r="AN104" s="2">
        <f t="shared" si="68"/>
        <v>0</v>
      </c>
      <c r="AO104" s="2">
        <f t="shared" si="68"/>
        <v>0</v>
      </c>
      <c r="AP104" s="2">
        <f t="shared" si="68"/>
        <v>0</v>
      </c>
      <c r="AQ104" s="2">
        <f t="shared" si="68"/>
        <v>0</v>
      </c>
      <c r="AR104" s="2">
        <f t="shared" si="68"/>
        <v>59008.68</v>
      </c>
      <c r="AS104" s="2">
        <f t="shared" si="68"/>
        <v>59008.68</v>
      </c>
      <c r="AT104" s="2">
        <f t="shared" si="68"/>
        <v>0</v>
      </c>
      <c r="AU104" s="2">
        <f t="shared" ref="AU104:BZ104" si="69">AU117</f>
        <v>0</v>
      </c>
      <c r="AV104" s="2">
        <f t="shared" si="69"/>
        <v>50180.06</v>
      </c>
      <c r="AW104" s="2">
        <f t="shared" si="69"/>
        <v>50180.06</v>
      </c>
      <c r="AX104" s="2">
        <f t="shared" si="69"/>
        <v>0</v>
      </c>
      <c r="AY104" s="2">
        <f t="shared" si="69"/>
        <v>50180.06</v>
      </c>
      <c r="AZ104" s="2">
        <f t="shared" si="69"/>
        <v>0</v>
      </c>
      <c r="BA104" s="2">
        <f t="shared" si="69"/>
        <v>0</v>
      </c>
      <c r="BB104" s="2">
        <f t="shared" si="69"/>
        <v>0</v>
      </c>
      <c r="BC104" s="2">
        <f t="shared" si="69"/>
        <v>0</v>
      </c>
      <c r="BD104" s="2">
        <f t="shared" si="69"/>
        <v>0</v>
      </c>
      <c r="BE104" s="2">
        <f t="shared" si="69"/>
        <v>0</v>
      </c>
      <c r="BF104" s="2">
        <f t="shared" si="69"/>
        <v>0</v>
      </c>
      <c r="BG104" s="2">
        <f t="shared" si="69"/>
        <v>0</v>
      </c>
      <c r="BH104" s="2">
        <f t="shared" si="69"/>
        <v>0</v>
      </c>
      <c r="BI104" s="2">
        <f t="shared" si="69"/>
        <v>0</v>
      </c>
      <c r="BJ104" s="2">
        <f t="shared" si="69"/>
        <v>0</v>
      </c>
      <c r="BK104" s="2">
        <f t="shared" si="69"/>
        <v>0</v>
      </c>
      <c r="BL104" s="2">
        <f t="shared" si="69"/>
        <v>0</v>
      </c>
      <c r="BM104" s="2">
        <f t="shared" si="69"/>
        <v>0</v>
      </c>
      <c r="BN104" s="2">
        <f t="shared" si="69"/>
        <v>0</v>
      </c>
      <c r="BO104" s="2">
        <f t="shared" si="69"/>
        <v>0</v>
      </c>
      <c r="BP104" s="2">
        <f t="shared" si="69"/>
        <v>0</v>
      </c>
      <c r="BQ104" s="2">
        <f t="shared" si="69"/>
        <v>0</v>
      </c>
      <c r="BR104" s="2">
        <f t="shared" si="69"/>
        <v>0</v>
      </c>
      <c r="BS104" s="2">
        <f t="shared" si="69"/>
        <v>0</v>
      </c>
      <c r="BT104" s="2">
        <f t="shared" si="69"/>
        <v>0</v>
      </c>
      <c r="BU104" s="2">
        <f t="shared" si="69"/>
        <v>0</v>
      </c>
      <c r="BV104" s="2">
        <f t="shared" si="69"/>
        <v>0</v>
      </c>
      <c r="BW104" s="2">
        <f t="shared" si="69"/>
        <v>0</v>
      </c>
      <c r="BX104" s="2">
        <f t="shared" si="69"/>
        <v>0</v>
      </c>
      <c r="BY104" s="2">
        <f t="shared" si="69"/>
        <v>0</v>
      </c>
      <c r="BZ104" s="2">
        <f t="shared" si="69"/>
        <v>0</v>
      </c>
      <c r="CA104" s="2">
        <f t="shared" ref="CA104:DF104" si="70">CA117</f>
        <v>59008.68</v>
      </c>
      <c r="CB104" s="2">
        <f t="shared" si="70"/>
        <v>59008.68</v>
      </c>
      <c r="CC104" s="2">
        <f t="shared" si="70"/>
        <v>0</v>
      </c>
      <c r="CD104" s="2">
        <f t="shared" si="70"/>
        <v>0</v>
      </c>
      <c r="CE104" s="2">
        <f t="shared" si="70"/>
        <v>50180.06</v>
      </c>
      <c r="CF104" s="2">
        <f t="shared" si="70"/>
        <v>50180.06</v>
      </c>
      <c r="CG104" s="2">
        <f t="shared" si="70"/>
        <v>0</v>
      </c>
      <c r="CH104" s="2">
        <f t="shared" si="70"/>
        <v>50180.06</v>
      </c>
      <c r="CI104" s="2">
        <f t="shared" si="70"/>
        <v>0</v>
      </c>
      <c r="CJ104" s="2">
        <f t="shared" si="70"/>
        <v>0</v>
      </c>
      <c r="CK104" s="2">
        <f t="shared" si="70"/>
        <v>0</v>
      </c>
      <c r="CL104" s="2">
        <f t="shared" si="70"/>
        <v>0</v>
      </c>
      <c r="CM104" s="2">
        <f t="shared" si="70"/>
        <v>0</v>
      </c>
      <c r="CN104" s="2">
        <f t="shared" si="70"/>
        <v>0</v>
      </c>
      <c r="CO104" s="2">
        <f t="shared" si="70"/>
        <v>0</v>
      </c>
      <c r="CP104" s="2">
        <f t="shared" si="70"/>
        <v>0</v>
      </c>
      <c r="CQ104" s="2">
        <f t="shared" si="70"/>
        <v>0</v>
      </c>
      <c r="CR104" s="2">
        <f t="shared" si="70"/>
        <v>0</v>
      </c>
      <c r="CS104" s="2">
        <f t="shared" si="70"/>
        <v>0</v>
      </c>
      <c r="CT104" s="2">
        <f t="shared" si="70"/>
        <v>0</v>
      </c>
      <c r="CU104" s="2">
        <f t="shared" si="70"/>
        <v>0</v>
      </c>
      <c r="CV104" s="2">
        <f t="shared" si="70"/>
        <v>0</v>
      </c>
      <c r="CW104" s="2">
        <f t="shared" si="70"/>
        <v>0</v>
      </c>
      <c r="CX104" s="2">
        <f t="shared" si="70"/>
        <v>0</v>
      </c>
      <c r="CY104" s="2">
        <f t="shared" si="70"/>
        <v>0</v>
      </c>
      <c r="CZ104" s="2">
        <f t="shared" si="70"/>
        <v>0</v>
      </c>
      <c r="DA104" s="2">
        <f t="shared" si="70"/>
        <v>0</v>
      </c>
      <c r="DB104" s="2">
        <f t="shared" si="70"/>
        <v>0</v>
      </c>
      <c r="DC104" s="2">
        <f t="shared" si="70"/>
        <v>0</v>
      </c>
      <c r="DD104" s="2">
        <f t="shared" si="70"/>
        <v>0</v>
      </c>
      <c r="DE104" s="2">
        <f t="shared" si="70"/>
        <v>0</v>
      </c>
      <c r="DF104" s="2">
        <f t="shared" si="70"/>
        <v>0</v>
      </c>
      <c r="DG104" s="3">
        <f t="shared" ref="DG104:EL104" si="71">DG117</f>
        <v>0</v>
      </c>
      <c r="DH104" s="3">
        <f t="shared" si="71"/>
        <v>0</v>
      </c>
      <c r="DI104" s="3">
        <f t="shared" si="71"/>
        <v>0</v>
      </c>
      <c r="DJ104" s="3">
        <f t="shared" si="71"/>
        <v>0</v>
      </c>
      <c r="DK104" s="3">
        <f t="shared" si="71"/>
        <v>0</v>
      </c>
      <c r="DL104" s="3">
        <f t="shared" si="71"/>
        <v>0</v>
      </c>
      <c r="DM104" s="3">
        <f t="shared" si="71"/>
        <v>0</v>
      </c>
      <c r="DN104" s="3">
        <f t="shared" si="71"/>
        <v>0</v>
      </c>
      <c r="DO104" s="3">
        <f t="shared" si="71"/>
        <v>0</v>
      </c>
      <c r="DP104" s="3">
        <f t="shared" si="71"/>
        <v>0</v>
      </c>
      <c r="DQ104" s="3">
        <f t="shared" si="71"/>
        <v>0</v>
      </c>
      <c r="DR104" s="3">
        <f t="shared" si="71"/>
        <v>0</v>
      </c>
      <c r="DS104" s="3">
        <f t="shared" si="71"/>
        <v>0</v>
      </c>
      <c r="DT104" s="3">
        <f t="shared" si="71"/>
        <v>0</v>
      </c>
      <c r="DU104" s="3">
        <f t="shared" si="71"/>
        <v>0</v>
      </c>
      <c r="DV104" s="3">
        <f t="shared" si="71"/>
        <v>0</v>
      </c>
      <c r="DW104" s="3">
        <f t="shared" si="71"/>
        <v>0</v>
      </c>
      <c r="DX104" s="3">
        <f t="shared" si="71"/>
        <v>0</v>
      </c>
      <c r="DY104" s="3">
        <f t="shared" si="71"/>
        <v>0</v>
      </c>
      <c r="DZ104" s="3">
        <f t="shared" si="71"/>
        <v>0</v>
      </c>
      <c r="EA104" s="3">
        <f t="shared" si="71"/>
        <v>0</v>
      </c>
      <c r="EB104" s="3">
        <f t="shared" si="71"/>
        <v>0</v>
      </c>
      <c r="EC104" s="3">
        <f t="shared" si="71"/>
        <v>0</v>
      </c>
      <c r="ED104" s="3">
        <f t="shared" si="71"/>
        <v>0</v>
      </c>
      <c r="EE104" s="3">
        <f t="shared" si="71"/>
        <v>0</v>
      </c>
      <c r="EF104" s="3">
        <f t="shared" si="71"/>
        <v>0</v>
      </c>
      <c r="EG104" s="3">
        <f t="shared" si="71"/>
        <v>0</v>
      </c>
      <c r="EH104" s="3">
        <f t="shared" si="71"/>
        <v>0</v>
      </c>
      <c r="EI104" s="3">
        <f t="shared" si="71"/>
        <v>0</v>
      </c>
      <c r="EJ104" s="3">
        <f t="shared" si="71"/>
        <v>0</v>
      </c>
      <c r="EK104" s="3">
        <f t="shared" si="71"/>
        <v>0</v>
      </c>
      <c r="EL104" s="3">
        <f t="shared" si="71"/>
        <v>0</v>
      </c>
      <c r="EM104" s="3">
        <f t="shared" ref="EM104:FR104" si="72">EM117</f>
        <v>0</v>
      </c>
      <c r="EN104" s="3">
        <f t="shared" si="72"/>
        <v>0</v>
      </c>
      <c r="EO104" s="3">
        <f t="shared" si="72"/>
        <v>0</v>
      </c>
      <c r="EP104" s="3">
        <f t="shared" si="72"/>
        <v>0</v>
      </c>
      <c r="EQ104" s="3">
        <f t="shared" si="72"/>
        <v>0</v>
      </c>
      <c r="ER104" s="3">
        <f t="shared" si="72"/>
        <v>0</v>
      </c>
      <c r="ES104" s="3">
        <f t="shared" si="72"/>
        <v>0</v>
      </c>
      <c r="ET104" s="3">
        <f t="shared" si="72"/>
        <v>0</v>
      </c>
      <c r="EU104" s="3">
        <f t="shared" si="72"/>
        <v>0</v>
      </c>
      <c r="EV104" s="3">
        <f t="shared" si="72"/>
        <v>0</v>
      </c>
      <c r="EW104" s="3">
        <f t="shared" si="72"/>
        <v>0</v>
      </c>
      <c r="EX104" s="3">
        <f t="shared" si="72"/>
        <v>0</v>
      </c>
      <c r="EY104" s="3">
        <f t="shared" si="72"/>
        <v>0</v>
      </c>
      <c r="EZ104" s="3">
        <f t="shared" si="72"/>
        <v>0</v>
      </c>
      <c r="FA104" s="3">
        <f t="shared" si="72"/>
        <v>0</v>
      </c>
      <c r="FB104" s="3">
        <f t="shared" si="72"/>
        <v>0</v>
      </c>
      <c r="FC104" s="3">
        <f t="shared" si="72"/>
        <v>0</v>
      </c>
      <c r="FD104" s="3">
        <f t="shared" si="72"/>
        <v>0</v>
      </c>
      <c r="FE104" s="3">
        <f t="shared" si="72"/>
        <v>0</v>
      </c>
      <c r="FF104" s="3">
        <f t="shared" si="72"/>
        <v>0</v>
      </c>
      <c r="FG104" s="3">
        <f t="shared" si="72"/>
        <v>0</v>
      </c>
      <c r="FH104" s="3">
        <f t="shared" si="72"/>
        <v>0</v>
      </c>
      <c r="FI104" s="3">
        <f t="shared" si="72"/>
        <v>0</v>
      </c>
      <c r="FJ104" s="3">
        <f t="shared" si="72"/>
        <v>0</v>
      </c>
      <c r="FK104" s="3">
        <f t="shared" si="72"/>
        <v>0</v>
      </c>
      <c r="FL104" s="3">
        <f t="shared" si="72"/>
        <v>0</v>
      </c>
      <c r="FM104" s="3">
        <f t="shared" si="72"/>
        <v>0</v>
      </c>
      <c r="FN104" s="3">
        <f t="shared" si="72"/>
        <v>0</v>
      </c>
      <c r="FO104" s="3">
        <f t="shared" si="72"/>
        <v>0</v>
      </c>
      <c r="FP104" s="3">
        <f t="shared" si="72"/>
        <v>0</v>
      </c>
      <c r="FQ104" s="3">
        <f t="shared" si="72"/>
        <v>0</v>
      </c>
      <c r="FR104" s="3">
        <f t="shared" si="72"/>
        <v>0</v>
      </c>
      <c r="FS104" s="3">
        <f t="shared" ref="FS104:GX104" si="73">FS117</f>
        <v>0</v>
      </c>
      <c r="FT104" s="3">
        <f t="shared" si="73"/>
        <v>0</v>
      </c>
      <c r="FU104" s="3">
        <f t="shared" si="73"/>
        <v>0</v>
      </c>
      <c r="FV104" s="3">
        <f t="shared" si="73"/>
        <v>0</v>
      </c>
      <c r="FW104" s="3">
        <f t="shared" si="73"/>
        <v>0</v>
      </c>
      <c r="FX104" s="3">
        <f t="shared" si="73"/>
        <v>0</v>
      </c>
      <c r="FY104" s="3">
        <f t="shared" si="73"/>
        <v>0</v>
      </c>
      <c r="FZ104" s="3">
        <f t="shared" si="73"/>
        <v>0</v>
      </c>
      <c r="GA104" s="3">
        <f t="shared" si="73"/>
        <v>0</v>
      </c>
      <c r="GB104" s="3">
        <f t="shared" si="73"/>
        <v>0</v>
      </c>
      <c r="GC104" s="3">
        <f t="shared" si="73"/>
        <v>0</v>
      </c>
      <c r="GD104" s="3">
        <f t="shared" si="73"/>
        <v>0</v>
      </c>
      <c r="GE104" s="3">
        <f t="shared" si="73"/>
        <v>0</v>
      </c>
      <c r="GF104" s="3">
        <f t="shared" si="73"/>
        <v>0</v>
      </c>
      <c r="GG104" s="3">
        <f t="shared" si="73"/>
        <v>0</v>
      </c>
      <c r="GH104" s="3">
        <f t="shared" si="73"/>
        <v>0</v>
      </c>
      <c r="GI104" s="3">
        <f t="shared" si="73"/>
        <v>0</v>
      </c>
      <c r="GJ104" s="3">
        <f t="shared" si="73"/>
        <v>0</v>
      </c>
      <c r="GK104" s="3">
        <f t="shared" si="73"/>
        <v>0</v>
      </c>
      <c r="GL104" s="3">
        <f t="shared" si="73"/>
        <v>0</v>
      </c>
      <c r="GM104" s="3">
        <f t="shared" si="73"/>
        <v>0</v>
      </c>
      <c r="GN104" s="3">
        <f t="shared" si="73"/>
        <v>0</v>
      </c>
      <c r="GO104" s="3">
        <f t="shared" si="73"/>
        <v>0</v>
      </c>
      <c r="GP104" s="3">
        <f t="shared" si="73"/>
        <v>0</v>
      </c>
      <c r="GQ104" s="3">
        <f t="shared" si="73"/>
        <v>0</v>
      </c>
      <c r="GR104" s="3">
        <f t="shared" si="73"/>
        <v>0</v>
      </c>
      <c r="GS104" s="3">
        <f t="shared" si="73"/>
        <v>0</v>
      </c>
      <c r="GT104" s="3">
        <f t="shared" si="73"/>
        <v>0</v>
      </c>
      <c r="GU104" s="3">
        <f t="shared" si="73"/>
        <v>0</v>
      </c>
      <c r="GV104" s="3">
        <f t="shared" si="73"/>
        <v>0</v>
      </c>
      <c r="GW104" s="3">
        <f t="shared" si="73"/>
        <v>0</v>
      </c>
      <c r="GX104" s="3">
        <f t="shared" si="73"/>
        <v>0</v>
      </c>
    </row>
    <row r="106" spans="1:245" x14ac:dyDescent="0.25">
      <c r="A106">
        <v>17</v>
      </c>
      <c r="B106">
        <v>1</v>
      </c>
      <c r="C106">
        <f>ROW(SmtRes!A44)</f>
        <v>44</v>
      </c>
      <c r="D106">
        <f>ROW(EtalonRes!A43)</f>
        <v>43</v>
      </c>
      <c r="E106" t="s">
        <v>130</v>
      </c>
      <c r="F106" t="s">
        <v>131</v>
      </c>
      <c r="G106" t="s">
        <v>132</v>
      </c>
      <c r="H106" t="s">
        <v>32</v>
      </c>
      <c r="I106">
        <v>4</v>
      </c>
      <c r="J106">
        <v>0</v>
      </c>
      <c r="O106">
        <f t="shared" ref="O106:O115" si="74">ROUND(CP106,2)</f>
        <v>252.45</v>
      </c>
      <c r="P106">
        <f t="shared" ref="P106:P115" si="75">ROUND(CQ106*I106,2)</f>
        <v>1.48</v>
      </c>
      <c r="Q106">
        <f t="shared" ref="Q106:Q115" si="76">ROUND(CR106*I106,2)</f>
        <v>151.57</v>
      </c>
      <c r="R106">
        <f t="shared" ref="R106:R115" si="77">ROUND(CS106*I106,2)</f>
        <v>17.48</v>
      </c>
      <c r="S106">
        <f t="shared" ref="S106:S115" si="78">ROUND(CT106*I106,2)</f>
        <v>99.4</v>
      </c>
      <c r="T106">
        <f t="shared" ref="T106:T115" si="79">ROUND(CU106*I106,2)</f>
        <v>0</v>
      </c>
      <c r="U106">
        <f t="shared" ref="U106:U115" si="80">CV106*I106</f>
        <v>12.166999999999996</v>
      </c>
      <c r="V106">
        <f t="shared" ref="V106:V115" si="81">CW106*I106</f>
        <v>1.6674999999999998</v>
      </c>
      <c r="W106">
        <f t="shared" ref="W106:W115" si="82">ROUND(CX106*I106,2)</f>
        <v>0</v>
      </c>
      <c r="X106">
        <f t="shared" ref="X106:X115" si="83">ROUND(CY106,2)</f>
        <v>134.41</v>
      </c>
      <c r="Y106">
        <f t="shared" ref="Y106:Y115" si="84">ROUND(CZ106,2)</f>
        <v>79.48</v>
      </c>
      <c r="AA106">
        <v>67628210</v>
      </c>
      <c r="AB106">
        <f t="shared" ref="AB106:AB115" si="85">ROUND((AC106+AD106+AF106),6)</f>
        <v>63.112274999999997</v>
      </c>
      <c r="AC106">
        <f t="shared" ref="AC106:AC115" si="86">ROUND((ES106),6)</f>
        <v>0.37</v>
      </c>
      <c r="AD106">
        <f>ROUND((((((ET106*1.25)*1.15))-(((EU106*1.25)*1.15)))+AE106),6)</f>
        <v>37.892499999999998</v>
      </c>
      <c r="AE106">
        <f>ROUND((((EU106*1.25)*1.15)),6)</f>
        <v>4.37</v>
      </c>
      <c r="AF106">
        <f>ROUND((((EV106*1.15)*1.15)),6)</f>
        <v>24.849775000000001</v>
      </c>
      <c r="AG106">
        <f t="shared" ref="AG106:AG115" si="87">ROUND((AP106),6)</f>
        <v>0</v>
      </c>
      <c r="AH106">
        <f>(((EW106*1.15)*1.15))</f>
        <v>3.0417499999999991</v>
      </c>
      <c r="AI106">
        <f>(((EX106*1.25)*1.15))</f>
        <v>0.41687499999999994</v>
      </c>
      <c r="AJ106">
        <f t="shared" ref="AJ106:AJ115" si="88">(AS106)</f>
        <v>0</v>
      </c>
      <c r="AK106">
        <v>45.52</v>
      </c>
      <c r="AL106">
        <v>0.37</v>
      </c>
      <c r="AM106">
        <v>26.36</v>
      </c>
      <c r="AN106">
        <v>3.04</v>
      </c>
      <c r="AO106">
        <v>18.79</v>
      </c>
      <c r="AP106">
        <v>0</v>
      </c>
      <c r="AQ106">
        <v>2.2999999999999998</v>
      </c>
      <c r="AR106">
        <v>0.28999999999999998</v>
      </c>
      <c r="AS106">
        <v>0</v>
      </c>
      <c r="AT106">
        <v>115</v>
      </c>
      <c r="AU106">
        <v>68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6</v>
      </c>
      <c r="BE106" t="s">
        <v>6</v>
      </c>
      <c r="BF106" t="s">
        <v>6</v>
      </c>
      <c r="BG106" t="s">
        <v>6</v>
      </c>
      <c r="BH106">
        <v>0</v>
      </c>
      <c r="BI106">
        <v>1</v>
      </c>
      <c r="BJ106" t="s">
        <v>133</v>
      </c>
      <c r="BM106">
        <v>8001</v>
      </c>
      <c r="BN106">
        <v>0</v>
      </c>
      <c r="BO106" t="s">
        <v>6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128</v>
      </c>
      <c r="CA106">
        <v>80</v>
      </c>
      <c r="CE106">
        <v>0</v>
      </c>
      <c r="CF106">
        <v>0</v>
      </c>
      <c r="CG106">
        <v>0</v>
      </c>
      <c r="CM106">
        <v>0</v>
      </c>
      <c r="CN106" t="s">
        <v>964</v>
      </c>
      <c r="CO106">
        <v>0</v>
      </c>
      <c r="CP106">
        <f t="shared" ref="CP106:CP115" si="89">(P106+Q106+S106)</f>
        <v>252.45</v>
      </c>
      <c r="CQ106">
        <f t="shared" ref="CQ106:CQ115" si="90">AC106*BC106</f>
        <v>0.37</v>
      </c>
      <c r="CR106">
        <f t="shared" ref="CR106:CR115" si="91">AD106*BB106</f>
        <v>37.892499999999998</v>
      </c>
      <c r="CS106">
        <f t="shared" ref="CS106:CS115" si="92">AE106*BS106</f>
        <v>4.37</v>
      </c>
      <c r="CT106">
        <f t="shared" ref="CT106:CT115" si="93">AF106*BA106</f>
        <v>24.849775000000001</v>
      </c>
      <c r="CU106">
        <f t="shared" ref="CU106:CU115" si="94">AG106</f>
        <v>0</v>
      </c>
      <c r="CV106">
        <f t="shared" ref="CV106:CV115" si="95">AH106</f>
        <v>3.0417499999999991</v>
      </c>
      <c r="CW106">
        <f t="shared" ref="CW106:CW115" si="96">AI106</f>
        <v>0.41687499999999994</v>
      </c>
      <c r="CX106">
        <f t="shared" ref="CX106:CX115" si="97">AJ106</f>
        <v>0</v>
      </c>
      <c r="CY106">
        <f t="shared" ref="CY106:CY115" si="98">(((S106+R106)*AT106)/100)</f>
        <v>134.41200000000001</v>
      </c>
      <c r="CZ106">
        <f t="shared" ref="CZ106:CZ115" si="99">(((S106+R106)*AU106)/100)</f>
        <v>79.478400000000008</v>
      </c>
      <c r="DC106" t="s">
        <v>6</v>
      </c>
      <c r="DD106" t="s">
        <v>6</v>
      </c>
      <c r="DE106" t="s">
        <v>134</v>
      </c>
      <c r="DF106" t="s">
        <v>134</v>
      </c>
      <c r="DG106" t="s">
        <v>135</v>
      </c>
      <c r="DH106" t="s">
        <v>6</v>
      </c>
      <c r="DI106" t="s">
        <v>135</v>
      </c>
      <c r="DJ106" t="s">
        <v>134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1007</v>
      </c>
      <c r="DV106" t="s">
        <v>32</v>
      </c>
      <c r="DW106" t="s">
        <v>32</v>
      </c>
      <c r="DX106">
        <v>1</v>
      </c>
      <c r="EE106">
        <v>64675065</v>
      </c>
      <c r="EF106">
        <v>2</v>
      </c>
      <c r="EG106" t="s">
        <v>23</v>
      </c>
      <c r="EH106">
        <v>0</v>
      </c>
      <c r="EI106" t="s">
        <v>6</v>
      </c>
      <c r="EJ106">
        <v>1</v>
      </c>
      <c r="EK106">
        <v>8001</v>
      </c>
      <c r="EL106" t="s">
        <v>136</v>
      </c>
      <c r="EM106" t="s">
        <v>137</v>
      </c>
      <c r="EO106" t="s">
        <v>138</v>
      </c>
      <c r="EQ106">
        <v>0</v>
      </c>
      <c r="ER106">
        <v>45.52</v>
      </c>
      <c r="ES106">
        <v>0.37</v>
      </c>
      <c r="ET106">
        <v>26.36</v>
      </c>
      <c r="EU106">
        <v>3.04</v>
      </c>
      <c r="EV106">
        <v>18.79</v>
      </c>
      <c r="EW106">
        <v>2.2999999999999998</v>
      </c>
      <c r="EX106">
        <v>0.28999999999999998</v>
      </c>
      <c r="EY106">
        <v>0</v>
      </c>
      <c r="FQ106">
        <v>0</v>
      </c>
      <c r="FR106">
        <f t="shared" ref="FR106:FR115" si="100">ROUND(IF(AND(BH106=3,BI106=3),P106,0),2)</f>
        <v>0</v>
      </c>
      <c r="FS106">
        <v>0</v>
      </c>
      <c r="FT106" t="s">
        <v>27</v>
      </c>
      <c r="FU106" t="s">
        <v>28</v>
      </c>
      <c r="FX106">
        <v>115.2</v>
      </c>
      <c r="FY106">
        <v>68</v>
      </c>
      <c r="GA106" t="s">
        <v>6</v>
      </c>
      <c r="GD106">
        <v>1</v>
      </c>
      <c r="GF106">
        <v>875635144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ref="GL106:GL115" si="101">ROUND(IF(AND(BH106=3,BI106=3,FS106&lt;&gt;0),P106,0),2)</f>
        <v>0</v>
      </c>
      <c r="GM106">
        <f t="shared" ref="GM106:GM115" si="102">ROUND(O106+X106+Y106,2)+GX106</f>
        <v>466.34</v>
      </c>
      <c r="GN106">
        <f t="shared" ref="GN106:GN115" si="103">IF(OR(BI106=0,BI106=1),ROUND(O106+X106+Y106,2),0)</f>
        <v>466.34</v>
      </c>
      <c r="GO106">
        <f t="shared" ref="GO106:GO115" si="104">IF(BI106=2,ROUND(O106+X106+Y106,2),0)</f>
        <v>0</v>
      </c>
      <c r="GP106">
        <f t="shared" ref="GP106:GP115" si="105">IF(BI106=4,ROUND(O106+X106+Y106,2)+GX106,0)</f>
        <v>0</v>
      </c>
      <c r="GR106">
        <v>0</v>
      </c>
      <c r="GS106">
        <v>3</v>
      </c>
      <c r="GT106">
        <v>0</v>
      </c>
      <c r="GU106" t="s">
        <v>6</v>
      </c>
      <c r="GV106">
        <f t="shared" ref="GV106:GV115" si="106">ROUND((GT106),6)</f>
        <v>0</v>
      </c>
      <c r="GW106">
        <v>1</v>
      </c>
      <c r="GX106">
        <f t="shared" ref="GX106:GX115" si="107">ROUND(HC106*I106,2)</f>
        <v>0</v>
      </c>
      <c r="HA106">
        <v>0</v>
      </c>
      <c r="HB106">
        <v>0</v>
      </c>
      <c r="HC106">
        <f t="shared" ref="HC106:HC115" si="108">GV106*GW106</f>
        <v>0</v>
      </c>
      <c r="IK106">
        <v>0</v>
      </c>
    </row>
    <row r="107" spans="1:245" x14ac:dyDescent="0.25">
      <c r="A107">
        <v>18</v>
      </c>
      <c r="B107">
        <v>1</v>
      </c>
      <c r="C107">
        <v>44</v>
      </c>
      <c r="E107" t="s">
        <v>139</v>
      </c>
      <c r="F107" t="s">
        <v>140</v>
      </c>
      <c r="G107" t="s">
        <v>141</v>
      </c>
      <c r="H107" t="s">
        <v>32</v>
      </c>
      <c r="I107">
        <f>I106*J107</f>
        <v>4.8</v>
      </c>
      <c r="J107">
        <v>1.2</v>
      </c>
      <c r="O107">
        <f t="shared" si="74"/>
        <v>265.25</v>
      </c>
      <c r="P107">
        <f t="shared" si="75"/>
        <v>265.25</v>
      </c>
      <c r="Q107">
        <f t="shared" si="76"/>
        <v>0</v>
      </c>
      <c r="R107">
        <f t="shared" si="77"/>
        <v>0</v>
      </c>
      <c r="S107">
        <f t="shared" si="78"/>
        <v>0</v>
      </c>
      <c r="T107">
        <f t="shared" si="79"/>
        <v>0</v>
      </c>
      <c r="U107">
        <f t="shared" si="80"/>
        <v>0</v>
      </c>
      <c r="V107">
        <f t="shared" si="81"/>
        <v>0</v>
      </c>
      <c r="W107">
        <f t="shared" si="82"/>
        <v>0</v>
      </c>
      <c r="X107">
        <f t="shared" si="83"/>
        <v>0</v>
      </c>
      <c r="Y107">
        <f t="shared" si="84"/>
        <v>0</v>
      </c>
      <c r="AA107">
        <v>67628210</v>
      </c>
      <c r="AB107">
        <f t="shared" si="85"/>
        <v>55.26</v>
      </c>
      <c r="AC107">
        <f t="shared" si="86"/>
        <v>55.26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87"/>
        <v>0</v>
      </c>
      <c r="AH107">
        <f>(EW107)</f>
        <v>0</v>
      </c>
      <c r="AI107">
        <f>(EX107)</f>
        <v>0</v>
      </c>
      <c r="AJ107">
        <f t="shared" si="88"/>
        <v>0</v>
      </c>
      <c r="AK107">
        <v>55.26</v>
      </c>
      <c r="AL107">
        <v>55.26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115</v>
      </c>
      <c r="AU107">
        <v>68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6</v>
      </c>
      <c r="BE107" t="s">
        <v>6</v>
      </c>
      <c r="BF107" t="s">
        <v>6</v>
      </c>
      <c r="BG107" t="s">
        <v>6</v>
      </c>
      <c r="BH107">
        <v>3</v>
      </c>
      <c r="BI107">
        <v>1</v>
      </c>
      <c r="BJ107" t="s">
        <v>142</v>
      </c>
      <c r="BM107">
        <v>8001</v>
      </c>
      <c r="BN107">
        <v>0</v>
      </c>
      <c r="BO107" t="s">
        <v>6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128</v>
      </c>
      <c r="CA107">
        <v>80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89"/>
        <v>265.25</v>
      </c>
      <c r="CQ107">
        <f t="shared" si="90"/>
        <v>55.26</v>
      </c>
      <c r="CR107">
        <f t="shared" si="91"/>
        <v>0</v>
      </c>
      <c r="CS107">
        <f t="shared" si="92"/>
        <v>0</v>
      </c>
      <c r="CT107">
        <f t="shared" si="93"/>
        <v>0</v>
      </c>
      <c r="CU107">
        <f t="shared" si="94"/>
        <v>0</v>
      </c>
      <c r="CV107">
        <f t="shared" si="95"/>
        <v>0</v>
      </c>
      <c r="CW107">
        <f t="shared" si="96"/>
        <v>0</v>
      </c>
      <c r="CX107">
        <f t="shared" si="97"/>
        <v>0</v>
      </c>
      <c r="CY107">
        <f t="shared" si="98"/>
        <v>0</v>
      </c>
      <c r="CZ107">
        <f t="shared" si="99"/>
        <v>0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1007</v>
      </c>
      <c r="DV107" t="s">
        <v>32</v>
      </c>
      <c r="DW107" t="s">
        <v>32</v>
      </c>
      <c r="DX107">
        <v>1</v>
      </c>
      <c r="EE107">
        <v>64675065</v>
      </c>
      <c r="EF107">
        <v>2</v>
      </c>
      <c r="EG107" t="s">
        <v>23</v>
      </c>
      <c r="EH107">
        <v>0</v>
      </c>
      <c r="EI107" t="s">
        <v>6</v>
      </c>
      <c r="EJ107">
        <v>1</v>
      </c>
      <c r="EK107">
        <v>8001</v>
      </c>
      <c r="EL107" t="s">
        <v>136</v>
      </c>
      <c r="EM107" t="s">
        <v>137</v>
      </c>
      <c r="EO107" t="s">
        <v>6</v>
      </c>
      <c r="EQ107">
        <v>0</v>
      </c>
      <c r="ER107">
        <v>55.26</v>
      </c>
      <c r="ES107">
        <v>55.26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f t="shared" si="100"/>
        <v>0</v>
      </c>
      <c r="FS107">
        <v>0</v>
      </c>
      <c r="FT107" t="s">
        <v>27</v>
      </c>
      <c r="FU107" t="s">
        <v>28</v>
      </c>
      <c r="FX107">
        <v>115.2</v>
      </c>
      <c r="FY107">
        <v>68</v>
      </c>
      <c r="GA107" t="s">
        <v>6</v>
      </c>
      <c r="GD107">
        <v>1</v>
      </c>
      <c r="GF107">
        <v>-35545874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101"/>
        <v>0</v>
      </c>
      <c r="GM107">
        <f t="shared" si="102"/>
        <v>265.25</v>
      </c>
      <c r="GN107">
        <f t="shared" si="103"/>
        <v>265.25</v>
      </c>
      <c r="GO107">
        <f t="shared" si="104"/>
        <v>0</v>
      </c>
      <c r="GP107">
        <f t="shared" si="105"/>
        <v>0</v>
      </c>
      <c r="GR107">
        <v>0</v>
      </c>
      <c r="GS107">
        <v>3</v>
      </c>
      <c r="GT107">
        <v>0</v>
      </c>
      <c r="GU107" t="s">
        <v>6</v>
      </c>
      <c r="GV107">
        <f t="shared" si="106"/>
        <v>0</v>
      </c>
      <c r="GW107">
        <v>1</v>
      </c>
      <c r="GX107">
        <f t="shared" si="107"/>
        <v>0</v>
      </c>
      <c r="HA107">
        <v>0</v>
      </c>
      <c r="HB107">
        <v>0</v>
      </c>
      <c r="HC107">
        <f t="shared" si="108"/>
        <v>0</v>
      </c>
      <c r="IK107">
        <v>0</v>
      </c>
    </row>
    <row r="108" spans="1:245" x14ac:dyDescent="0.25">
      <c r="A108">
        <v>17</v>
      </c>
      <c r="B108">
        <v>1</v>
      </c>
      <c r="C108">
        <f>ROW(SmtRes!A67)</f>
        <v>67</v>
      </c>
      <c r="D108">
        <f>ROW(EtalonRes!A65)</f>
        <v>65</v>
      </c>
      <c r="E108" t="s">
        <v>143</v>
      </c>
      <c r="F108" t="s">
        <v>144</v>
      </c>
      <c r="G108" t="s">
        <v>145</v>
      </c>
      <c r="H108" t="s">
        <v>37</v>
      </c>
      <c r="I108">
        <f>ROUND((26.64*121+6.73*102+0.5+0.1)/1000,9)</f>
        <v>3.9104999999999999</v>
      </c>
      <c r="J108">
        <v>0</v>
      </c>
      <c r="O108">
        <f t="shared" si="74"/>
        <v>5484.1</v>
      </c>
      <c r="P108">
        <f t="shared" si="75"/>
        <v>882.29</v>
      </c>
      <c r="Q108">
        <f t="shared" si="76"/>
        <v>3127.38</v>
      </c>
      <c r="R108">
        <f t="shared" si="77"/>
        <v>233</v>
      </c>
      <c r="S108">
        <f t="shared" si="78"/>
        <v>1474.43</v>
      </c>
      <c r="T108">
        <f t="shared" si="79"/>
        <v>0</v>
      </c>
      <c r="U108">
        <f t="shared" si="80"/>
        <v>146.56417132499996</v>
      </c>
      <c r="V108">
        <f t="shared" si="81"/>
        <v>17.313738749999999</v>
      </c>
      <c r="W108">
        <f t="shared" si="82"/>
        <v>0</v>
      </c>
      <c r="X108">
        <f t="shared" si="83"/>
        <v>1468.39</v>
      </c>
      <c r="Y108">
        <f t="shared" si="84"/>
        <v>1229.3499999999999</v>
      </c>
      <c r="AA108">
        <v>67628210</v>
      </c>
      <c r="AB108">
        <f t="shared" si="85"/>
        <v>1402.4034999999999</v>
      </c>
      <c r="AC108">
        <f t="shared" si="86"/>
        <v>225.62</v>
      </c>
      <c r="AD108">
        <f>ROUND((((((ET108*1.15)*1.25))-(((EU108*1.15)*1.25)))+AE108),6)</f>
        <v>799.73874999999998</v>
      </c>
      <c r="AE108">
        <f>ROUND((((EU108*1.15)*1.25)),6)</f>
        <v>59.584375000000001</v>
      </c>
      <c r="AF108">
        <f>ROUND((((EV108*1.15)*1.15)),6)</f>
        <v>377.04475000000002</v>
      </c>
      <c r="AG108">
        <f t="shared" si="87"/>
        <v>0</v>
      </c>
      <c r="AH108">
        <f>(((EW108*1.15)*1.15))</f>
        <v>37.479649999999992</v>
      </c>
      <c r="AI108">
        <f>(((EX108*1.15)*1.25))</f>
        <v>4.4275000000000002</v>
      </c>
      <c r="AJ108">
        <f t="shared" si="88"/>
        <v>0</v>
      </c>
      <c r="AK108">
        <v>1067.06</v>
      </c>
      <c r="AL108">
        <v>225.62</v>
      </c>
      <c r="AM108">
        <v>556.34</v>
      </c>
      <c r="AN108">
        <v>41.45</v>
      </c>
      <c r="AO108">
        <v>285.10000000000002</v>
      </c>
      <c r="AP108">
        <v>0</v>
      </c>
      <c r="AQ108">
        <v>28.34</v>
      </c>
      <c r="AR108">
        <v>3.08</v>
      </c>
      <c r="AS108">
        <v>0</v>
      </c>
      <c r="AT108">
        <v>86</v>
      </c>
      <c r="AU108">
        <v>72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6</v>
      </c>
      <c r="BE108" t="s">
        <v>6</v>
      </c>
      <c r="BF108" t="s">
        <v>6</v>
      </c>
      <c r="BG108" t="s">
        <v>6</v>
      </c>
      <c r="BH108">
        <v>0</v>
      </c>
      <c r="BI108">
        <v>1</v>
      </c>
      <c r="BJ108" t="s">
        <v>146</v>
      </c>
      <c r="BM108">
        <v>9001</v>
      </c>
      <c r="BN108">
        <v>0</v>
      </c>
      <c r="BO108" t="s">
        <v>6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95</v>
      </c>
      <c r="CA108">
        <v>85</v>
      </c>
      <c r="CE108">
        <v>0</v>
      </c>
      <c r="CF108">
        <v>0</v>
      </c>
      <c r="CG108">
        <v>0</v>
      </c>
      <c r="CM108">
        <v>0</v>
      </c>
      <c r="CN108" t="s">
        <v>965</v>
      </c>
      <c r="CO108">
        <v>0</v>
      </c>
      <c r="CP108">
        <f t="shared" si="89"/>
        <v>5484.1</v>
      </c>
      <c r="CQ108">
        <f t="shared" si="90"/>
        <v>225.62</v>
      </c>
      <c r="CR108">
        <f t="shared" si="91"/>
        <v>799.73874999999998</v>
      </c>
      <c r="CS108">
        <f t="shared" si="92"/>
        <v>59.584375000000001</v>
      </c>
      <c r="CT108">
        <f t="shared" si="93"/>
        <v>377.04475000000002</v>
      </c>
      <c r="CU108">
        <f t="shared" si="94"/>
        <v>0</v>
      </c>
      <c r="CV108">
        <f t="shared" si="95"/>
        <v>37.479649999999992</v>
      </c>
      <c r="CW108">
        <f t="shared" si="96"/>
        <v>4.4275000000000002</v>
      </c>
      <c r="CX108">
        <f t="shared" si="97"/>
        <v>0</v>
      </c>
      <c r="CY108">
        <f t="shared" si="98"/>
        <v>1468.3898000000002</v>
      </c>
      <c r="CZ108">
        <f t="shared" si="99"/>
        <v>1229.3496</v>
      </c>
      <c r="DC108" t="s">
        <v>6</v>
      </c>
      <c r="DD108" t="s">
        <v>6</v>
      </c>
      <c r="DE108" t="s">
        <v>147</v>
      </c>
      <c r="DF108" t="s">
        <v>147</v>
      </c>
      <c r="DG108" t="s">
        <v>135</v>
      </c>
      <c r="DH108" t="s">
        <v>6</v>
      </c>
      <c r="DI108" t="s">
        <v>135</v>
      </c>
      <c r="DJ108" t="s">
        <v>147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1009</v>
      </c>
      <c r="DV108" t="s">
        <v>37</v>
      </c>
      <c r="DW108" t="s">
        <v>37</v>
      </c>
      <c r="DX108">
        <v>1000</v>
      </c>
      <c r="EE108">
        <v>64675066</v>
      </c>
      <c r="EF108">
        <v>2</v>
      </c>
      <c r="EG108" t="s">
        <v>23</v>
      </c>
      <c r="EH108">
        <v>0</v>
      </c>
      <c r="EI108" t="s">
        <v>6</v>
      </c>
      <c r="EJ108">
        <v>1</v>
      </c>
      <c r="EK108">
        <v>9001</v>
      </c>
      <c r="EL108" t="s">
        <v>148</v>
      </c>
      <c r="EM108" t="s">
        <v>149</v>
      </c>
      <c r="EO108" t="s">
        <v>150</v>
      </c>
      <c r="EQ108">
        <v>0</v>
      </c>
      <c r="ER108">
        <v>1067.06</v>
      </c>
      <c r="ES108">
        <v>225.62</v>
      </c>
      <c r="ET108">
        <v>556.34</v>
      </c>
      <c r="EU108">
        <v>41.45</v>
      </c>
      <c r="EV108">
        <v>285.10000000000002</v>
      </c>
      <c r="EW108">
        <v>28.34</v>
      </c>
      <c r="EX108">
        <v>3.08</v>
      </c>
      <c r="EY108">
        <v>0</v>
      </c>
      <c r="FQ108">
        <v>0</v>
      </c>
      <c r="FR108">
        <f t="shared" si="100"/>
        <v>0</v>
      </c>
      <c r="FS108">
        <v>0</v>
      </c>
      <c r="FT108" t="s">
        <v>27</v>
      </c>
      <c r="FU108" t="s">
        <v>28</v>
      </c>
      <c r="FX108">
        <v>85.5</v>
      </c>
      <c r="FY108">
        <v>72.25</v>
      </c>
      <c r="GA108" t="s">
        <v>6</v>
      </c>
      <c r="GD108">
        <v>1</v>
      </c>
      <c r="GF108">
        <v>1492226631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101"/>
        <v>0</v>
      </c>
      <c r="GM108">
        <f t="shared" si="102"/>
        <v>8181.84</v>
      </c>
      <c r="GN108">
        <f t="shared" si="103"/>
        <v>8181.84</v>
      </c>
      <c r="GO108">
        <f t="shared" si="104"/>
        <v>0</v>
      </c>
      <c r="GP108">
        <f t="shared" si="105"/>
        <v>0</v>
      </c>
      <c r="GR108">
        <v>0</v>
      </c>
      <c r="GS108">
        <v>3</v>
      </c>
      <c r="GT108">
        <v>0</v>
      </c>
      <c r="GU108" t="s">
        <v>6</v>
      </c>
      <c r="GV108">
        <f t="shared" si="106"/>
        <v>0</v>
      </c>
      <c r="GW108">
        <v>1</v>
      </c>
      <c r="GX108">
        <f t="shared" si="107"/>
        <v>0</v>
      </c>
      <c r="HA108">
        <v>0</v>
      </c>
      <c r="HB108">
        <v>0</v>
      </c>
      <c r="HC108">
        <f t="shared" si="108"/>
        <v>0</v>
      </c>
      <c r="IK108">
        <v>0</v>
      </c>
    </row>
    <row r="109" spans="1:245" x14ac:dyDescent="0.25">
      <c r="A109">
        <v>18</v>
      </c>
      <c r="B109">
        <v>1</v>
      </c>
      <c r="C109">
        <v>66</v>
      </c>
      <c r="E109" t="s">
        <v>151</v>
      </c>
      <c r="F109" t="s">
        <v>152</v>
      </c>
      <c r="G109" t="s">
        <v>153</v>
      </c>
      <c r="H109" t="s">
        <v>154</v>
      </c>
      <c r="I109">
        <f>I108*J109</f>
        <v>102</v>
      </c>
      <c r="J109">
        <v>26.083621020329883</v>
      </c>
      <c r="O109">
        <f t="shared" si="74"/>
        <v>5700.78</v>
      </c>
      <c r="P109">
        <f t="shared" si="75"/>
        <v>5700.78</v>
      </c>
      <c r="Q109">
        <f t="shared" si="76"/>
        <v>0</v>
      </c>
      <c r="R109">
        <f t="shared" si="77"/>
        <v>0</v>
      </c>
      <c r="S109">
        <f t="shared" si="78"/>
        <v>0</v>
      </c>
      <c r="T109">
        <f t="shared" si="79"/>
        <v>0</v>
      </c>
      <c r="U109">
        <f t="shared" si="80"/>
        <v>0</v>
      </c>
      <c r="V109">
        <f t="shared" si="81"/>
        <v>0</v>
      </c>
      <c r="W109">
        <f t="shared" si="82"/>
        <v>0</v>
      </c>
      <c r="X109">
        <f t="shared" si="83"/>
        <v>0</v>
      </c>
      <c r="Y109">
        <f t="shared" si="84"/>
        <v>0</v>
      </c>
      <c r="AA109">
        <v>67628210</v>
      </c>
      <c r="AB109">
        <f t="shared" si="85"/>
        <v>55.89</v>
      </c>
      <c r="AC109">
        <f t="shared" si="86"/>
        <v>55.89</v>
      </c>
      <c r="AD109">
        <f>ROUND((((ET109)-(EU109))+AE109),6)</f>
        <v>0</v>
      </c>
      <c r="AE109">
        <f t="shared" ref="AE109:AF111" si="109">ROUND((EU109),6)</f>
        <v>0</v>
      </c>
      <c r="AF109">
        <f t="shared" si="109"/>
        <v>0</v>
      </c>
      <c r="AG109">
        <f t="shared" si="87"/>
        <v>0</v>
      </c>
      <c r="AH109">
        <f t="shared" ref="AH109:AI111" si="110">(EW109)</f>
        <v>0</v>
      </c>
      <c r="AI109">
        <f t="shared" si="110"/>
        <v>0</v>
      </c>
      <c r="AJ109">
        <f t="shared" si="88"/>
        <v>0</v>
      </c>
      <c r="AK109">
        <v>55.89</v>
      </c>
      <c r="AL109">
        <v>55.89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86</v>
      </c>
      <c r="AU109">
        <v>72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6</v>
      </c>
      <c r="BE109" t="s">
        <v>6</v>
      </c>
      <c r="BF109" t="s">
        <v>6</v>
      </c>
      <c r="BG109" t="s">
        <v>6</v>
      </c>
      <c r="BH109">
        <v>3</v>
      </c>
      <c r="BI109">
        <v>1</v>
      </c>
      <c r="BJ109" t="s">
        <v>155</v>
      </c>
      <c r="BM109">
        <v>9001</v>
      </c>
      <c r="BN109">
        <v>0</v>
      </c>
      <c r="BO109" t="s">
        <v>6</v>
      </c>
      <c r="BP109">
        <v>0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95</v>
      </c>
      <c r="CA109">
        <v>85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89"/>
        <v>5700.78</v>
      </c>
      <c r="CQ109">
        <f t="shared" si="90"/>
        <v>55.89</v>
      </c>
      <c r="CR109">
        <f t="shared" si="91"/>
        <v>0</v>
      </c>
      <c r="CS109">
        <f t="shared" si="92"/>
        <v>0</v>
      </c>
      <c r="CT109">
        <f t="shared" si="93"/>
        <v>0</v>
      </c>
      <c r="CU109">
        <f t="shared" si="94"/>
        <v>0</v>
      </c>
      <c r="CV109">
        <f t="shared" si="95"/>
        <v>0</v>
      </c>
      <c r="CW109">
        <f t="shared" si="96"/>
        <v>0</v>
      </c>
      <c r="CX109">
        <f t="shared" si="97"/>
        <v>0</v>
      </c>
      <c r="CY109">
        <f t="shared" si="98"/>
        <v>0</v>
      </c>
      <c r="CZ109">
        <f t="shared" si="99"/>
        <v>0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154</v>
      </c>
      <c r="DW109" t="s">
        <v>154</v>
      </c>
      <c r="DX109">
        <v>1</v>
      </c>
      <c r="EE109">
        <v>64675066</v>
      </c>
      <c r="EF109">
        <v>2</v>
      </c>
      <c r="EG109" t="s">
        <v>23</v>
      </c>
      <c r="EH109">
        <v>0</v>
      </c>
      <c r="EI109" t="s">
        <v>6</v>
      </c>
      <c r="EJ109">
        <v>1</v>
      </c>
      <c r="EK109">
        <v>9001</v>
      </c>
      <c r="EL109" t="s">
        <v>148</v>
      </c>
      <c r="EM109" t="s">
        <v>149</v>
      </c>
      <c r="EO109" t="s">
        <v>6</v>
      </c>
      <c r="EQ109">
        <v>0</v>
      </c>
      <c r="ER109">
        <v>55.89</v>
      </c>
      <c r="ES109">
        <v>55.89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f t="shared" si="100"/>
        <v>0</v>
      </c>
      <c r="FS109">
        <v>0</v>
      </c>
      <c r="FT109" t="s">
        <v>27</v>
      </c>
      <c r="FU109" t="s">
        <v>28</v>
      </c>
      <c r="FX109">
        <v>85.5</v>
      </c>
      <c r="FY109">
        <v>72.25</v>
      </c>
      <c r="GA109" t="s">
        <v>6</v>
      </c>
      <c r="GD109">
        <v>1</v>
      </c>
      <c r="GF109">
        <v>-1121925469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101"/>
        <v>0</v>
      </c>
      <c r="GM109">
        <f t="shared" si="102"/>
        <v>5700.78</v>
      </c>
      <c r="GN109">
        <f t="shared" si="103"/>
        <v>5700.78</v>
      </c>
      <c r="GO109">
        <f t="shared" si="104"/>
        <v>0</v>
      </c>
      <c r="GP109">
        <f t="shared" si="105"/>
        <v>0</v>
      </c>
      <c r="GR109">
        <v>0</v>
      </c>
      <c r="GS109">
        <v>3</v>
      </c>
      <c r="GT109">
        <v>0</v>
      </c>
      <c r="GU109" t="s">
        <v>6</v>
      </c>
      <c r="GV109">
        <f t="shared" si="106"/>
        <v>0</v>
      </c>
      <c r="GW109">
        <v>1</v>
      </c>
      <c r="GX109">
        <f t="shared" si="107"/>
        <v>0</v>
      </c>
      <c r="HA109">
        <v>0</v>
      </c>
      <c r="HB109">
        <v>0</v>
      </c>
      <c r="HC109">
        <f t="shared" si="108"/>
        <v>0</v>
      </c>
      <c r="IK109">
        <v>0</v>
      </c>
    </row>
    <row r="110" spans="1:245" x14ac:dyDescent="0.25">
      <c r="A110">
        <v>18</v>
      </c>
      <c r="B110">
        <v>1</v>
      </c>
      <c r="C110">
        <v>67</v>
      </c>
      <c r="E110" t="s">
        <v>156</v>
      </c>
      <c r="F110" t="s">
        <v>157</v>
      </c>
      <c r="G110" t="s">
        <v>158</v>
      </c>
      <c r="H110" t="s">
        <v>154</v>
      </c>
      <c r="I110">
        <f>I108*J110</f>
        <v>121</v>
      </c>
      <c r="J110">
        <v>30.942334739803094</v>
      </c>
      <c r="O110">
        <f t="shared" si="74"/>
        <v>34495.89</v>
      </c>
      <c r="P110">
        <f t="shared" si="75"/>
        <v>34495.89</v>
      </c>
      <c r="Q110">
        <f t="shared" si="76"/>
        <v>0</v>
      </c>
      <c r="R110">
        <f t="shared" si="77"/>
        <v>0</v>
      </c>
      <c r="S110">
        <f t="shared" si="78"/>
        <v>0</v>
      </c>
      <c r="T110">
        <f t="shared" si="79"/>
        <v>0</v>
      </c>
      <c r="U110">
        <f t="shared" si="80"/>
        <v>0</v>
      </c>
      <c r="V110">
        <f t="shared" si="81"/>
        <v>0</v>
      </c>
      <c r="W110">
        <f t="shared" si="82"/>
        <v>0</v>
      </c>
      <c r="X110">
        <f t="shared" si="83"/>
        <v>0</v>
      </c>
      <c r="Y110">
        <f t="shared" si="84"/>
        <v>0</v>
      </c>
      <c r="AA110">
        <v>67628210</v>
      </c>
      <c r="AB110">
        <f t="shared" si="85"/>
        <v>285.08999999999997</v>
      </c>
      <c r="AC110">
        <f t="shared" si="86"/>
        <v>285.08999999999997</v>
      </c>
      <c r="AD110">
        <f>ROUND((((ET110)-(EU110))+AE110),6)</f>
        <v>0</v>
      </c>
      <c r="AE110">
        <f t="shared" si="109"/>
        <v>0</v>
      </c>
      <c r="AF110">
        <f t="shared" si="109"/>
        <v>0</v>
      </c>
      <c r="AG110">
        <f t="shared" si="87"/>
        <v>0</v>
      </c>
      <c r="AH110">
        <f t="shared" si="110"/>
        <v>0</v>
      </c>
      <c r="AI110">
        <f t="shared" si="110"/>
        <v>0</v>
      </c>
      <c r="AJ110">
        <f t="shared" si="88"/>
        <v>0</v>
      </c>
      <c r="AK110">
        <v>285.08999999999997</v>
      </c>
      <c r="AL110">
        <v>285.08999999999997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86</v>
      </c>
      <c r="AU110">
        <v>72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6</v>
      </c>
      <c r="BE110" t="s">
        <v>6</v>
      </c>
      <c r="BF110" t="s">
        <v>6</v>
      </c>
      <c r="BG110" t="s">
        <v>6</v>
      </c>
      <c r="BH110">
        <v>3</v>
      </c>
      <c r="BI110">
        <v>1</v>
      </c>
      <c r="BJ110" t="s">
        <v>159</v>
      </c>
      <c r="BM110">
        <v>9001</v>
      </c>
      <c r="BN110">
        <v>0</v>
      </c>
      <c r="BO110" t="s">
        <v>6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95</v>
      </c>
      <c r="CA110">
        <v>85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89"/>
        <v>34495.89</v>
      </c>
      <c r="CQ110">
        <f t="shared" si="90"/>
        <v>285.08999999999997</v>
      </c>
      <c r="CR110">
        <f t="shared" si="91"/>
        <v>0</v>
      </c>
      <c r="CS110">
        <f t="shared" si="92"/>
        <v>0</v>
      </c>
      <c r="CT110">
        <f t="shared" si="93"/>
        <v>0</v>
      </c>
      <c r="CU110">
        <f t="shared" si="94"/>
        <v>0</v>
      </c>
      <c r="CV110">
        <f t="shared" si="95"/>
        <v>0</v>
      </c>
      <c r="CW110">
        <f t="shared" si="96"/>
        <v>0</v>
      </c>
      <c r="CX110">
        <f t="shared" si="97"/>
        <v>0</v>
      </c>
      <c r="CY110">
        <f t="shared" si="98"/>
        <v>0</v>
      </c>
      <c r="CZ110">
        <f t="shared" si="99"/>
        <v>0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154</v>
      </c>
      <c r="DW110" t="s">
        <v>154</v>
      </c>
      <c r="DX110">
        <v>1</v>
      </c>
      <c r="EE110">
        <v>64675066</v>
      </c>
      <c r="EF110">
        <v>2</v>
      </c>
      <c r="EG110" t="s">
        <v>23</v>
      </c>
      <c r="EH110">
        <v>0</v>
      </c>
      <c r="EI110" t="s">
        <v>6</v>
      </c>
      <c r="EJ110">
        <v>1</v>
      </c>
      <c r="EK110">
        <v>9001</v>
      </c>
      <c r="EL110" t="s">
        <v>148</v>
      </c>
      <c r="EM110" t="s">
        <v>149</v>
      </c>
      <c r="EO110" t="s">
        <v>6</v>
      </c>
      <c r="EQ110">
        <v>0</v>
      </c>
      <c r="ER110">
        <v>285.08999999999997</v>
      </c>
      <c r="ES110">
        <v>285.08999999999997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f t="shared" si="100"/>
        <v>0</v>
      </c>
      <c r="FS110">
        <v>0</v>
      </c>
      <c r="FT110" t="s">
        <v>27</v>
      </c>
      <c r="FU110" t="s">
        <v>28</v>
      </c>
      <c r="FX110">
        <v>85.5</v>
      </c>
      <c r="FY110">
        <v>72.25</v>
      </c>
      <c r="GA110" t="s">
        <v>6</v>
      </c>
      <c r="GD110">
        <v>1</v>
      </c>
      <c r="GF110">
        <v>-94080918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101"/>
        <v>0</v>
      </c>
      <c r="GM110">
        <f t="shared" si="102"/>
        <v>34495.89</v>
      </c>
      <c r="GN110">
        <f t="shared" si="103"/>
        <v>34495.89</v>
      </c>
      <c r="GO110">
        <f t="shared" si="104"/>
        <v>0</v>
      </c>
      <c r="GP110">
        <f t="shared" si="105"/>
        <v>0</v>
      </c>
      <c r="GR110">
        <v>0</v>
      </c>
      <c r="GS110">
        <v>3</v>
      </c>
      <c r="GT110">
        <v>0</v>
      </c>
      <c r="GU110" t="s">
        <v>6</v>
      </c>
      <c r="GV110">
        <f t="shared" si="106"/>
        <v>0</v>
      </c>
      <c r="GW110">
        <v>1</v>
      </c>
      <c r="GX110">
        <f t="shared" si="107"/>
        <v>0</v>
      </c>
      <c r="HA110">
        <v>0</v>
      </c>
      <c r="HB110">
        <v>0</v>
      </c>
      <c r="HC110">
        <f t="shared" si="108"/>
        <v>0</v>
      </c>
      <c r="IK110">
        <v>0</v>
      </c>
    </row>
    <row r="111" spans="1:245" x14ac:dyDescent="0.25">
      <c r="A111">
        <v>18</v>
      </c>
      <c r="B111">
        <v>1</v>
      </c>
      <c r="C111">
        <v>60</v>
      </c>
      <c r="E111" t="s">
        <v>160</v>
      </c>
      <c r="F111" t="s">
        <v>161</v>
      </c>
      <c r="G111" t="s">
        <v>162</v>
      </c>
      <c r="H111" t="s">
        <v>37</v>
      </c>
      <c r="I111">
        <f>I108*J111</f>
        <v>0.6</v>
      </c>
      <c r="J111">
        <v>0.15343306482546989</v>
      </c>
      <c r="O111">
        <f t="shared" si="74"/>
        <v>4876.8</v>
      </c>
      <c r="P111">
        <f t="shared" si="75"/>
        <v>4876.8</v>
      </c>
      <c r="Q111">
        <f t="shared" si="76"/>
        <v>0</v>
      </c>
      <c r="R111">
        <f t="shared" si="77"/>
        <v>0</v>
      </c>
      <c r="S111">
        <f t="shared" si="78"/>
        <v>0</v>
      </c>
      <c r="T111">
        <f t="shared" si="79"/>
        <v>0</v>
      </c>
      <c r="U111">
        <f t="shared" si="80"/>
        <v>0</v>
      </c>
      <c r="V111">
        <f t="shared" si="81"/>
        <v>0</v>
      </c>
      <c r="W111">
        <f t="shared" si="82"/>
        <v>0</v>
      </c>
      <c r="X111">
        <f t="shared" si="83"/>
        <v>0</v>
      </c>
      <c r="Y111">
        <f t="shared" si="84"/>
        <v>0</v>
      </c>
      <c r="AA111">
        <v>67628210</v>
      </c>
      <c r="AB111">
        <f t="shared" si="85"/>
        <v>8128</v>
      </c>
      <c r="AC111">
        <f t="shared" si="86"/>
        <v>8128</v>
      </c>
      <c r="AD111">
        <f>ROUND((((ET111)-(EU111))+AE111),6)</f>
        <v>0</v>
      </c>
      <c r="AE111">
        <f t="shared" si="109"/>
        <v>0</v>
      </c>
      <c r="AF111">
        <f t="shared" si="109"/>
        <v>0</v>
      </c>
      <c r="AG111">
        <f t="shared" si="87"/>
        <v>0</v>
      </c>
      <c r="AH111">
        <f t="shared" si="110"/>
        <v>0</v>
      </c>
      <c r="AI111">
        <f t="shared" si="110"/>
        <v>0</v>
      </c>
      <c r="AJ111">
        <f t="shared" si="88"/>
        <v>0</v>
      </c>
      <c r="AK111">
        <v>8128</v>
      </c>
      <c r="AL111">
        <v>8128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86</v>
      </c>
      <c r="AU111">
        <v>72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6</v>
      </c>
      <c r="BE111" t="s">
        <v>6</v>
      </c>
      <c r="BF111" t="s">
        <v>6</v>
      </c>
      <c r="BG111" t="s">
        <v>6</v>
      </c>
      <c r="BH111">
        <v>3</v>
      </c>
      <c r="BI111">
        <v>1</v>
      </c>
      <c r="BJ111" t="s">
        <v>163</v>
      </c>
      <c r="BM111">
        <v>9001</v>
      </c>
      <c r="BN111">
        <v>0</v>
      </c>
      <c r="BO111" t="s">
        <v>6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95</v>
      </c>
      <c r="CA111">
        <v>85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89"/>
        <v>4876.8</v>
      </c>
      <c r="CQ111">
        <f t="shared" si="90"/>
        <v>8128</v>
      </c>
      <c r="CR111">
        <f t="shared" si="91"/>
        <v>0</v>
      </c>
      <c r="CS111">
        <f t="shared" si="92"/>
        <v>0</v>
      </c>
      <c r="CT111">
        <f t="shared" si="93"/>
        <v>0</v>
      </c>
      <c r="CU111">
        <f t="shared" si="94"/>
        <v>0</v>
      </c>
      <c r="CV111">
        <f t="shared" si="95"/>
        <v>0</v>
      </c>
      <c r="CW111">
        <f t="shared" si="96"/>
        <v>0</v>
      </c>
      <c r="CX111">
        <f t="shared" si="97"/>
        <v>0</v>
      </c>
      <c r="CY111">
        <f t="shared" si="98"/>
        <v>0</v>
      </c>
      <c r="CZ111">
        <f t="shared" si="99"/>
        <v>0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37</v>
      </c>
      <c r="DW111" t="s">
        <v>37</v>
      </c>
      <c r="DX111">
        <v>1000</v>
      </c>
      <c r="EE111">
        <v>64675066</v>
      </c>
      <c r="EF111">
        <v>2</v>
      </c>
      <c r="EG111" t="s">
        <v>23</v>
      </c>
      <c r="EH111">
        <v>0</v>
      </c>
      <c r="EI111" t="s">
        <v>6</v>
      </c>
      <c r="EJ111">
        <v>1</v>
      </c>
      <c r="EK111">
        <v>9001</v>
      </c>
      <c r="EL111" t="s">
        <v>148</v>
      </c>
      <c r="EM111" t="s">
        <v>149</v>
      </c>
      <c r="EO111" t="s">
        <v>6</v>
      </c>
      <c r="EQ111">
        <v>0</v>
      </c>
      <c r="ER111">
        <v>8128</v>
      </c>
      <c r="ES111">
        <v>8128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100"/>
        <v>0</v>
      </c>
      <c r="FS111">
        <v>0</v>
      </c>
      <c r="FT111" t="s">
        <v>27</v>
      </c>
      <c r="FU111" t="s">
        <v>28</v>
      </c>
      <c r="FX111">
        <v>85.5</v>
      </c>
      <c r="FY111">
        <v>72.25</v>
      </c>
      <c r="GA111" t="s">
        <v>6</v>
      </c>
      <c r="GD111">
        <v>1</v>
      </c>
      <c r="GF111">
        <v>2024184349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101"/>
        <v>0</v>
      </c>
      <c r="GM111">
        <f t="shared" si="102"/>
        <v>4876.8</v>
      </c>
      <c r="GN111">
        <f t="shared" si="103"/>
        <v>4876.8</v>
      </c>
      <c r="GO111">
        <f t="shared" si="104"/>
        <v>0</v>
      </c>
      <c r="GP111">
        <f t="shared" si="105"/>
        <v>0</v>
      </c>
      <c r="GR111">
        <v>0</v>
      </c>
      <c r="GS111">
        <v>3</v>
      </c>
      <c r="GT111">
        <v>0</v>
      </c>
      <c r="GU111" t="s">
        <v>6</v>
      </c>
      <c r="GV111">
        <f t="shared" si="106"/>
        <v>0</v>
      </c>
      <c r="GW111">
        <v>1</v>
      </c>
      <c r="GX111">
        <f t="shared" si="107"/>
        <v>0</v>
      </c>
      <c r="HA111">
        <v>0</v>
      </c>
      <c r="HB111">
        <v>0</v>
      </c>
      <c r="HC111">
        <f t="shared" si="108"/>
        <v>0</v>
      </c>
      <c r="IK111">
        <v>0</v>
      </c>
    </row>
    <row r="112" spans="1:245" x14ac:dyDescent="0.25">
      <c r="A112">
        <v>17</v>
      </c>
      <c r="B112">
        <v>1</v>
      </c>
      <c r="C112">
        <f>ROW(SmtRes!A75)</f>
        <v>75</v>
      </c>
      <c r="D112">
        <f>ROW(EtalonRes!A73)</f>
        <v>73</v>
      </c>
      <c r="E112" t="s">
        <v>164</v>
      </c>
      <c r="F112" t="s">
        <v>165</v>
      </c>
      <c r="G112" t="s">
        <v>166</v>
      </c>
      <c r="H112" t="s">
        <v>107</v>
      </c>
      <c r="I112">
        <f>ROUND(93/100,9)</f>
        <v>0.93</v>
      </c>
      <c r="J112">
        <v>0</v>
      </c>
      <c r="O112">
        <f t="shared" si="74"/>
        <v>270.41000000000003</v>
      </c>
      <c r="P112">
        <f t="shared" si="75"/>
        <v>188.53</v>
      </c>
      <c r="Q112">
        <f t="shared" si="76"/>
        <v>12.33</v>
      </c>
      <c r="R112">
        <f t="shared" si="77"/>
        <v>0.28999999999999998</v>
      </c>
      <c r="S112">
        <f t="shared" si="78"/>
        <v>69.55</v>
      </c>
      <c r="T112">
        <f t="shared" si="79"/>
        <v>0</v>
      </c>
      <c r="U112">
        <f t="shared" si="80"/>
        <v>6.5309017499999991</v>
      </c>
      <c r="V112">
        <f t="shared" si="81"/>
        <v>2.6737500000000001E-2</v>
      </c>
      <c r="W112">
        <f t="shared" si="82"/>
        <v>0</v>
      </c>
      <c r="X112">
        <f t="shared" si="83"/>
        <v>60.06</v>
      </c>
      <c r="Y112">
        <f t="shared" si="84"/>
        <v>41.9</v>
      </c>
      <c r="AA112">
        <v>67628210</v>
      </c>
      <c r="AB112">
        <f t="shared" si="85"/>
        <v>290.76112499999999</v>
      </c>
      <c r="AC112">
        <f t="shared" si="86"/>
        <v>202.72</v>
      </c>
      <c r="AD112">
        <f>ROUND((((((ET112*1.15)*1.25))-(((EU112*1.15)*1.25)))+AE112),6)</f>
        <v>13.25375</v>
      </c>
      <c r="AE112">
        <f>ROUND((((EU112*1.15)*1.25)),6)</f>
        <v>0.31624999999999998</v>
      </c>
      <c r="AF112">
        <f>ROUND((((EV112*1.15)*1.15)),6)</f>
        <v>74.787374999999997</v>
      </c>
      <c r="AG112">
        <f t="shared" si="87"/>
        <v>0</v>
      </c>
      <c r="AH112">
        <f>(((EW112*1.15)*1.15))</f>
        <v>7.0224749999999982</v>
      </c>
      <c r="AI112">
        <f>(((EX112*1.15)*1.25))</f>
        <v>2.8749999999999998E-2</v>
      </c>
      <c r="AJ112">
        <f t="shared" si="88"/>
        <v>0</v>
      </c>
      <c r="AK112">
        <v>268.49</v>
      </c>
      <c r="AL112">
        <v>202.72</v>
      </c>
      <c r="AM112">
        <v>9.2200000000000006</v>
      </c>
      <c r="AN112">
        <v>0.22</v>
      </c>
      <c r="AO112">
        <v>56.55</v>
      </c>
      <c r="AP112">
        <v>0</v>
      </c>
      <c r="AQ112">
        <v>5.31</v>
      </c>
      <c r="AR112">
        <v>0.02</v>
      </c>
      <c r="AS112">
        <v>0</v>
      </c>
      <c r="AT112">
        <v>86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6</v>
      </c>
      <c r="BE112" t="s">
        <v>6</v>
      </c>
      <c r="BF112" t="s">
        <v>6</v>
      </c>
      <c r="BG112" t="s">
        <v>6</v>
      </c>
      <c r="BH112">
        <v>0</v>
      </c>
      <c r="BI112">
        <v>1</v>
      </c>
      <c r="BJ112" t="s">
        <v>167</v>
      </c>
      <c r="BM112">
        <v>13001</v>
      </c>
      <c r="BN112">
        <v>0</v>
      </c>
      <c r="BO112" t="s">
        <v>6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95</v>
      </c>
      <c r="CA112">
        <v>70</v>
      </c>
      <c r="CE112">
        <v>0</v>
      </c>
      <c r="CF112">
        <v>0</v>
      </c>
      <c r="CG112">
        <v>0</v>
      </c>
      <c r="CM112">
        <v>0</v>
      </c>
      <c r="CN112" t="s">
        <v>965</v>
      </c>
      <c r="CO112">
        <v>0</v>
      </c>
      <c r="CP112">
        <f t="shared" si="89"/>
        <v>270.41000000000003</v>
      </c>
      <c r="CQ112">
        <f t="shared" si="90"/>
        <v>202.72</v>
      </c>
      <c r="CR112">
        <f t="shared" si="91"/>
        <v>13.25375</v>
      </c>
      <c r="CS112">
        <f t="shared" si="92"/>
        <v>0.31624999999999998</v>
      </c>
      <c r="CT112">
        <f t="shared" si="93"/>
        <v>74.787374999999997</v>
      </c>
      <c r="CU112">
        <f t="shared" si="94"/>
        <v>0</v>
      </c>
      <c r="CV112">
        <f t="shared" si="95"/>
        <v>7.0224749999999982</v>
      </c>
      <c r="CW112">
        <f t="shared" si="96"/>
        <v>2.8749999999999998E-2</v>
      </c>
      <c r="CX112">
        <f t="shared" si="97"/>
        <v>0</v>
      </c>
      <c r="CY112">
        <f t="shared" si="98"/>
        <v>60.062400000000004</v>
      </c>
      <c r="CZ112">
        <f t="shared" si="99"/>
        <v>41.904000000000003</v>
      </c>
      <c r="DC112" t="s">
        <v>6</v>
      </c>
      <c r="DD112" t="s">
        <v>6</v>
      </c>
      <c r="DE112" t="s">
        <v>147</v>
      </c>
      <c r="DF112" t="s">
        <v>147</v>
      </c>
      <c r="DG112" t="s">
        <v>135</v>
      </c>
      <c r="DH112" t="s">
        <v>6</v>
      </c>
      <c r="DI112" t="s">
        <v>135</v>
      </c>
      <c r="DJ112" t="s">
        <v>147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1005</v>
      </c>
      <c r="DV112" t="s">
        <v>107</v>
      </c>
      <c r="DW112" t="s">
        <v>107</v>
      </c>
      <c r="DX112">
        <v>100</v>
      </c>
      <c r="EE112">
        <v>64675070</v>
      </c>
      <c r="EF112">
        <v>2</v>
      </c>
      <c r="EG112" t="s">
        <v>23</v>
      </c>
      <c r="EH112">
        <v>0</v>
      </c>
      <c r="EI112" t="s">
        <v>6</v>
      </c>
      <c r="EJ112">
        <v>1</v>
      </c>
      <c r="EK112">
        <v>13001</v>
      </c>
      <c r="EL112" t="s">
        <v>168</v>
      </c>
      <c r="EM112" t="s">
        <v>169</v>
      </c>
      <c r="EO112" t="s">
        <v>150</v>
      </c>
      <c r="EQ112">
        <v>0</v>
      </c>
      <c r="ER112">
        <v>268.49</v>
      </c>
      <c r="ES112">
        <v>202.72</v>
      </c>
      <c r="ET112">
        <v>9.2200000000000006</v>
      </c>
      <c r="EU112">
        <v>0.22</v>
      </c>
      <c r="EV112">
        <v>56.55</v>
      </c>
      <c r="EW112">
        <v>5.31</v>
      </c>
      <c r="EX112">
        <v>0.02</v>
      </c>
      <c r="EY112">
        <v>0</v>
      </c>
      <c r="FQ112">
        <v>0</v>
      </c>
      <c r="FR112">
        <f t="shared" si="100"/>
        <v>0</v>
      </c>
      <c r="FS112">
        <v>0</v>
      </c>
      <c r="FT112" t="s">
        <v>27</v>
      </c>
      <c r="FU112" t="s">
        <v>28</v>
      </c>
      <c r="FX112">
        <v>85.5</v>
      </c>
      <c r="FY112">
        <v>59.5</v>
      </c>
      <c r="GA112" t="s">
        <v>6</v>
      </c>
      <c r="GD112">
        <v>1</v>
      </c>
      <c r="GF112">
        <v>-1368820958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101"/>
        <v>0</v>
      </c>
      <c r="GM112">
        <f t="shared" si="102"/>
        <v>372.37</v>
      </c>
      <c r="GN112">
        <f t="shared" si="103"/>
        <v>372.37</v>
      </c>
      <c r="GO112">
        <f t="shared" si="104"/>
        <v>0</v>
      </c>
      <c r="GP112">
        <f t="shared" si="105"/>
        <v>0</v>
      </c>
      <c r="GR112">
        <v>0</v>
      </c>
      <c r="GS112">
        <v>3</v>
      </c>
      <c r="GT112">
        <v>0</v>
      </c>
      <c r="GU112" t="s">
        <v>6</v>
      </c>
      <c r="GV112">
        <f t="shared" si="106"/>
        <v>0</v>
      </c>
      <c r="GW112">
        <v>1</v>
      </c>
      <c r="GX112">
        <f t="shared" si="107"/>
        <v>0</v>
      </c>
      <c r="HA112">
        <v>0</v>
      </c>
      <c r="HB112">
        <v>0</v>
      </c>
      <c r="HC112">
        <f t="shared" si="108"/>
        <v>0</v>
      </c>
      <c r="IK112">
        <v>0</v>
      </c>
    </row>
    <row r="113" spans="1:245" x14ac:dyDescent="0.25">
      <c r="A113">
        <v>17</v>
      </c>
      <c r="B113">
        <v>1</v>
      </c>
      <c r="C113">
        <f>ROW(SmtRes!A84)</f>
        <v>84</v>
      </c>
      <c r="D113">
        <f>ROW(EtalonRes!A82)</f>
        <v>82</v>
      </c>
      <c r="E113" t="s">
        <v>170</v>
      </c>
      <c r="F113" t="s">
        <v>171</v>
      </c>
      <c r="G113" t="s">
        <v>172</v>
      </c>
      <c r="H113" t="s">
        <v>107</v>
      </c>
      <c r="I113">
        <f>ROUND(26/100,9)</f>
        <v>0.26</v>
      </c>
      <c r="J113">
        <v>0</v>
      </c>
      <c r="O113">
        <f t="shared" si="74"/>
        <v>3551.26</v>
      </c>
      <c r="P113">
        <f t="shared" si="75"/>
        <v>3247.82</v>
      </c>
      <c r="Q113">
        <f t="shared" si="76"/>
        <v>20.100000000000001</v>
      </c>
      <c r="R113">
        <f t="shared" si="77"/>
        <v>3.09</v>
      </c>
      <c r="S113">
        <f t="shared" si="78"/>
        <v>283.33999999999997</v>
      </c>
      <c r="T113">
        <f t="shared" si="79"/>
        <v>0</v>
      </c>
      <c r="U113">
        <f t="shared" si="80"/>
        <v>31.238772499999996</v>
      </c>
      <c r="V113">
        <f t="shared" si="81"/>
        <v>0.23546249999999999</v>
      </c>
      <c r="W113">
        <f t="shared" si="82"/>
        <v>0</v>
      </c>
      <c r="X113">
        <f t="shared" si="83"/>
        <v>323.67</v>
      </c>
      <c r="Y113">
        <f t="shared" si="84"/>
        <v>157.54</v>
      </c>
      <c r="AA113">
        <v>67628210</v>
      </c>
      <c r="AB113">
        <f t="shared" si="85"/>
        <v>13658.67635</v>
      </c>
      <c r="AC113">
        <f t="shared" si="86"/>
        <v>12491.6</v>
      </c>
      <c r="AD113">
        <f>ROUND((((((ET113*1.15)*1.25))-(((EU113*1.15)*1.25)))+AE113),6)</f>
        <v>77.323125000000005</v>
      </c>
      <c r="AE113">
        <f>ROUND((((EU113*1.15)*1.25)),6)</f>
        <v>11.873749999999999</v>
      </c>
      <c r="AF113">
        <f>ROUND((((EV113*1.15)*1.15)),6)</f>
        <v>1089.7532249999999</v>
      </c>
      <c r="AG113">
        <f t="shared" si="87"/>
        <v>0</v>
      </c>
      <c r="AH113">
        <f>(((EW113*1.15)*1.15))</f>
        <v>120.14912499999998</v>
      </c>
      <c r="AI113">
        <f>(((EX113*1.15)*1.25))</f>
        <v>0.9056249999999999</v>
      </c>
      <c r="AJ113">
        <f t="shared" si="88"/>
        <v>0</v>
      </c>
      <c r="AK113">
        <v>13369.4</v>
      </c>
      <c r="AL113">
        <v>12491.6</v>
      </c>
      <c r="AM113">
        <v>53.79</v>
      </c>
      <c r="AN113">
        <v>8.26</v>
      </c>
      <c r="AO113">
        <v>824.01</v>
      </c>
      <c r="AP113">
        <v>0</v>
      </c>
      <c r="AQ113">
        <v>90.85</v>
      </c>
      <c r="AR113">
        <v>0.63</v>
      </c>
      <c r="AS113">
        <v>0</v>
      </c>
      <c r="AT113">
        <v>113</v>
      </c>
      <c r="AU113">
        <v>55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6</v>
      </c>
      <c r="BE113" t="s">
        <v>6</v>
      </c>
      <c r="BF113" t="s">
        <v>6</v>
      </c>
      <c r="BG113" t="s">
        <v>6</v>
      </c>
      <c r="BH113">
        <v>0</v>
      </c>
      <c r="BI113">
        <v>1</v>
      </c>
      <c r="BJ113" t="s">
        <v>173</v>
      </c>
      <c r="BM113">
        <v>12001</v>
      </c>
      <c r="BN113">
        <v>0</v>
      </c>
      <c r="BO113" t="s">
        <v>6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126</v>
      </c>
      <c r="CA113">
        <v>65</v>
      </c>
      <c r="CE113">
        <v>0</v>
      </c>
      <c r="CF113">
        <v>0</v>
      </c>
      <c r="CG113">
        <v>0</v>
      </c>
      <c r="CM113">
        <v>0</v>
      </c>
      <c r="CN113" t="s">
        <v>965</v>
      </c>
      <c r="CO113">
        <v>0</v>
      </c>
      <c r="CP113">
        <f t="shared" si="89"/>
        <v>3551.26</v>
      </c>
      <c r="CQ113">
        <f t="shared" si="90"/>
        <v>12491.6</v>
      </c>
      <c r="CR113">
        <f t="shared" si="91"/>
        <v>77.323125000000005</v>
      </c>
      <c r="CS113">
        <f t="shared" si="92"/>
        <v>11.873749999999999</v>
      </c>
      <c r="CT113">
        <f t="shared" si="93"/>
        <v>1089.7532249999999</v>
      </c>
      <c r="CU113">
        <f t="shared" si="94"/>
        <v>0</v>
      </c>
      <c r="CV113">
        <f t="shared" si="95"/>
        <v>120.14912499999998</v>
      </c>
      <c r="CW113">
        <f t="shared" si="96"/>
        <v>0.9056249999999999</v>
      </c>
      <c r="CX113">
        <f t="shared" si="97"/>
        <v>0</v>
      </c>
      <c r="CY113">
        <f t="shared" si="98"/>
        <v>323.66589999999991</v>
      </c>
      <c r="CZ113">
        <f t="shared" si="99"/>
        <v>157.53649999999999</v>
      </c>
      <c r="DC113" t="s">
        <v>6</v>
      </c>
      <c r="DD113" t="s">
        <v>6</v>
      </c>
      <c r="DE113" t="s">
        <v>147</v>
      </c>
      <c r="DF113" t="s">
        <v>147</v>
      </c>
      <c r="DG113" t="s">
        <v>135</v>
      </c>
      <c r="DH113" t="s">
        <v>6</v>
      </c>
      <c r="DI113" t="s">
        <v>135</v>
      </c>
      <c r="DJ113" t="s">
        <v>147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1005</v>
      </c>
      <c r="DV113" t="s">
        <v>107</v>
      </c>
      <c r="DW113" t="s">
        <v>107</v>
      </c>
      <c r="DX113">
        <v>100</v>
      </c>
      <c r="EE113">
        <v>64675069</v>
      </c>
      <c r="EF113">
        <v>2</v>
      </c>
      <c r="EG113" t="s">
        <v>23</v>
      </c>
      <c r="EH113">
        <v>0</v>
      </c>
      <c r="EI113" t="s">
        <v>6</v>
      </c>
      <c r="EJ113">
        <v>1</v>
      </c>
      <c r="EK113">
        <v>12001</v>
      </c>
      <c r="EL113" t="s">
        <v>109</v>
      </c>
      <c r="EM113" t="s">
        <v>110</v>
      </c>
      <c r="EO113" t="s">
        <v>150</v>
      </c>
      <c r="EQ113">
        <v>0</v>
      </c>
      <c r="ER113">
        <v>13369.4</v>
      </c>
      <c r="ES113">
        <v>12491.6</v>
      </c>
      <c r="ET113">
        <v>53.79</v>
      </c>
      <c r="EU113">
        <v>8.26</v>
      </c>
      <c r="EV113">
        <v>824.01</v>
      </c>
      <c r="EW113">
        <v>90.85</v>
      </c>
      <c r="EX113">
        <v>0.63</v>
      </c>
      <c r="EY113">
        <v>0</v>
      </c>
      <c r="FQ113">
        <v>0</v>
      </c>
      <c r="FR113">
        <f t="shared" si="100"/>
        <v>0</v>
      </c>
      <c r="FS113">
        <v>0</v>
      </c>
      <c r="FT113" t="s">
        <v>27</v>
      </c>
      <c r="FU113" t="s">
        <v>28</v>
      </c>
      <c r="FX113">
        <v>113.4</v>
      </c>
      <c r="FY113">
        <v>55.25</v>
      </c>
      <c r="GA113" t="s">
        <v>6</v>
      </c>
      <c r="GD113">
        <v>1</v>
      </c>
      <c r="GF113">
        <v>-2108307925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101"/>
        <v>0</v>
      </c>
      <c r="GM113">
        <f t="shared" si="102"/>
        <v>4032.47</v>
      </c>
      <c r="GN113">
        <f t="shared" si="103"/>
        <v>4032.47</v>
      </c>
      <c r="GO113">
        <f t="shared" si="104"/>
        <v>0</v>
      </c>
      <c r="GP113">
        <f t="shared" si="105"/>
        <v>0</v>
      </c>
      <c r="GR113">
        <v>0</v>
      </c>
      <c r="GS113">
        <v>3</v>
      </c>
      <c r="GT113">
        <v>0</v>
      </c>
      <c r="GU113" t="s">
        <v>6</v>
      </c>
      <c r="GV113">
        <f t="shared" si="106"/>
        <v>0</v>
      </c>
      <c r="GW113">
        <v>1</v>
      </c>
      <c r="GX113">
        <f t="shared" si="107"/>
        <v>0</v>
      </c>
      <c r="HA113">
        <v>0</v>
      </c>
      <c r="HB113">
        <v>0</v>
      </c>
      <c r="HC113">
        <f t="shared" si="108"/>
        <v>0</v>
      </c>
      <c r="IK113">
        <v>0</v>
      </c>
    </row>
    <row r="114" spans="1:245" x14ac:dyDescent="0.25">
      <c r="A114">
        <v>17</v>
      </c>
      <c r="B114">
        <v>1</v>
      </c>
      <c r="C114">
        <f>ROW(SmtRes!A88)</f>
        <v>88</v>
      </c>
      <c r="D114">
        <f>ROW(EtalonRes!A86)</f>
        <v>86</v>
      </c>
      <c r="E114" t="s">
        <v>174</v>
      </c>
      <c r="F114" t="s">
        <v>175</v>
      </c>
      <c r="G114" t="s">
        <v>176</v>
      </c>
      <c r="H114" t="s">
        <v>107</v>
      </c>
      <c r="I114">
        <f>ROUND(29.15/100,9)</f>
        <v>0.29149999999999998</v>
      </c>
      <c r="J114">
        <v>0</v>
      </c>
      <c r="O114">
        <f t="shared" si="74"/>
        <v>39.18</v>
      </c>
      <c r="P114">
        <f t="shared" si="75"/>
        <v>0</v>
      </c>
      <c r="Q114">
        <f t="shared" si="76"/>
        <v>0.55000000000000004</v>
      </c>
      <c r="R114">
        <f t="shared" si="77"/>
        <v>0.1</v>
      </c>
      <c r="S114">
        <f t="shared" si="78"/>
        <v>38.630000000000003</v>
      </c>
      <c r="T114">
        <f t="shared" si="79"/>
        <v>0</v>
      </c>
      <c r="U114">
        <f t="shared" si="80"/>
        <v>4.109523274999999</v>
      </c>
      <c r="V114">
        <f t="shared" si="81"/>
        <v>8.3806249999999992E-3</v>
      </c>
      <c r="W114">
        <f t="shared" si="82"/>
        <v>0</v>
      </c>
      <c r="X114">
        <f t="shared" si="83"/>
        <v>38.340000000000003</v>
      </c>
      <c r="Y114">
        <f t="shared" si="84"/>
        <v>18.2</v>
      </c>
      <c r="AA114">
        <v>67628210</v>
      </c>
      <c r="AB114">
        <f t="shared" si="85"/>
        <v>134.39762500000001</v>
      </c>
      <c r="AC114">
        <f t="shared" si="86"/>
        <v>0</v>
      </c>
      <c r="AD114">
        <f>ROUND((((((ET114*1.15)*1.25))-(((EU114*1.15)*1.25)))+AE114),6)</f>
        <v>1.8831249999999999</v>
      </c>
      <c r="AE114">
        <f>ROUND((((EU114*1.15)*1.25)),6)</f>
        <v>0.330625</v>
      </c>
      <c r="AF114">
        <f>ROUND((((EV114*1.15)*1.15)),6)</f>
        <v>132.5145</v>
      </c>
      <c r="AG114">
        <f t="shared" si="87"/>
        <v>0</v>
      </c>
      <c r="AH114">
        <f>(((EW114*1.15)*1.15))</f>
        <v>14.097849999999998</v>
      </c>
      <c r="AI114">
        <f>(((EX114*1.15)*1.25))</f>
        <v>2.8749999999999998E-2</v>
      </c>
      <c r="AJ114">
        <f t="shared" si="88"/>
        <v>0</v>
      </c>
      <c r="AK114">
        <v>101.51</v>
      </c>
      <c r="AL114">
        <v>0</v>
      </c>
      <c r="AM114">
        <v>1.31</v>
      </c>
      <c r="AN114">
        <v>0.23</v>
      </c>
      <c r="AO114">
        <v>100.2</v>
      </c>
      <c r="AP114">
        <v>0</v>
      </c>
      <c r="AQ114">
        <v>10.66</v>
      </c>
      <c r="AR114">
        <v>0.02</v>
      </c>
      <c r="AS114">
        <v>0</v>
      </c>
      <c r="AT114">
        <v>99</v>
      </c>
      <c r="AU114">
        <v>47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6</v>
      </c>
      <c r="BE114" t="s">
        <v>6</v>
      </c>
      <c r="BF114" t="s">
        <v>6</v>
      </c>
      <c r="BG114" t="s">
        <v>6</v>
      </c>
      <c r="BH114">
        <v>0</v>
      </c>
      <c r="BI114">
        <v>1</v>
      </c>
      <c r="BJ114" t="s">
        <v>177</v>
      </c>
      <c r="BM114">
        <v>15001</v>
      </c>
      <c r="BN114">
        <v>0</v>
      </c>
      <c r="BO114" t="s">
        <v>6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110</v>
      </c>
      <c r="CA114">
        <v>55</v>
      </c>
      <c r="CE114">
        <v>0</v>
      </c>
      <c r="CF114">
        <v>0</v>
      </c>
      <c r="CG114">
        <v>0</v>
      </c>
      <c r="CM114">
        <v>0</v>
      </c>
      <c r="CN114" t="s">
        <v>965</v>
      </c>
      <c r="CO114">
        <v>0</v>
      </c>
      <c r="CP114">
        <f t="shared" si="89"/>
        <v>39.18</v>
      </c>
      <c r="CQ114">
        <f t="shared" si="90"/>
        <v>0</v>
      </c>
      <c r="CR114">
        <f t="shared" si="91"/>
        <v>1.8831249999999999</v>
      </c>
      <c r="CS114">
        <f t="shared" si="92"/>
        <v>0.330625</v>
      </c>
      <c r="CT114">
        <f t="shared" si="93"/>
        <v>132.5145</v>
      </c>
      <c r="CU114">
        <f t="shared" si="94"/>
        <v>0</v>
      </c>
      <c r="CV114">
        <f t="shared" si="95"/>
        <v>14.097849999999998</v>
      </c>
      <c r="CW114">
        <f t="shared" si="96"/>
        <v>2.8749999999999998E-2</v>
      </c>
      <c r="CX114">
        <f t="shared" si="97"/>
        <v>0</v>
      </c>
      <c r="CY114">
        <f t="shared" si="98"/>
        <v>38.342700000000008</v>
      </c>
      <c r="CZ114">
        <f t="shared" si="99"/>
        <v>18.203100000000003</v>
      </c>
      <c r="DC114" t="s">
        <v>6</v>
      </c>
      <c r="DD114" t="s">
        <v>6</v>
      </c>
      <c r="DE114" t="s">
        <v>147</v>
      </c>
      <c r="DF114" t="s">
        <v>147</v>
      </c>
      <c r="DG114" t="s">
        <v>135</v>
      </c>
      <c r="DH114" t="s">
        <v>6</v>
      </c>
      <c r="DI114" t="s">
        <v>135</v>
      </c>
      <c r="DJ114" t="s">
        <v>147</v>
      </c>
      <c r="DK114" t="s">
        <v>6</v>
      </c>
      <c r="DL114" t="s">
        <v>6</v>
      </c>
      <c r="DM114" t="s">
        <v>6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107</v>
      </c>
      <c r="DW114" t="s">
        <v>107</v>
      </c>
      <c r="DX114">
        <v>100</v>
      </c>
      <c r="EE114">
        <v>64675093</v>
      </c>
      <c r="EF114">
        <v>2</v>
      </c>
      <c r="EG114" t="s">
        <v>23</v>
      </c>
      <c r="EH114">
        <v>0</v>
      </c>
      <c r="EI114" t="s">
        <v>6</v>
      </c>
      <c r="EJ114">
        <v>1</v>
      </c>
      <c r="EK114">
        <v>15001</v>
      </c>
      <c r="EL114" t="s">
        <v>178</v>
      </c>
      <c r="EM114" t="s">
        <v>179</v>
      </c>
      <c r="EO114" t="s">
        <v>150</v>
      </c>
      <c r="EQ114">
        <v>0</v>
      </c>
      <c r="ER114">
        <v>101.51</v>
      </c>
      <c r="ES114">
        <v>0</v>
      </c>
      <c r="ET114">
        <v>1.31</v>
      </c>
      <c r="EU114">
        <v>0.23</v>
      </c>
      <c r="EV114">
        <v>100.2</v>
      </c>
      <c r="EW114">
        <v>10.66</v>
      </c>
      <c r="EX114">
        <v>0.02</v>
      </c>
      <c r="EY114">
        <v>0</v>
      </c>
      <c r="FQ114">
        <v>0</v>
      </c>
      <c r="FR114">
        <f t="shared" si="100"/>
        <v>0</v>
      </c>
      <c r="FS114">
        <v>0</v>
      </c>
      <c r="FT114" t="s">
        <v>27</v>
      </c>
      <c r="FU114" t="s">
        <v>28</v>
      </c>
      <c r="FX114">
        <v>99</v>
      </c>
      <c r="FY114">
        <v>46.75</v>
      </c>
      <c r="GA114" t="s">
        <v>6</v>
      </c>
      <c r="GD114">
        <v>1</v>
      </c>
      <c r="GF114">
        <v>1033044977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101"/>
        <v>0</v>
      </c>
      <c r="GM114">
        <f t="shared" si="102"/>
        <v>95.72</v>
      </c>
      <c r="GN114">
        <f t="shared" si="103"/>
        <v>95.72</v>
      </c>
      <c r="GO114">
        <f t="shared" si="104"/>
        <v>0</v>
      </c>
      <c r="GP114">
        <f t="shared" si="105"/>
        <v>0</v>
      </c>
      <c r="GR114">
        <v>0</v>
      </c>
      <c r="GS114">
        <v>3</v>
      </c>
      <c r="GT114">
        <v>0</v>
      </c>
      <c r="GU114" t="s">
        <v>6</v>
      </c>
      <c r="GV114">
        <f t="shared" si="106"/>
        <v>0</v>
      </c>
      <c r="GW114">
        <v>1</v>
      </c>
      <c r="GX114">
        <f t="shared" si="107"/>
        <v>0</v>
      </c>
      <c r="HA114">
        <v>0</v>
      </c>
      <c r="HB114">
        <v>0</v>
      </c>
      <c r="HC114">
        <f t="shared" si="108"/>
        <v>0</v>
      </c>
      <c r="IK114">
        <v>0</v>
      </c>
    </row>
    <row r="115" spans="1:245" x14ac:dyDescent="0.25">
      <c r="A115">
        <v>18</v>
      </c>
      <c r="B115">
        <v>1</v>
      </c>
      <c r="C115">
        <v>88</v>
      </c>
      <c r="E115" t="s">
        <v>180</v>
      </c>
      <c r="F115" t="s">
        <v>181</v>
      </c>
      <c r="G115" t="s">
        <v>182</v>
      </c>
      <c r="H115" t="s">
        <v>183</v>
      </c>
      <c r="I115">
        <f>I114*J115</f>
        <v>6.5587499999999999</v>
      </c>
      <c r="J115">
        <v>22.5</v>
      </c>
      <c r="O115">
        <f t="shared" si="74"/>
        <v>521.22</v>
      </c>
      <c r="P115">
        <f t="shared" si="75"/>
        <v>521.22</v>
      </c>
      <c r="Q115">
        <f t="shared" si="76"/>
        <v>0</v>
      </c>
      <c r="R115">
        <f t="shared" si="77"/>
        <v>0</v>
      </c>
      <c r="S115">
        <f t="shared" si="78"/>
        <v>0</v>
      </c>
      <c r="T115">
        <f t="shared" si="79"/>
        <v>0</v>
      </c>
      <c r="U115">
        <f t="shared" si="80"/>
        <v>0</v>
      </c>
      <c r="V115">
        <f t="shared" si="81"/>
        <v>0</v>
      </c>
      <c r="W115">
        <f t="shared" si="82"/>
        <v>0</v>
      </c>
      <c r="X115">
        <f t="shared" si="83"/>
        <v>0</v>
      </c>
      <c r="Y115">
        <f t="shared" si="84"/>
        <v>0</v>
      </c>
      <c r="AA115">
        <v>67628210</v>
      </c>
      <c r="AB115">
        <f t="shared" si="85"/>
        <v>79.47</v>
      </c>
      <c r="AC115">
        <f t="shared" si="86"/>
        <v>79.47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87"/>
        <v>0</v>
      </c>
      <c r="AH115">
        <f>(EW115)</f>
        <v>0</v>
      </c>
      <c r="AI115">
        <f>(EX115)</f>
        <v>0</v>
      </c>
      <c r="AJ115">
        <f t="shared" si="88"/>
        <v>0</v>
      </c>
      <c r="AK115">
        <v>79.47</v>
      </c>
      <c r="AL115">
        <v>79.47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99</v>
      </c>
      <c r="AU115">
        <v>47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6</v>
      </c>
      <c r="BE115" t="s">
        <v>6</v>
      </c>
      <c r="BF115" t="s">
        <v>6</v>
      </c>
      <c r="BG115" t="s">
        <v>6</v>
      </c>
      <c r="BH115">
        <v>3</v>
      </c>
      <c r="BI115">
        <v>1</v>
      </c>
      <c r="BJ115" t="s">
        <v>184</v>
      </c>
      <c r="BM115">
        <v>15001</v>
      </c>
      <c r="BN115">
        <v>0</v>
      </c>
      <c r="BO115" t="s">
        <v>6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6</v>
      </c>
      <c r="BZ115">
        <v>110</v>
      </c>
      <c r="CA115">
        <v>55</v>
      </c>
      <c r="CE115">
        <v>0</v>
      </c>
      <c r="CF115">
        <v>0</v>
      </c>
      <c r="CG115">
        <v>0</v>
      </c>
      <c r="CM115">
        <v>0</v>
      </c>
      <c r="CN115" t="s">
        <v>6</v>
      </c>
      <c r="CO115">
        <v>0</v>
      </c>
      <c r="CP115">
        <f t="shared" si="89"/>
        <v>521.22</v>
      </c>
      <c r="CQ115">
        <f t="shared" si="90"/>
        <v>79.47</v>
      </c>
      <c r="CR115">
        <f t="shared" si="91"/>
        <v>0</v>
      </c>
      <c r="CS115">
        <f t="shared" si="92"/>
        <v>0</v>
      </c>
      <c r="CT115">
        <f t="shared" si="93"/>
        <v>0</v>
      </c>
      <c r="CU115">
        <f t="shared" si="94"/>
        <v>0</v>
      </c>
      <c r="CV115">
        <f t="shared" si="95"/>
        <v>0</v>
      </c>
      <c r="CW115">
        <f t="shared" si="96"/>
        <v>0</v>
      </c>
      <c r="CX115">
        <f t="shared" si="97"/>
        <v>0</v>
      </c>
      <c r="CY115">
        <f t="shared" si="98"/>
        <v>0</v>
      </c>
      <c r="CZ115">
        <f t="shared" si="99"/>
        <v>0</v>
      </c>
      <c r="DC115" t="s">
        <v>6</v>
      </c>
      <c r="DD115" t="s">
        <v>6</v>
      </c>
      <c r="DE115" t="s">
        <v>6</v>
      </c>
      <c r="DF115" t="s">
        <v>6</v>
      </c>
      <c r="DG115" t="s">
        <v>6</v>
      </c>
      <c r="DH115" t="s">
        <v>6</v>
      </c>
      <c r="DI115" t="s">
        <v>6</v>
      </c>
      <c r="DJ115" t="s">
        <v>6</v>
      </c>
      <c r="DK115" t="s">
        <v>6</v>
      </c>
      <c r="DL115" t="s">
        <v>6</v>
      </c>
      <c r="DM115" t="s">
        <v>6</v>
      </c>
      <c r="DN115">
        <v>0</v>
      </c>
      <c r="DO115">
        <v>0</v>
      </c>
      <c r="DP115">
        <v>1</v>
      </c>
      <c r="DQ115">
        <v>1</v>
      </c>
      <c r="DU115">
        <v>1009</v>
      </c>
      <c r="DV115" t="s">
        <v>183</v>
      </c>
      <c r="DW115" t="s">
        <v>183</v>
      </c>
      <c r="DX115">
        <v>1</v>
      </c>
      <c r="EE115">
        <v>64675093</v>
      </c>
      <c r="EF115">
        <v>2</v>
      </c>
      <c r="EG115" t="s">
        <v>23</v>
      </c>
      <c r="EH115">
        <v>0</v>
      </c>
      <c r="EI115" t="s">
        <v>6</v>
      </c>
      <c r="EJ115">
        <v>1</v>
      </c>
      <c r="EK115">
        <v>15001</v>
      </c>
      <c r="EL115" t="s">
        <v>178</v>
      </c>
      <c r="EM115" t="s">
        <v>179</v>
      </c>
      <c r="EO115" t="s">
        <v>6</v>
      </c>
      <c r="EQ115">
        <v>0</v>
      </c>
      <c r="ER115">
        <v>79.47</v>
      </c>
      <c r="ES115">
        <v>79.47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100"/>
        <v>0</v>
      </c>
      <c r="FS115">
        <v>0</v>
      </c>
      <c r="FT115" t="s">
        <v>27</v>
      </c>
      <c r="FU115" t="s">
        <v>28</v>
      </c>
      <c r="FX115">
        <v>99</v>
      </c>
      <c r="FY115">
        <v>46.75</v>
      </c>
      <c r="GA115" t="s">
        <v>6</v>
      </c>
      <c r="GD115">
        <v>1</v>
      </c>
      <c r="GF115">
        <v>1971958212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101"/>
        <v>0</v>
      </c>
      <c r="GM115">
        <f t="shared" si="102"/>
        <v>521.22</v>
      </c>
      <c r="GN115">
        <f t="shared" si="103"/>
        <v>521.22</v>
      </c>
      <c r="GO115">
        <f t="shared" si="104"/>
        <v>0</v>
      </c>
      <c r="GP115">
        <f t="shared" si="105"/>
        <v>0</v>
      </c>
      <c r="GR115">
        <v>0</v>
      </c>
      <c r="GS115">
        <v>3</v>
      </c>
      <c r="GT115">
        <v>0</v>
      </c>
      <c r="GU115" t="s">
        <v>6</v>
      </c>
      <c r="GV115">
        <f t="shared" si="106"/>
        <v>0</v>
      </c>
      <c r="GW115">
        <v>1</v>
      </c>
      <c r="GX115">
        <f t="shared" si="107"/>
        <v>0</v>
      </c>
      <c r="HA115">
        <v>0</v>
      </c>
      <c r="HB115">
        <v>0</v>
      </c>
      <c r="HC115">
        <f t="shared" si="108"/>
        <v>0</v>
      </c>
      <c r="IK115">
        <v>0</v>
      </c>
    </row>
    <row r="117" spans="1:245" x14ac:dyDescent="0.25">
      <c r="A117" s="2">
        <v>51</v>
      </c>
      <c r="B117" s="2">
        <f>B102</f>
        <v>1</v>
      </c>
      <c r="C117" s="2">
        <f>A102</f>
        <v>4</v>
      </c>
      <c r="D117" s="2">
        <f>ROW(A102)</f>
        <v>102</v>
      </c>
      <c r="E117" s="2"/>
      <c r="F117" s="2" t="str">
        <f>IF(F102&lt;&gt;"",F102,"")</f>
        <v>Новый раздел</v>
      </c>
      <c r="G117" s="2" t="str">
        <f>IF(G102&lt;&gt;"",G102,"")</f>
        <v>Защитная конструкция</v>
      </c>
      <c r="H117" s="2">
        <v>0</v>
      </c>
      <c r="I117" s="2"/>
      <c r="J117" s="2"/>
      <c r="K117" s="2"/>
      <c r="L117" s="2"/>
      <c r="M117" s="2"/>
      <c r="N117" s="2"/>
      <c r="O117" s="2">
        <f t="shared" ref="O117:T117" si="111">ROUND(AB117,2)</f>
        <v>55457.34</v>
      </c>
      <c r="P117" s="2">
        <f t="shared" si="111"/>
        <v>50180.06</v>
      </c>
      <c r="Q117" s="2">
        <f t="shared" si="111"/>
        <v>3311.93</v>
      </c>
      <c r="R117" s="2">
        <f t="shared" si="111"/>
        <v>253.96</v>
      </c>
      <c r="S117" s="2">
        <f t="shared" si="111"/>
        <v>1965.35</v>
      </c>
      <c r="T117" s="2">
        <f t="shared" si="111"/>
        <v>0</v>
      </c>
      <c r="U117" s="2">
        <f>AH117</f>
        <v>200.61036884999996</v>
      </c>
      <c r="V117" s="2">
        <f>AI117</f>
        <v>19.251819375</v>
      </c>
      <c r="W117" s="2">
        <f>ROUND(AJ117,2)</f>
        <v>0</v>
      </c>
      <c r="X117" s="2">
        <f>ROUND(AK117,2)</f>
        <v>2024.87</v>
      </c>
      <c r="Y117" s="2">
        <f>ROUND(AL117,2)</f>
        <v>1526.47</v>
      </c>
      <c r="Z117" s="2"/>
      <c r="AA117" s="2"/>
      <c r="AB117" s="2">
        <f>ROUND(SUMIF(AA106:AA115,"=67628210",O106:O115),2)</f>
        <v>55457.34</v>
      </c>
      <c r="AC117" s="2">
        <f>ROUND(SUMIF(AA106:AA115,"=67628210",P106:P115),2)</f>
        <v>50180.06</v>
      </c>
      <c r="AD117" s="2">
        <f>ROUND(SUMIF(AA106:AA115,"=67628210",Q106:Q115),2)</f>
        <v>3311.93</v>
      </c>
      <c r="AE117" s="2">
        <f>ROUND(SUMIF(AA106:AA115,"=67628210",R106:R115),2)</f>
        <v>253.96</v>
      </c>
      <c r="AF117" s="2">
        <f>ROUND(SUMIF(AA106:AA115,"=67628210",S106:S115),2)</f>
        <v>1965.35</v>
      </c>
      <c r="AG117" s="2">
        <f>ROUND(SUMIF(AA106:AA115,"=67628210",T106:T115),2)</f>
        <v>0</v>
      </c>
      <c r="AH117" s="2">
        <f>SUMIF(AA106:AA115,"=67628210",U106:U115)</f>
        <v>200.61036884999996</v>
      </c>
      <c r="AI117" s="2">
        <f>SUMIF(AA106:AA115,"=67628210",V106:V115)</f>
        <v>19.251819375</v>
      </c>
      <c r="AJ117" s="2">
        <f>ROUND(SUMIF(AA106:AA115,"=67628210",W106:W115),2)</f>
        <v>0</v>
      </c>
      <c r="AK117" s="2">
        <f>ROUND(SUMIF(AA106:AA115,"=67628210",X106:X115),2)</f>
        <v>2024.87</v>
      </c>
      <c r="AL117" s="2">
        <f>ROUND(SUMIF(AA106:AA115,"=67628210",Y106:Y115),2)</f>
        <v>1526.47</v>
      </c>
      <c r="AM117" s="2"/>
      <c r="AN117" s="2"/>
      <c r="AO117" s="2">
        <f t="shared" ref="AO117:BC117" si="112">ROUND(BX117,2)</f>
        <v>0</v>
      </c>
      <c r="AP117" s="2">
        <f t="shared" si="112"/>
        <v>0</v>
      </c>
      <c r="AQ117" s="2">
        <f t="shared" si="112"/>
        <v>0</v>
      </c>
      <c r="AR117" s="2">
        <f t="shared" si="112"/>
        <v>59008.68</v>
      </c>
      <c r="AS117" s="2">
        <f t="shared" si="112"/>
        <v>59008.68</v>
      </c>
      <c r="AT117" s="2">
        <f t="shared" si="112"/>
        <v>0</v>
      </c>
      <c r="AU117" s="2">
        <f t="shared" si="112"/>
        <v>0</v>
      </c>
      <c r="AV117" s="2">
        <f t="shared" si="112"/>
        <v>50180.06</v>
      </c>
      <c r="AW117" s="2">
        <f t="shared" si="112"/>
        <v>50180.06</v>
      </c>
      <c r="AX117" s="2">
        <f t="shared" si="112"/>
        <v>0</v>
      </c>
      <c r="AY117" s="2">
        <f t="shared" si="112"/>
        <v>50180.06</v>
      </c>
      <c r="AZ117" s="2">
        <f t="shared" si="112"/>
        <v>0</v>
      </c>
      <c r="BA117" s="2">
        <f t="shared" si="112"/>
        <v>0</v>
      </c>
      <c r="BB117" s="2">
        <f t="shared" si="112"/>
        <v>0</v>
      </c>
      <c r="BC117" s="2">
        <f t="shared" si="112"/>
        <v>0</v>
      </c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>
        <f>ROUND(SUMIF(AA106:AA115,"=67628210",FQ106:FQ115),2)</f>
        <v>0</v>
      </c>
      <c r="BY117" s="2">
        <f>ROUND(SUMIF(AA106:AA115,"=67628210",FR106:FR115),2)</f>
        <v>0</v>
      </c>
      <c r="BZ117" s="2">
        <f>ROUND(SUMIF(AA106:AA115,"=67628210",GL106:GL115),2)</f>
        <v>0</v>
      </c>
      <c r="CA117" s="2">
        <f>ROUND(SUMIF(AA106:AA115,"=67628210",GM106:GM115),2)</f>
        <v>59008.68</v>
      </c>
      <c r="CB117" s="2">
        <f>ROUND(SUMIF(AA106:AA115,"=67628210",GN106:GN115),2)</f>
        <v>59008.68</v>
      </c>
      <c r="CC117" s="2">
        <f>ROUND(SUMIF(AA106:AA115,"=67628210",GO106:GO115),2)</f>
        <v>0</v>
      </c>
      <c r="CD117" s="2">
        <f>ROUND(SUMIF(AA106:AA115,"=67628210",GP106:GP115),2)</f>
        <v>0</v>
      </c>
      <c r="CE117" s="2">
        <f>AC117-BX117</f>
        <v>50180.06</v>
      </c>
      <c r="CF117" s="2">
        <f>AC117-BY117</f>
        <v>50180.06</v>
      </c>
      <c r="CG117" s="2">
        <f>BX117-BZ117</f>
        <v>0</v>
      </c>
      <c r="CH117" s="2">
        <f>AC117-BX117-BY117+BZ117</f>
        <v>50180.06</v>
      </c>
      <c r="CI117" s="2">
        <f>BY117-BZ117</f>
        <v>0</v>
      </c>
      <c r="CJ117" s="2">
        <f>ROUND(SUMIF(AA106:AA115,"=67628210",GX106:GX115),2)</f>
        <v>0</v>
      </c>
      <c r="CK117" s="2">
        <f>ROUND(SUMIF(AA106:AA115,"=67628210",GY106:GY115),2)</f>
        <v>0</v>
      </c>
      <c r="CL117" s="2">
        <f>ROUND(SUMIF(AA106:AA115,"=67628210",GZ106:GZ115),2)</f>
        <v>0</v>
      </c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</row>
    <row r="119" spans="1:245" x14ac:dyDescent="0.25">
      <c r="A119" s="4">
        <v>50</v>
      </c>
      <c r="B119" s="4">
        <v>0</v>
      </c>
      <c r="C119" s="4">
        <v>0</v>
      </c>
      <c r="D119" s="4">
        <v>1</v>
      </c>
      <c r="E119" s="4">
        <v>201</v>
      </c>
      <c r="F119" s="4">
        <f>ROUND(Source!O117,O119)</f>
        <v>55457.34</v>
      </c>
      <c r="G119" s="4" t="s">
        <v>51</v>
      </c>
      <c r="H119" s="4" t="s">
        <v>52</v>
      </c>
      <c r="I119" s="4"/>
      <c r="J119" s="4"/>
      <c r="K119" s="4">
        <v>201</v>
      </c>
      <c r="L119" s="4">
        <v>1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45" x14ac:dyDescent="0.25">
      <c r="A120" s="4">
        <v>50</v>
      </c>
      <c r="B120" s="4">
        <v>0</v>
      </c>
      <c r="C120" s="4">
        <v>0</v>
      </c>
      <c r="D120" s="4">
        <v>1</v>
      </c>
      <c r="E120" s="4">
        <v>202</v>
      </c>
      <c r="F120" s="4">
        <f>ROUND(Source!P117,O120)</f>
        <v>50180.06</v>
      </c>
      <c r="G120" s="4" t="s">
        <v>53</v>
      </c>
      <c r="H120" s="4" t="s">
        <v>54</v>
      </c>
      <c r="I120" s="4"/>
      <c r="J120" s="4"/>
      <c r="K120" s="4">
        <v>202</v>
      </c>
      <c r="L120" s="4">
        <v>2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45" x14ac:dyDescent="0.25">
      <c r="A121" s="4">
        <v>50</v>
      </c>
      <c r="B121" s="4">
        <v>0</v>
      </c>
      <c r="C121" s="4">
        <v>0</v>
      </c>
      <c r="D121" s="4">
        <v>1</v>
      </c>
      <c r="E121" s="4">
        <v>222</v>
      </c>
      <c r="F121" s="4">
        <f>ROUND(Source!AO117,O121)</f>
        <v>0</v>
      </c>
      <c r="G121" s="4" t="s">
        <v>55</v>
      </c>
      <c r="H121" s="4" t="s">
        <v>56</v>
      </c>
      <c r="I121" s="4"/>
      <c r="J121" s="4"/>
      <c r="K121" s="4">
        <v>222</v>
      </c>
      <c r="L121" s="4">
        <v>3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45" x14ac:dyDescent="0.25">
      <c r="A122" s="4">
        <v>50</v>
      </c>
      <c r="B122" s="4">
        <v>0</v>
      </c>
      <c r="C122" s="4">
        <v>0</v>
      </c>
      <c r="D122" s="4">
        <v>1</v>
      </c>
      <c r="E122" s="4">
        <v>225</v>
      </c>
      <c r="F122" s="4">
        <f>ROUND(Source!AV117,O122)</f>
        <v>50180.06</v>
      </c>
      <c r="G122" s="4" t="s">
        <v>57</v>
      </c>
      <c r="H122" s="4" t="s">
        <v>58</v>
      </c>
      <c r="I122" s="4"/>
      <c r="J122" s="4"/>
      <c r="K122" s="4">
        <v>225</v>
      </c>
      <c r="L122" s="4">
        <v>4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/>
    </row>
    <row r="123" spans="1:245" x14ac:dyDescent="0.25">
      <c r="A123" s="4">
        <v>50</v>
      </c>
      <c r="B123" s="4">
        <v>0</v>
      </c>
      <c r="C123" s="4">
        <v>0</v>
      </c>
      <c r="D123" s="4">
        <v>1</v>
      </c>
      <c r="E123" s="4">
        <v>226</v>
      </c>
      <c r="F123" s="4">
        <f>ROUND(Source!AW117,O123)</f>
        <v>50180.06</v>
      </c>
      <c r="G123" s="4" t="s">
        <v>59</v>
      </c>
      <c r="H123" s="4" t="s">
        <v>60</v>
      </c>
      <c r="I123" s="4"/>
      <c r="J123" s="4"/>
      <c r="K123" s="4">
        <v>226</v>
      </c>
      <c r="L123" s="4">
        <v>5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/>
    </row>
    <row r="124" spans="1:245" x14ac:dyDescent="0.25">
      <c r="A124" s="4">
        <v>50</v>
      </c>
      <c r="B124" s="4">
        <v>0</v>
      </c>
      <c r="C124" s="4">
        <v>0</v>
      </c>
      <c r="D124" s="4">
        <v>1</v>
      </c>
      <c r="E124" s="4">
        <v>227</v>
      </c>
      <c r="F124" s="4">
        <f>ROUND(Source!AX117,O124)</f>
        <v>0</v>
      </c>
      <c r="G124" s="4" t="s">
        <v>61</v>
      </c>
      <c r="H124" s="4" t="s">
        <v>62</v>
      </c>
      <c r="I124" s="4"/>
      <c r="J124" s="4"/>
      <c r="K124" s="4">
        <v>227</v>
      </c>
      <c r="L124" s="4">
        <v>6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45" x14ac:dyDescent="0.25">
      <c r="A125" s="4">
        <v>50</v>
      </c>
      <c r="B125" s="4">
        <v>0</v>
      </c>
      <c r="C125" s="4">
        <v>0</v>
      </c>
      <c r="D125" s="4">
        <v>1</v>
      </c>
      <c r="E125" s="4">
        <v>228</v>
      </c>
      <c r="F125" s="4">
        <f>ROUND(Source!AY117,O125)</f>
        <v>50180.06</v>
      </c>
      <c r="G125" s="4" t="s">
        <v>63</v>
      </c>
      <c r="H125" s="4" t="s">
        <v>64</v>
      </c>
      <c r="I125" s="4"/>
      <c r="J125" s="4"/>
      <c r="K125" s="4">
        <v>228</v>
      </c>
      <c r="L125" s="4">
        <v>7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45" x14ac:dyDescent="0.25">
      <c r="A126" s="4">
        <v>50</v>
      </c>
      <c r="B126" s="4">
        <v>0</v>
      </c>
      <c r="C126" s="4">
        <v>0</v>
      </c>
      <c r="D126" s="4">
        <v>1</v>
      </c>
      <c r="E126" s="4">
        <v>216</v>
      </c>
      <c r="F126" s="4">
        <f>ROUND(Source!AP117,O126)</f>
        <v>0</v>
      </c>
      <c r="G126" s="4" t="s">
        <v>65</v>
      </c>
      <c r="H126" s="4" t="s">
        <v>66</v>
      </c>
      <c r="I126" s="4"/>
      <c r="J126" s="4"/>
      <c r="K126" s="4">
        <v>216</v>
      </c>
      <c r="L126" s="4">
        <v>8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45" x14ac:dyDescent="0.25">
      <c r="A127" s="4">
        <v>50</v>
      </c>
      <c r="B127" s="4">
        <v>0</v>
      </c>
      <c r="C127" s="4">
        <v>0</v>
      </c>
      <c r="D127" s="4">
        <v>1</v>
      </c>
      <c r="E127" s="4">
        <v>223</v>
      </c>
      <c r="F127" s="4">
        <f>ROUND(Source!AQ117,O127)</f>
        <v>0</v>
      </c>
      <c r="G127" s="4" t="s">
        <v>67</v>
      </c>
      <c r="H127" s="4" t="s">
        <v>68</v>
      </c>
      <c r="I127" s="4"/>
      <c r="J127" s="4"/>
      <c r="K127" s="4">
        <v>223</v>
      </c>
      <c r="L127" s="4">
        <v>9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45" x14ac:dyDescent="0.25">
      <c r="A128" s="4">
        <v>50</v>
      </c>
      <c r="B128" s="4">
        <v>0</v>
      </c>
      <c r="C128" s="4">
        <v>0</v>
      </c>
      <c r="D128" s="4">
        <v>1</v>
      </c>
      <c r="E128" s="4">
        <v>229</v>
      </c>
      <c r="F128" s="4">
        <f>ROUND(Source!AZ117,O128)</f>
        <v>0</v>
      </c>
      <c r="G128" s="4" t="s">
        <v>69</v>
      </c>
      <c r="H128" s="4" t="s">
        <v>70</v>
      </c>
      <c r="I128" s="4"/>
      <c r="J128" s="4"/>
      <c r="K128" s="4">
        <v>229</v>
      </c>
      <c r="L128" s="4">
        <v>10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/>
    </row>
    <row r="129" spans="1:23" x14ac:dyDescent="0.25">
      <c r="A129" s="4">
        <v>50</v>
      </c>
      <c r="B129" s="4">
        <v>0</v>
      </c>
      <c r="C129" s="4">
        <v>0</v>
      </c>
      <c r="D129" s="4">
        <v>1</v>
      </c>
      <c r="E129" s="4">
        <v>203</v>
      </c>
      <c r="F129" s="4">
        <f>ROUND(Source!Q117,O129)</f>
        <v>3311.93</v>
      </c>
      <c r="G129" s="4" t="s">
        <v>71</v>
      </c>
      <c r="H129" s="4" t="s">
        <v>72</v>
      </c>
      <c r="I129" s="4"/>
      <c r="J129" s="4"/>
      <c r="K129" s="4">
        <v>203</v>
      </c>
      <c r="L129" s="4">
        <v>11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/>
    </row>
    <row r="130" spans="1:23" x14ac:dyDescent="0.25">
      <c r="A130" s="4">
        <v>50</v>
      </c>
      <c r="B130" s="4">
        <v>0</v>
      </c>
      <c r="C130" s="4">
        <v>0</v>
      </c>
      <c r="D130" s="4">
        <v>1</v>
      </c>
      <c r="E130" s="4">
        <v>231</v>
      </c>
      <c r="F130" s="4">
        <f>ROUND(Source!BB117,O130)</f>
        <v>0</v>
      </c>
      <c r="G130" s="4" t="s">
        <v>73</v>
      </c>
      <c r="H130" s="4" t="s">
        <v>74</v>
      </c>
      <c r="I130" s="4"/>
      <c r="J130" s="4"/>
      <c r="K130" s="4">
        <v>231</v>
      </c>
      <c r="L130" s="4">
        <v>12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/>
    </row>
    <row r="131" spans="1:23" x14ac:dyDescent="0.25">
      <c r="A131" s="4">
        <v>50</v>
      </c>
      <c r="B131" s="4">
        <v>0</v>
      </c>
      <c r="C131" s="4">
        <v>0</v>
      </c>
      <c r="D131" s="4">
        <v>1</v>
      </c>
      <c r="E131" s="4">
        <v>204</v>
      </c>
      <c r="F131" s="4">
        <f>ROUND(Source!R117,O131)</f>
        <v>253.96</v>
      </c>
      <c r="G131" s="4" t="s">
        <v>75</v>
      </c>
      <c r="H131" s="4" t="s">
        <v>76</v>
      </c>
      <c r="I131" s="4"/>
      <c r="J131" s="4"/>
      <c r="K131" s="4">
        <v>204</v>
      </c>
      <c r="L131" s="4">
        <v>13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/>
    </row>
    <row r="132" spans="1:23" x14ac:dyDescent="0.25">
      <c r="A132" s="4">
        <v>50</v>
      </c>
      <c r="B132" s="4">
        <v>0</v>
      </c>
      <c r="C132" s="4">
        <v>0</v>
      </c>
      <c r="D132" s="4">
        <v>1</v>
      </c>
      <c r="E132" s="4">
        <v>205</v>
      </c>
      <c r="F132" s="4">
        <f>ROUND(Source!S117,O132)</f>
        <v>1965.35</v>
      </c>
      <c r="G132" s="4" t="s">
        <v>77</v>
      </c>
      <c r="H132" s="4" t="s">
        <v>78</v>
      </c>
      <c r="I132" s="4"/>
      <c r="J132" s="4"/>
      <c r="K132" s="4">
        <v>205</v>
      </c>
      <c r="L132" s="4">
        <v>14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/>
    </row>
    <row r="133" spans="1:23" x14ac:dyDescent="0.25">
      <c r="A133" s="4">
        <v>50</v>
      </c>
      <c r="B133" s="4">
        <v>0</v>
      </c>
      <c r="C133" s="4">
        <v>0</v>
      </c>
      <c r="D133" s="4">
        <v>1</v>
      </c>
      <c r="E133" s="4">
        <v>232</v>
      </c>
      <c r="F133" s="4">
        <f>ROUND(Source!BC117,O133)</f>
        <v>0</v>
      </c>
      <c r="G133" s="4" t="s">
        <v>79</v>
      </c>
      <c r="H133" s="4" t="s">
        <v>80</v>
      </c>
      <c r="I133" s="4"/>
      <c r="J133" s="4"/>
      <c r="K133" s="4">
        <v>232</v>
      </c>
      <c r="L133" s="4">
        <v>15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/>
    </row>
    <row r="134" spans="1:23" x14ac:dyDescent="0.25">
      <c r="A134" s="4">
        <v>50</v>
      </c>
      <c r="B134" s="4">
        <v>0</v>
      </c>
      <c r="C134" s="4">
        <v>0</v>
      </c>
      <c r="D134" s="4">
        <v>1</v>
      </c>
      <c r="E134" s="4">
        <v>214</v>
      </c>
      <c r="F134" s="4">
        <f>ROUND(Source!AS117,O134)</f>
        <v>59008.68</v>
      </c>
      <c r="G134" s="4" t="s">
        <v>81</v>
      </c>
      <c r="H134" s="4" t="s">
        <v>82</v>
      </c>
      <c r="I134" s="4"/>
      <c r="J134" s="4"/>
      <c r="K134" s="4">
        <v>214</v>
      </c>
      <c r="L134" s="4">
        <v>16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/>
    </row>
    <row r="135" spans="1:23" x14ac:dyDescent="0.25">
      <c r="A135" s="4">
        <v>50</v>
      </c>
      <c r="B135" s="4">
        <v>0</v>
      </c>
      <c r="C135" s="4">
        <v>0</v>
      </c>
      <c r="D135" s="4">
        <v>1</v>
      </c>
      <c r="E135" s="4">
        <v>215</v>
      </c>
      <c r="F135" s="4">
        <f>ROUND(Source!AT117,O135)</f>
        <v>0</v>
      </c>
      <c r="G135" s="4" t="s">
        <v>83</v>
      </c>
      <c r="H135" s="4" t="s">
        <v>84</v>
      </c>
      <c r="I135" s="4"/>
      <c r="J135" s="4"/>
      <c r="K135" s="4">
        <v>215</v>
      </c>
      <c r="L135" s="4">
        <v>17</v>
      </c>
      <c r="M135" s="4">
        <v>3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/>
    </row>
    <row r="136" spans="1:23" x14ac:dyDescent="0.25">
      <c r="A136" s="4">
        <v>50</v>
      </c>
      <c r="B136" s="4">
        <v>0</v>
      </c>
      <c r="C136" s="4">
        <v>0</v>
      </c>
      <c r="D136" s="4">
        <v>1</v>
      </c>
      <c r="E136" s="4">
        <v>217</v>
      </c>
      <c r="F136" s="4">
        <f>ROUND(Source!AU117,O136)</f>
        <v>0</v>
      </c>
      <c r="G136" s="4" t="s">
        <v>85</v>
      </c>
      <c r="H136" s="4" t="s">
        <v>86</v>
      </c>
      <c r="I136" s="4"/>
      <c r="J136" s="4"/>
      <c r="K136" s="4">
        <v>217</v>
      </c>
      <c r="L136" s="4">
        <v>18</v>
      </c>
      <c r="M136" s="4">
        <v>3</v>
      </c>
      <c r="N136" s="4" t="s">
        <v>6</v>
      </c>
      <c r="O136" s="4">
        <v>2</v>
      </c>
      <c r="P136" s="4"/>
      <c r="Q136" s="4"/>
      <c r="R136" s="4"/>
      <c r="S136" s="4"/>
      <c r="T136" s="4"/>
      <c r="U136" s="4"/>
      <c r="V136" s="4"/>
      <c r="W136" s="4"/>
    </row>
    <row r="137" spans="1:23" x14ac:dyDescent="0.25">
      <c r="A137" s="4">
        <v>50</v>
      </c>
      <c r="B137" s="4">
        <v>0</v>
      </c>
      <c r="C137" s="4">
        <v>0</v>
      </c>
      <c r="D137" s="4">
        <v>1</v>
      </c>
      <c r="E137" s="4">
        <v>230</v>
      </c>
      <c r="F137" s="4">
        <f>ROUND(Source!BA117,O137)</f>
        <v>0</v>
      </c>
      <c r="G137" s="4" t="s">
        <v>87</v>
      </c>
      <c r="H137" s="4" t="s">
        <v>88</v>
      </c>
      <c r="I137" s="4"/>
      <c r="J137" s="4"/>
      <c r="K137" s="4">
        <v>230</v>
      </c>
      <c r="L137" s="4">
        <v>19</v>
      </c>
      <c r="M137" s="4">
        <v>3</v>
      </c>
      <c r="N137" s="4" t="s">
        <v>6</v>
      </c>
      <c r="O137" s="4">
        <v>2</v>
      </c>
      <c r="P137" s="4"/>
      <c r="Q137" s="4"/>
      <c r="R137" s="4"/>
      <c r="S137" s="4"/>
      <c r="T137" s="4"/>
      <c r="U137" s="4"/>
      <c r="V137" s="4"/>
      <c r="W137" s="4"/>
    </row>
    <row r="138" spans="1:23" x14ac:dyDescent="0.25">
      <c r="A138" s="4">
        <v>50</v>
      </c>
      <c r="B138" s="4">
        <v>0</v>
      </c>
      <c r="C138" s="4">
        <v>0</v>
      </c>
      <c r="D138" s="4">
        <v>1</v>
      </c>
      <c r="E138" s="4">
        <v>206</v>
      </c>
      <c r="F138" s="4">
        <f>ROUND(Source!T117,O138)</f>
        <v>0</v>
      </c>
      <c r="G138" s="4" t="s">
        <v>89</v>
      </c>
      <c r="H138" s="4" t="s">
        <v>90</v>
      </c>
      <c r="I138" s="4"/>
      <c r="J138" s="4"/>
      <c r="K138" s="4">
        <v>206</v>
      </c>
      <c r="L138" s="4">
        <v>20</v>
      </c>
      <c r="M138" s="4">
        <v>3</v>
      </c>
      <c r="N138" s="4" t="s">
        <v>6</v>
      </c>
      <c r="O138" s="4">
        <v>2</v>
      </c>
      <c r="P138" s="4"/>
      <c r="Q138" s="4"/>
      <c r="R138" s="4"/>
      <c r="S138" s="4"/>
      <c r="T138" s="4"/>
      <c r="U138" s="4"/>
      <c r="V138" s="4"/>
      <c r="W138" s="4"/>
    </row>
    <row r="139" spans="1:23" x14ac:dyDescent="0.25">
      <c r="A139" s="4">
        <v>50</v>
      </c>
      <c r="B139" s="4">
        <v>0</v>
      </c>
      <c r="C139" s="4">
        <v>0</v>
      </c>
      <c r="D139" s="4">
        <v>1</v>
      </c>
      <c r="E139" s="4">
        <v>207</v>
      </c>
      <c r="F139" s="4">
        <f>Source!U117</f>
        <v>200.61036884999996</v>
      </c>
      <c r="G139" s="4" t="s">
        <v>91</v>
      </c>
      <c r="H139" s="4" t="s">
        <v>92</v>
      </c>
      <c r="I139" s="4"/>
      <c r="J139" s="4"/>
      <c r="K139" s="4">
        <v>207</v>
      </c>
      <c r="L139" s="4">
        <v>21</v>
      </c>
      <c r="M139" s="4">
        <v>3</v>
      </c>
      <c r="N139" s="4" t="s">
        <v>6</v>
      </c>
      <c r="O139" s="4">
        <v>-1</v>
      </c>
      <c r="P139" s="4"/>
      <c r="Q139" s="4"/>
      <c r="R139" s="4"/>
      <c r="S139" s="4"/>
      <c r="T139" s="4"/>
      <c r="U139" s="4"/>
      <c r="V139" s="4"/>
      <c r="W139" s="4"/>
    </row>
    <row r="140" spans="1:23" x14ac:dyDescent="0.25">
      <c r="A140" s="4">
        <v>50</v>
      </c>
      <c r="B140" s="4">
        <v>0</v>
      </c>
      <c r="C140" s="4">
        <v>0</v>
      </c>
      <c r="D140" s="4">
        <v>1</v>
      </c>
      <c r="E140" s="4">
        <v>208</v>
      </c>
      <c r="F140" s="4">
        <f>Source!V117</f>
        <v>19.251819375</v>
      </c>
      <c r="G140" s="4" t="s">
        <v>93</v>
      </c>
      <c r="H140" s="4" t="s">
        <v>94</v>
      </c>
      <c r="I140" s="4"/>
      <c r="J140" s="4"/>
      <c r="K140" s="4">
        <v>208</v>
      </c>
      <c r="L140" s="4">
        <v>22</v>
      </c>
      <c r="M140" s="4">
        <v>3</v>
      </c>
      <c r="N140" s="4" t="s">
        <v>6</v>
      </c>
      <c r="O140" s="4">
        <v>-1</v>
      </c>
      <c r="P140" s="4"/>
      <c r="Q140" s="4"/>
      <c r="R140" s="4"/>
      <c r="S140" s="4"/>
      <c r="T140" s="4"/>
      <c r="U140" s="4"/>
      <c r="V140" s="4"/>
      <c r="W140" s="4"/>
    </row>
    <row r="141" spans="1:23" x14ac:dyDescent="0.25">
      <c r="A141" s="4">
        <v>50</v>
      </c>
      <c r="B141" s="4">
        <v>0</v>
      </c>
      <c r="C141" s="4">
        <v>0</v>
      </c>
      <c r="D141" s="4">
        <v>1</v>
      </c>
      <c r="E141" s="4">
        <v>209</v>
      </c>
      <c r="F141" s="4">
        <f>ROUND(Source!W117,O141)</f>
        <v>0</v>
      </c>
      <c r="G141" s="4" t="s">
        <v>95</v>
      </c>
      <c r="H141" s="4" t="s">
        <v>96</v>
      </c>
      <c r="I141" s="4"/>
      <c r="J141" s="4"/>
      <c r="K141" s="4">
        <v>209</v>
      </c>
      <c r="L141" s="4">
        <v>23</v>
      </c>
      <c r="M141" s="4">
        <v>3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/>
    </row>
    <row r="142" spans="1:23" x14ac:dyDescent="0.25">
      <c r="A142" s="4">
        <v>50</v>
      </c>
      <c r="B142" s="4">
        <v>0</v>
      </c>
      <c r="C142" s="4">
        <v>0</v>
      </c>
      <c r="D142" s="4">
        <v>1</v>
      </c>
      <c r="E142" s="4">
        <v>210</v>
      </c>
      <c r="F142" s="4">
        <f>ROUND(Source!X117,O142)</f>
        <v>2024.87</v>
      </c>
      <c r="G142" s="4" t="s">
        <v>97</v>
      </c>
      <c r="H142" s="4" t="s">
        <v>98</v>
      </c>
      <c r="I142" s="4"/>
      <c r="J142" s="4"/>
      <c r="K142" s="4">
        <v>210</v>
      </c>
      <c r="L142" s="4">
        <v>24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/>
    </row>
    <row r="143" spans="1:23" x14ac:dyDescent="0.25">
      <c r="A143" s="4">
        <v>50</v>
      </c>
      <c r="B143" s="4">
        <v>0</v>
      </c>
      <c r="C143" s="4">
        <v>0</v>
      </c>
      <c r="D143" s="4">
        <v>1</v>
      </c>
      <c r="E143" s="4">
        <v>211</v>
      </c>
      <c r="F143" s="4">
        <f>ROUND(Source!Y117,O143)</f>
        <v>1526.47</v>
      </c>
      <c r="G143" s="4" t="s">
        <v>99</v>
      </c>
      <c r="H143" s="4" t="s">
        <v>100</v>
      </c>
      <c r="I143" s="4"/>
      <c r="J143" s="4"/>
      <c r="K143" s="4">
        <v>211</v>
      </c>
      <c r="L143" s="4">
        <v>25</v>
      </c>
      <c r="M143" s="4">
        <v>3</v>
      </c>
      <c r="N143" s="4" t="s">
        <v>6</v>
      </c>
      <c r="O143" s="4">
        <v>2</v>
      </c>
      <c r="P143" s="4"/>
      <c r="Q143" s="4"/>
      <c r="R143" s="4"/>
      <c r="S143" s="4"/>
      <c r="T143" s="4"/>
      <c r="U143" s="4"/>
      <c r="V143" s="4"/>
      <c r="W143" s="4"/>
    </row>
    <row r="144" spans="1:23" x14ac:dyDescent="0.25">
      <c r="A144" s="4">
        <v>50</v>
      </c>
      <c r="B144" s="4">
        <v>0</v>
      </c>
      <c r="C144" s="4">
        <v>0</v>
      </c>
      <c r="D144" s="4">
        <v>1</v>
      </c>
      <c r="E144" s="4">
        <v>224</v>
      </c>
      <c r="F144" s="4">
        <f>ROUND(Source!AR117,O144)</f>
        <v>59008.68</v>
      </c>
      <c r="G144" s="4" t="s">
        <v>101</v>
      </c>
      <c r="H144" s="4" t="s">
        <v>102</v>
      </c>
      <c r="I144" s="4"/>
      <c r="J144" s="4"/>
      <c r="K144" s="4">
        <v>224</v>
      </c>
      <c r="L144" s="4">
        <v>26</v>
      </c>
      <c r="M144" s="4">
        <v>3</v>
      </c>
      <c r="N144" s="4" t="s">
        <v>6</v>
      </c>
      <c r="O144" s="4">
        <v>2</v>
      </c>
      <c r="P144" s="4"/>
      <c r="Q144" s="4"/>
      <c r="R144" s="4"/>
      <c r="S144" s="4"/>
      <c r="T144" s="4"/>
      <c r="U144" s="4"/>
      <c r="V144" s="4"/>
      <c r="W144" s="4"/>
    </row>
    <row r="146" spans="1:245" x14ac:dyDescent="0.25">
      <c r="A146" s="1">
        <v>4</v>
      </c>
      <c r="B146" s="1">
        <v>1</v>
      </c>
      <c r="C146" s="1"/>
      <c r="D146" s="1">
        <f>ROW(A263)</f>
        <v>263</v>
      </c>
      <c r="E146" s="1"/>
      <c r="F146" s="1" t="s">
        <v>13</v>
      </c>
      <c r="G146" s="1" t="s">
        <v>185</v>
      </c>
      <c r="H146" s="1" t="s">
        <v>6</v>
      </c>
      <c r="I146" s="1">
        <v>0</v>
      </c>
      <c r="J146" s="1"/>
      <c r="K146" s="1">
        <v>-1</v>
      </c>
      <c r="L146" s="1"/>
      <c r="M146" s="1"/>
      <c r="N146" s="1"/>
      <c r="O146" s="1"/>
      <c r="P146" s="1"/>
      <c r="Q146" s="1"/>
      <c r="R146" s="1"/>
      <c r="S146" s="1"/>
      <c r="T146" s="1"/>
      <c r="U146" s="1" t="s">
        <v>6</v>
      </c>
      <c r="V146" s="1">
        <v>0</v>
      </c>
      <c r="W146" s="1"/>
      <c r="X146" s="1"/>
      <c r="Y146" s="1"/>
      <c r="Z146" s="1"/>
      <c r="AA146" s="1"/>
      <c r="AB146" s="1" t="s">
        <v>6</v>
      </c>
      <c r="AC146" s="1" t="s">
        <v>6</v>
      </c>
      <c r="AD146" s="1" t="s">
        <v>6</v>
      </c>
      <c r="AE146" s="1" t="s">
        <v>6</v>
      </c>
      <c r="AF146" s="1" t="s">
        <v>6</v>
      </c>
      <c r="AG146" s="1" t="s">
        <v>6</v>
      </c>
      <c r="AH146" s="1"/>
      <c r="AI146" s="1"/>
      <c r="AJ146" s="1"/>
      <c r="AK146" s="1"/>
      <c r="AL146" s="1"/>
      <c r="AM146" s="1"/>
      <c r="AN146" s="1"/>
      <c r="AO146" s="1"/>
      <c r="AP146" s="1" t="s">
        <v>6</v>
      </c>
      <c r="AQ146" s="1" t="s">
        <v>6</v>
      </c>
      <c r="AR146" s="1" t="s">
        <v>6</v>
      </c>
      <c r="AS146" s="1"/>
      <c r="AT146" s="1"/>
      <c r="AU146" s="1"/>
      <c r="AV146" s="1"/>
      <c r="AW146" s="1"/>
      <c r="AX146" s="1"/>
      <c r="AY146" s="1"/>
      <c r="AZ146" s="1" t="s">
        <v>6</v>
      </c>
      <c r="BA146" s="1"/>
      <c r="BB146" s="1" t="s">
        <v>6</v>
      </c>
      <c r="BC146" s="1" t="s">
        <v>6</v>
      </c>
      <c r="BD146" s="1" t="s">
        <v>6</v>
      </c>
      <c r="BE146" s="1" t="s">
        <v>6</v>
      </c>
      <c r="BF146" s="1" t="s">
        <v>6</v>
      </c>
      <c r="BG146" s="1" t="s">
        <v>6</v>
      </c>
      <c r="BH146" s="1" t="s">
        <v>6</v>
      </c>
      <c r="BI146" s="1" t="s">
        <v>6</v>
      </c>
      <c r="BJ146" s="1" t="s">
        <v>6</v>
      </c>
      <c r="BK146" s="1" t="s">
        <v>6</v>
      </c>
      <c r="BL146" s="1" t="s">
        <v>6</v>
      </c>
      <c r="BM146" s="1" t="s">
        <v>6</v>
      </c>
      <c r="BN146" s="1" t="s">
        <v>6</v>
      </c>
      <c r="BO146" s="1" t="s">
        <v>6</v>
      </c>
      <c r="BP146" s="1" t="s">
        <v>6</v>
      </c>
      <c r="BQ146" s="1"/>
      <c r="BR146" s="1"/>
      <c r="BS146" s="1"/>
      <c r="BT146" s="1"/>
      <c r="BU146" s="1"/>
      <c r="BV146" s="1"/>
      <c r="BW146" s="1"/>
      <c r="BX146" s="1">
        <v>0</v>
      </c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>
        <v>0</v>
      </c>
    </row>
    <row r="148" spans="1:245" x14ac:dyDescent="0.25">
      <c r="A148" s="2">
        <v>52</v>
      </c>
      <c r="B148" s="2">
        <f t="shared" ref="B148:G148" si="113">B263</f>
        <v>1</v>
      </c>
      <c r="C148" s="2">
        <f t="shared" si="113"/>
        <v>4</v>
      </c>
      <c r="D148" s="2">
        <f t="shared" si="113"/>
        <v>146</v>
      </c>
      <c r="E148" s="2">
        <f t="shared" si="113"/>
        <v>0</v>
      </c>
      <c r="F148" s="2" t="str">
        <f t="shared" si="113"/>
        <v>Новый раздел</v>
      </c>
      <c r="G148" s="2" t="str">
        <f t="shared" si="113"/>
        <v>Фундаменты</v>
      </c>
      <c r="H148" s="2"/>
      <c r="I148" s="2"/>
      <c r="J148" s="2"/>
      <c r="K148" s="2"/>
      <c r="L148" s="2"/>
      <c r="M148" s="2"/>
      <c r="N148" s="2"/>
      <c r="O148" s="2">
        <f t="shared" ref="O148:AT148" si="114">O263</f>
        <v>21328.12</v>
      </c>
      <c r="P148" s="2">
        <f t="shared" si="114"/>
        <v>18686.45</v>
      </c>
      <c r="Q148" s="2">
        <f t="shared" si="114"/>
        <v>638.41999999999996</v>
      </c>
      <c r="R148" s="2">
        <f t="shared" si="114"/>
        <v>92.34</v>
      </c>
      <c r="S148" s="2">
        <f t="shared" si="114"/>
        <v>2003.25</v>
      </c>
      <c r="T148" s="2">
        <f t="shared" si="114"/>
        <v>0</v>
      </c>
      <c r="U148" s="2">
        <f t="shared" si="114"/>
        <v>247.08994874999999</v>
      </c>
      <c r="V148" s="2">
        <f t="shared" si="114"/>
        <v>7.3201812499999992</v>
      </c>
      <c r="W148" s="2">
        <f t="shared" si="114"/>
        <v>0</v>
      </c>
      <c r="X148" s="2">
        <f t="shared" si="114"/>
        <v>2252.5</v>
      </c>
      <c r="Y148" s="2">
        <f t="shared" si="114"/>
        <v>1299.31</v>
      </c>
      <c r="Z148" s="2">
        <f t="shared" si="114"/>
        <v>0</v>
      </c>
      <c r="AA148" s="2">
        <f t="shared" si="114"/>
        <v>0</v>
      </c>
      <c r="AB148" s="2">
        <f t="shared" si="114"/>
        <v>0</v>
      </c>
      <c r="AC148" s="2">
        <f t="shared" si="114"/>
        <v>0</v>
      </c>
      <c r="AD148" s="2">
        <f t="shared" si="114"/>
        <v>0</v>
      </c>
      <c r="AE148" s="2">
        <f t="shared" si="114"/>
        <v>0</v>
      </c>
      <c r="AF148" s="2">
        <f t="shared" si="114"/>
        <v>0</v>
      </c>
      <c r="AG148" s="2">
        <f t="shared" si="114"/>
        <v>0</v>
      </c>
      <c r="AH148" s="2">
        <f t="shared" si="114"/>
        <v>0</v>
      </c>
      <c r="AI148" s="2">
        <f t="shared" si="114"/>
        <v>0</v>
      </c>
      <c r="AJ148" s="2">
        <f t="shared" si="114"/>
        <v>0</v>
      </c>
      <c r="AK148" s="2">
        <f t="shared" si="114"/>
        <v>0</v>
      </c>
      <c r="AL148" s="2">
        <f t="shared" si="114"/>
        <v>0</v>
      </c>
      <c r="AM148" s="2">
        <f t="shared" si="114"/>
        <v>0</v>
      </c>
      <c r="AN148" s="2">
        <f t="shared" si="114"/>
        <v>0</v>
      </c>
      <c r="AO148" s="2">
        <f t="shared" si="114"/>
        <v>0</v>
      </c>
      <c r="AP148" s="2">
        <f t="shared" si="114"/>
        <v>0</v>
      </c>
      <c r="AQ148" s="2">
        <f t="shared" si="114"/>
        <v>0</v>
      </c>
      <c r="AR148" s="2">
        <f t="shared" si="114"/>
        <v>24879.93</v>
      </c>
      <c r="AS148" s="2">
        <f t="shared" si="114"/>
        <v>24879.93</v>
      </c>
      <c r="AT148" s="2">
        <f t="shared" si="114"/>
        <v>0</v>
      </c>
      <c r="AU148" s="2">
        <f t="shared" ref="AU148:BZ148" si="115">AU263</f>
        <v>0</v>
      </c>
      <c r="AV148" s="2">
        <f t="shared" si="115"/>
        <v>18686.45</v>
      </c>
      <c r="AW148" s="2">
        <f t="shared" si="115"/>
        <v>18686.45</v>
      </c>
      <c r="AX148" s="2">
        <f t="shared" si="115"/>
        <v>0</v>
      </c>
      <c r="AY148" s="2">
        <f t="shared" si="115"/>
        <v>18686.45</v>
      </c>
      <c r="AZ148" s="2">
        <f t="shared" si="115"/>
        <v>0</v>
      </c>
      <c r="BA148" s="2">
        <f t="shared" si="115"/>
        <v>0</v>
      </c>
      <c r="BB148" s="2">
        <f t="shared" si="115"/>
        <v>0</v>
      </c>
      <c r="BC148" s="2">
        <f t="shared" si="115"/>
        <v>0</v>
      </c>
      <c r="BD148" s="2">
        <f t="shared" si="115"/>
        <v>0</v>
      </c>
      <c r="BE148" s="2">
        <f t="shared" si="115"/>
        <v>0</v>
      </c>
      <c r="BF148" s="2">
        <f t="shared" si="115"/>
        <v>0</v>
      </c>
      <c r="BG148" s="2">
        <f t="shared" si="115"/>
        <v>0</v>
      </c>
      <c r="BH148" s="2">
        <f t="shared" si="115"/>
        <v>0</v>
      </c>
      <c r="BI148" s="2">
        <f t="shared" si="115"/>
        <v>0</v>
      </c>
      <c r="BJ148" s="2">
        <f t="shared" si="115"/>
        <v>0</v>
      </c>
      <c r="BK148" s="2">
        <f t="shared" si="115"/>
        <v>0</v>
      </c>
      <c r="BL148" s="2">
        <f t="shared" si="115"/>
        <v>0</v>
      </c>
      <c r="BM148" s="2">
        <f t="shared" si="115"/>
        <v>0</v>
      </c>
      <c r="BN148" s="2">
        <f t="shared" si="115"/>
        <v>0</v>
      </c>
      <c r="BO148" s="2">
        <f t="shared" si="115"/>
        <v>0</v>
      </c>
      <c r="BP148" s="2">
        <f t="shared" si="115"/>
        <v>0</v>
      </c>
      <c r="BQ148" s="2">
        <f t="shared" si="115"/>
        <v>0</v>
      </c>
      <c r="BR148" s="2">
        <f t="shared" si="115"/>
        <v>0</v>
      </c>
      <c r="BS148" s="2">
        <f t="shared" si="115"/>
        <v>0</v>
      </c>
      <c r="BT148" s="2">
        <f t="shared" si="115"/>
        <v>0</v>
      </c>
      <c r="BU148" s="2">
        <f t="shared" si="115"/>
        <v>0</v>
      </c>
      <c r="BV148" s="2">
        <f t="shared" si="115"/>
        <v>0</v>
      </c>
      <c r="BW148" s="2">
        <f t="shared" si="115"/>
        <v>0</v>
      </c>
      <c r="BX148" s="2">
        <f t="shared" si="115"/>
        <v>0</v>
      </c>
      <c r="BY148" s="2">
        <f t="shared" si="115"/>
        <v>0</v>
      </c>
      <c r="BZ148" s="2">
        <f t="shared" si="115"/>
        <v>0</v>
      </c>
      <c r="CA148" s="2">
        <f t="shared" ref="CA148:DF148" si="116">CA263</f>
        <v>0</v>
      </c>
      <c r="CB148" s="2">
        <f t="shared" si="116"/>
        <v>0</v>
      </c>
      <c r="CC148" s="2">
        <f t="shared" si="116"/>
        <v>0</v>
      </c>
      <c r="CD148" s="2">
        <f t="shared" si="116"/>
        <v>0</v>
      </c>
      <c r="CE148" s="2">
        <f t="shared" si="116"/>
        <v>0</v>
      </c>
      <c r="CF148" s="2">
        <f t="shared" si="116"/>
        <v>0</v>
      </c>
      <c r="CG148" s="2">
        <f t="shared" si="116"/>
        <v>0</v>
      </c>
      <c r="CH148" s="2">
        <f t="shared" si="116"/>
        <v>0</v>
      </c>
      <c r="CI148" s="2">
        <f t="shared" si="116"/>
        <v>0</v>
      </c>
      <c r="CJ148" s="2">
        <f t="shared" si="116"/>
        <v>0</v>
      </c>
      <c r="CK148" s="2">
        <f t="shared" si="116"/>
        <v>0</v>
      </c>
      <c r="CL148" s="2">
        <f t="shared" si="116"/>
        <v>0</v>
      </c>
      <c r="CM148" s="2">
        <f t="shared" si="116"/>
        <v>0</v>
      </c>
      <c r="CN148" s="2">
        <f t="shared" si="116"/>
        <v>0</v>
      </c>
      <c r="CO148" s="2">
        <f t="shared" si="116"/>
        <v>0</v>
      </c>
      <c r="CP148" s="2">
        <f t="shared" si="116"/>
        <v>0</v>
      </c>
      <c r="CQ148" s="2">
        <f t="shared" si="116"/>
        <v>0</v>
      </c>
      <c r="CR148" s="2">
        <f t="shared" si="116"/>
        <v>0</v>
      </c>
      <c r="CS148" s="2">
        <f t="shared" si="116"/>
        <v>0</v>
      </c>
      <c r="CT148" s="2">
        <f t="shared" si="116"/>
        <v>0</v>
      </c>
      <c r="CU148" s="2">
        <f t="shared" si="116"/>
        <v>0</v>
      </c>
      <c r="CV148" s="2">
        <f t="shared" si="116"/>
        <v>0</v>
      </c>
      <c r="CW148" s="2">
        <f t="shared" si="116"/>
        <v>0</v>
      </c>
      <c r="CX148" s="2">
        <f t="shared" si="116"/>
        <v>0</v>
      </c>
      <c r="CY148" s="2">
        <f t="shared" si="116"/>
        <v>0</v>
      </c>
      <c r="CZ148" s="2">
        <f t="shared" si="116"/>
        <v>0</v>
      </c>
      <c r="DA148" s="2">
        <f t="shared" si="116"/>
        <v>0</v>
      </c>
      <c r="DB148" s="2">
        <f t="shared" si="116"/>
        <v>0</v>
      </c>
      <c r="DC148" s="2">
        <f t="shared" si="116"/>
        <v>0</v>
      </c>
      <c r="DD148" s="2">
        <f t="shared" si="116"/>
        <v>0</v>
      </c>
      <c r="DE148" s="2">
        <f t="shared" si="116"/>
        <v>0</v>
      </c>
      <c r="DF148" s="2">
        <f t="shared" si="116"/>
        <v>0</v>
      </c>
      <c r="DG148" s="3">
        <f t="shared" ref="DG148:EL148" si="117">DG263</f>
        <v>0</v>
      </c>
      <c r="DH148" s="3">
        <f t="shared" si="117"/>
        <v>0</v>
      </c>
      <c r="DI148" s="3">
        <f t="shared" si="117"/>
        <v>0</v>
      </c>
      <c r="DJ148" s="3">
        <f t="shared" si="117"/>
        <v>0</v>
      </c>
      <c r="DK148" s="3">
        <f t="shared" si="117"/>
        <v>0</v>
      </c>
      <c r="DL148" s="3">
        <f t="shared" si="117"/>
        <v>0</v>
      </c>
      <c r="DM148" s="3">
        <f t="shared" si="117"/>
        <v>0</v>
      </c>
      <c r="DN148" s="3">
        <f t="shared" si="117"/>
        <v>0</v>
      </c>
      <c r="DO148" s="3">
        <f t="shared" si="117"/>
        <v>0</v>
      </c>
      <c r="DP148" s="3">
        <f t="shared" si="117"/>
        <v>0</v>
      </c>
      <c r="DQ148" s="3">
        <f t="shared" si="117"/>
        <v>0</v>
      </c>
      <c r="DR148" s="3">
        <f t="shared" si="117"/>
        <v>0</v>
      </c>
      <c r="DS148" s="3">
        <f t="shared" si="117"/>
        <v>0</v>
      </c>
      <c r="DT148" s="3">
        <f t="shared" si="117"/>
        <v>0</v>
      </c>
      <c r="DU148" s="3">
        <f t="shared" si="117"/>
        <v>0</v>
      </c>
      <c r="DV148" s="3">
        <f t="shared" si="117"/>
        <v>0</v>
      </c>
      <c r="DW148" s="3">
        <f t="shared" si="117"/>
        <v>0</v>
      </c>
      <c r="DX148" s="3">
        <f t="shared" si="117"/>
        <v>0</v>
      </c>
      <c r="DY148" s="3">
        <f t="shared" si="117"/>
        <v>0</v>
      </c>
      <c r="DZ148" s="3">
        <f t="shared" si="117"/>
        <v>0</v>
      </c>
      <c r="EA148" s="3">
        <f t="shared" si="117"/>
        <v>0</v>
      </c>
      <c r="EB148" s="3">
        <f t="shared" si="117"/>
        <v>0</v>
      </c>
      <c r="EC148" s="3">
        <f t="shared" si="117"/>
        <v>0</v>
      </c>
      <c r="ED148" s="3">
        <f t="shared" si="117"/>
        <v>0</v>
      </c>
      <c r="EE148" s="3">
        <f t="shared" si="117"/>
        <v>0</v>
      </c>
      <c r="EF148" s="3">
        <f t="shared" si="117"/>
        <v>0</v>
      </c>
      <c r="EG148" s="3">
        <f t="shared" si="117"/>
        <v>0</v>
      </c>
      <c r="EH148" s="3">
        <f t="shared" si="117"/>
        <v>0</v>
      </c>
      <c r="EI148" s="3">
        <f t="shared" si="117"/>
        <v>0</v>
      </c>
      <c r="EJ148" s="3">
        <f t="shared" si="117"/>
        <v>0</v>
      </c>
      <c r="EK148" s="3">
        <f t="shared" si="117"/>
        <v>0</v>
      </c>
      <c r="EL148" s="3">
        <f t="shared" si="117"/>
        <v>0</v>
      </c>
      <c r="EM148" s="3">
        <f t="shared" ref="EM148:FR148" si="118">EM263</f>
        <v>0</v>
      </c>
      <c r="EN148" s="3">
        <f t="shared" si="118"/>
        <v>0</v>
      </c>
      <c r="EO148" s="3">
        <f t="shared" si="118"/>
        <v>0</v>
      </c>
      <c r="EP148" s="3">
        <f t="shared" si="118"/>
        <v>0</v>
      </c>
      <c r="EQ148" s="3">
        <f t="shared" si="118"/>
        <v>0</v>
      </c>
      <c r="ER148" s="3">
        <f t="shared" si="118"/>
        <v>0</v>
      </c>
      <c r="ES148" s="3">
        <f t="shared" si="118"/>
        <v>0</v>
      </c>
      <c r="ET148" s="3">
        <f t="shared" si="118"/>
        <v>0</v>
      </c>
      <c r="EU148" s="3">
        <f t="shared" si="118"/>
        <v>0</v>
      </c>
      <c r="EV148" s="3">
        <f t="shared" si="118"/>
        <v>0</v>
      </c>
      <c r="EW148" s="3">
        <f t="shared" si="118"/>
        <v>0</v>
      </c>
      <c r="EX148" s="3">
        <f t="shared" si="118"/>
        <v>0</v>
      </c>
      <c r="EY148" s="3">
        <f t="shared" si="118"/>
        <v>0</v>
      </c>
      <c r="EZ148" s="3">
        <f t="shared" si="118"/>
        <v>0</v>
      </c>
      <c r="FA148" s="3">
        <f t="shared" si="118"/>
        <v>0</v>
      </c>
      <c r="FB148" s="3">
        <f t="shared" si="118"/>
        <v>0</v>
      </c>
      <c r="FC148" s="3">
        <f t="shared" si="118"/>
        <v>0</v>
      </c>
      <c r="FD148" s="3">
        <f t="shared" si="118"/>
        <v>0</v>
      </c>
      <c r="FE148" s="3">
        <f t="shared" si="118"/>
        <v>0</v>
      </c>
      <c r="FF148" s="3">
        <f t="shared" si="118"/>
        <v>0</v>
      </c>
      <c r="FG148" s="3">
        <f t="shared" si="118"/>
        <v>0</v>
      </c>
      <c r="FH148" s="3">
        <f t="shared" si="118"/>
        <v>0</v>
      </c>
      <c r="FI148" s="3">
        <f t="shared" si="118"/>
        <v>0</v>
      </c>
      <c r="FJ148" s="3">
        <f t="shared" si="118"/>
        <v>0</v>
      </c>
      <c r="FK148" s="3">
        <f t="shared" si="118"/>
        <v>0</v>
      </c>
      <c r="FL148" s="3">
        <f t="shared" si="118"/>
        <v>0</v>
      </c>
      <c r="FM148" s="3">
        <f t="shared" si="118"/>
        <v>0</v>
      </c>
      <c r="FN148" s="3">
        <f t="shared" si="118"/>
        <v>0</v>
      </c>
      <c r="FO148" s="3">
        <f t="shared" si="118"/>
        <v>0</v>
      </c>
      <c r="FP148" s="3">
        <f t="shared" si="118"/>
        <v>0</v>
      </c>
      <c r="FQ148" s="3">
        <f t="shared" si="118"/>
        <v>0</v>
      </c>
      <c r="FR148" s="3">
        <f t="shared" si="118"/>
        <v>0</v>
      </c>
      <c r="FS148" s="3">
        <f t="shared" ref="FS148:GX148" si="119">FS263</f>
        <v>0</v>
      </c>
      <c r="FT148" s="3">
        <f t="shared" si="119"/>
        <v>0</v>
      </c>
      <c r="FU148" s="3">
        <f t="shared" si="119"/>
        <v>0</v>
      </c>
      <c r="FV148" s="3">
        <f t="shared" si="119"/>
        <v>0</v>
      </c>
      <c r="FW148" s="3">
        <f t="shared" si="119"/>
        <v>0</v>
      </c>
      <c r="FX148" s="3">
        <f t="shared" si="119"/>
        <v>0</v>
      </c>
      <c r="FY148" s="3">
        <f t="shared" si="119"/>
        <v>0</v>
      </c>
      <c r="FZ148" s="3">
        <f t="shared" si="119"/>
        <v>0</v>
      </c>
      <c r="GA148" s="3">
        <f t="shared" si="119"/>
        <v>0</v>
      </c>
      <c r="GB148" s="3">
        <f t="shared" si="119"/>
        <v>0</v>
      </c>
      <c r="GC148" s="3">
        <f t="shared" si="119"/>
        <v>0</v>
      </c>
      <c r="GD148" s="3">
        <f t="shared" si="119"/>
        <v>0</v>
      </c>
      <c r="GE148" s="3">
        <f t="shared" si="119"/>
        <v>0</v>
      </c>
      <c r="GF148" s="3">
        <f t="shared" si="119"/>
        <v>0</v>
      </c>
      <c r="GG148" s="3">
        <f t="shared" si="119"/>
        <v>0</v>
      </c>
      <c r="GH148" s="3">
        <f t="shared" si="119"/>
        <v>0</v>
      </c>
      <c r="GI148" s="3">
        <f t="shared" si="119"/>
        <v>0</v>
      </c>
      <c r="GJ148" s="3">
        <f t="shared" si="119"/>
        <v>0</v>
      </c>
      <c r="GK148" s="3">
        <f t="shared" si="119"/>
        <v>0</v>
      </c>
      <c r="GL148" s="3">
        <f t="shared" si="119"/>
        <v>0</v>
      </c>
      <c r="GM148" s="3">
        <f t="shared" si="119"/>
        <v>0</v>
      </c>
      <c r="GN148" s="3">
        <f t="shared" si="119"/>
        <v>0</v>
      </c>
      <c r="GO148" s="3">
        <f t="shared" si="119"/>
        <v>0</v>
      </c>
      <c r="GP148" s="3">
        <f t="shared" si="119"/>
        <v>0</v>
      </c>
      <c r="GQ148" s="3">
        <f t="shared" si="119"/>
        <v>0</v>
      </c>
      <c r="GR148" s="3">
        <f t="shared" si="119"/>
        <v>0</v>
      </c>
      <c r="GS148" s="3">
        <f t="shared" si="119"/>
        <v>0</v>
      </c>
      <c r="GT148" s="3">
        <f t="shared" si="119"/>
        <v>0</v>
      </c>
      <c r="GU148" s="3">
        <f t="shared" si="119"/>
        <v>0</v>
      </c>
      <c r="GV148" s="3">
        <f t="shared" si="119"/>
        <v>0</v>
      </c>
      <c r="GW148" s="3">
        <f t="shared" si="119"/>
        <v>0</v>
      </c>
      <c r="GX148" s="3">
        <f t="shared" si="119"/>
        <v>0</v>
      </c>
    </row>
    <row r="150" spans="1:245" x14ac:dyDescent="0.25">
      <c r="A150" s="1">
        <v>5</v>
      </c>
      <c r="B150" s="1">
        <v>1</v>
      </c>
      <c r="C150" s="1"/>
      <c r="D150" s="1">
        <f>ROW(A157)</f>
        <v>157</v>
      </c>
      <c r="E150" s="1"/>
      <c r="F150" s="1" t="s">
        <v>186</v>
      </c>
      <c r="G150" s="1" t="s">
        <v>187</v>
      </c>
      <c r="H150" s="1" t="s">
        <v>6</v>
      </c>
      <c r="I150" s="1">
        <v>0</v>
      </c>
      <c r="J150" s="1"/>
      <c r="K150" s="1">
        <v>-1</v>
      </c>
      <c r="L150" s="1"/>
      <c r="M150" s="1"/>
      <c r="N150" s="1"/>
      <c r="O150" s="1"/>
      <c r="P150" s="1"/>
      <c r="Q150" s="1"/>
      <c r="R150" s="1"/>
      <c r="S150" s="1"/>
      <c r="T150" s="1"/>
      <c r="U150" s="1" t="s">
        <v>6</v>
      </c>
      <c r="V150" s="1">
        <v>0</v>
      </c>
      <c r="W150" s="1"/>
      <c r="X150" s="1"/>
      <c r="Y150" s="1"/>
      <c r="Z150" s="1"/>
      <c r="AA150" s="1"/>
      <c r="AB150" s="1" t="s">
        <v>6</v>
      </c>
      <c r="AC150" s="1" t="s">
        <v>6</v>
      </c>
      <c r="AD150" s="1" t="s">
        <v>6</v>
      </c>
      <c r="AE150" s="1" t="s">
        <v>6</v>
      </c>
      <c r="AF150" s="1" t="s">
        <v>6</v>
      </c>
      <c r="AG150" s="1" t="s">
        <v>6</v>
      </c>
      <c r="AH150" s="1"/>
      <c r="AI150" s="1"/>
      <c r="AJ150" s="1"/>
      <c r="AK150" s="1"/>
      <c r="AL150" s="1"/>
      <c r="AM150" s="1"/>
      <c r="AN150" s="1"/>
      <c r="AO150" s="1"/>
      <c r="AP150" s="1" t="s">
        <v>6</v>
      </c>
      <c r="AQ150" s="1" t="s">
        <v>6</v>
      </c>
      <c r="AR150" s="1" t="s">
        <v>6</v>
      </c>
      <c r="AS150" s="1"/>
      <c r="AT150" s="1"/>
      <c r="AU150" s="1"/>
      <c r="AV150" s="1"/>
      <c r="AW150" s="1"/>
      <c r="AX150" s="1"/>
      <c r="AY150" s="1"/>
      <c r="AZ150" s="1" t="s">
        <v>6</v>
      </c>
      <c r="BA150" s="1"/>
      <c r="BB150" s="1" t="s">
        <v>6</v>
      </c>
      <c r="BC150" s="1" t="s">
        <v>6</v>
      </c>
      <c r="BD150" s="1" t="s">
        <v>6</v>
      </c>
      <c r="BE150" s="1" t="s">
        <v>6</v>
      </c>
      <c r="BF150" s="1" t="s">
        <v>6</v>
      </c>
      <c r="BG150" s="1" t="s">
        <v>6</v>
      </c>
      <c r="BH150" s="1" t="s">
        <v>6</v>
      </c>
      <c r="BI150" s="1" t="s">
        <v>6</v>
      </c>
      <c r="BJ150" s="1" t="s">
        <v>6</v>
      </c>
      <c r="BK150" s="1" t="s">
        <v>6</v>
      </c>
      <c r="BL150" s="1" t="s">
        <v>6</v>
      </c>
      <c r="BM150" s="1" t="s">
        <v>6</v>
      </c>
      <c r="BN150" s="1" t="s">
        <v>6</v>
      </c>
      <c r="BO150" s="1" t="s">
        <v>6</v>
      </c>
      <c r="BP150" s="1" t="s">
        <v>6</v>
      </c>
      <c r="BQ150" s="1"/>
      <c r="BR150" s="1"/>
      <c r="BS150" s="1"/>
      <c r="BT150" s="1"/>
      <c r="BU150" s="1"/>
      <c r="BV150" s="1"/>
      <c r="BW150" s="1"/>
      <c r="BX150" s="1">
        <v>0</v>
      </c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>
        <v>0</v>
      </c>
    </row>
    <row r="152" spans="1:245" x14ac:dyDescent="0.25">
      <c r="A152" s="2">
        <v>52</v>
      </c>
      <c r="B152" s="2">
        <f t="shared" ref="B152:G152" si="120">B157</f>
        <v>1</v>
      </c>
      <c r="C152" s="2">
        <f t="shared" si="120"/>
        <v>5</v>
      </c>
      <c r="D152" s="2">
        <f t="shared" si="120"/>
        <v>150</v>
      </c>
      <c r="E152" s="2">
        <f t="shared" si="120"/>
        <v>0</v>
      </c>
      <c r="F152" s="2" t="str">
        <f t="shared" si="120"/>
        <v>Новый подраздел</v>
      </c>
      <c r="G152" s="2" t="str">
        <f t="shared" si="120"/>
        <v>Земляные работы</v>
      </c>
      <c r="H152" s="2"/>
      <c r="I152" s="2"/>
      <c r="J152" s="2"/>
      <c r="K152" s="2"/>
      <c r="L152" s="2"/>
      <c r="M152" s="2"/>
      <c r="N152" s="2"/>
      <c r="O152" s="2">
        <f t="shared" ref="O152:AT152" si="121">O157</f>
        <v>131.18</v>
      </c>
      <c r="P152" s="2">
        <f t="shared" si="121"/>
        <v>0</v>
      </c>
      <c r="Q152" s="2">
        <f t="shared" si="121"/>
        <v>0</v>
      </c>
      <c r="R152" s="2">
        <f t="shared" si="121"/>
        <v>0</v>
      </c>
      <c r="S152" s="2">
        <f t="shared" si="121"/>
        <v>131.18</v>
      </c>
      <c r="T152" s="2">
        <f t="shared" si="121"/>
        <v>0</v>
      </c>
      <c r="U152" s="2">
        <f t="shared" si="121"/>
        <v>16.820083999999998</v>
      </c>
      <c r="V152" s="2">
        <f t="shared" si="121"/>
        <v>0</v>
      </c>
      <c r="W152" s="2">
        <f t="shared" si="121"/>
        <v>0</v>
      </c>
      <c r="X152" s="2">
        <f t="shared" si="121"/>
        <v>99.69</v>
      </c>
      <c r="Y152" s="2">
        <f t="shared" si="121"/>
        <v>49.85</v>
      </c>
      <c r="Z152" s="2">
        <f t="shared" si="121"/>
        <v>0</v>
      </c>
      <c r="AA152" s="2">
        <f t="shared" si="121"/>
        <v>0</v>
      </c>
      <c r="AB152" s="2">
        <f t="shared" si="121"/>
        <v>131.18</v>
      </c>
      <c r="AC152" s="2">
        <f t="shared" si="121"/>
        <v>0</v>
      </c>
      <c r="AD152" s="2">
        <f t="shared" si="121"/>
        <v>0</v>
      </c>
      <c r="AE152" s="2">
        <f t="shared" si="121"/>
        <v>0</v>
      </c>
      <c r="AF152" s="2">
        <f t="shared" si="121"/>
        <v>131.18</v>
      </c>
      <c r="AG152" s="2">
        <f t="shared" si="121"/>
        <v>0</v>
      </c>
      <c r="AH152" s="2">
        <f t="shared" si="121"/>
        <v>16.820083999999998</v>
      </c>
      <c r="AI152" s="2">
        <f t="shared" si="121"/>
        <v>0</v>
      </c>
      <c r="AJ152" s="2">
        <f t="shared" si="121"/>
        <v>0</v>
      </c>
      <c r="AK152" s="2">
        <f t="shared" si="121"/>
        <v>99.69</v>
      </c>
      <c r="AL152" s="2">
        <f t="shared" si="121"/>
        <v>49.85</v>
      </c>
      <c r="AM152" s="2">
        <f t="shared" si="121"/>
        <v>0</v>
      </c>
      <c r="AN152" s="2">
        <f t="shared" si="121"/>
        <v>0</v>
      </c>
      <c r="AO152" s="2">
        <f t="shared" si="121"/>
        <v>0</v>
      </c>
      <c r="AP152" s="2">
        <f t="shared" si="121"/>
        <v>0</v>
      </c>
      <c r="AQ152" s="2">
        <f t="shared" si="121"/>
        <v>0</v>
      </c>
      <c r="AR152" s="2">
        <f t="shared" si="121"/>
        <v>280.72000000000003</v>
      </c>
      <c r="AS152" s="2">
        <f t="shared" si="121"/>
        <v>280.72000000000003</v>
      </c>
      <c r="AT152" s="2">
        <f t="shared" si="121"/>
        <v>0</v>
      </c>
      <c r="AU152" s="2">
        <f t="shared" ref="AU152:BZ152" si="122">AU157</f>
        <v>0</v>
      </c>
      <c r="AV152" s="2">
        <f t="shared" si="122"/>
        <v>0</v>
      </c>
      <c r="AW152" s="2">
        <f t="shared" si="122"/>
        <v>0</v>
      </c>
      <c r="AX152" s="2">
        <f t="shared" si="122"/>
        <v>0</v>
      </c>
      <c r="AY152" s="2">
        <f t="shared" si="122"/>
        <v>0</v>
      </c>
      <c r="AZ152" s="2">
        <f t="shared" si="122"/>
        <v>0</v>
      </c>
      <c r="BA152" s="2">
        <f t="shared" si="122"/>
        <v>0</v>
      </c>
      <c r="BB152" s="2">
        <f t="shared" si="122"/>
        <v>0</v>
      </c>
      <c r="BC152" s="2">
        <f t="shared" si="122"/>
        <v>0</v>
      </c>
      <c r="BD152" s="2">
        <f t="shared" si="122"/>
        <v>0</v>
      </c>
      <c r="BE152" s="2">
        <f t="shared" si="122"/>
        <v>0</v>
      </c>
      <c r="BF152" s="2">
        <f t="shared" si="122"/>
        <v>0</v>
      </c>
      <c r="BG152" s="2">
        <f t="shared" si="122"/>
        <v>0</v>
      </c>
      <c r="BH152" s="2">
        <f t="shared" si="122"/>
        <v>0</v>
      </c>
      <c r="BI152" s="2">
        <f t="shared" si="122"/>
        <v>0</v>
      </c>
      <c r="BJ152" s="2">
        <f t="shared" si="122"/>
        <v>0</v>
      </c>
      <c r="BK152" s="2">
        <f t="shared" si="122"/>
        <v>0</v>
      </c>
      <c r="BL152" s="2">
        <f t="shared" si="122"/>
        <v>0</v>
      </c>
      <c r="BM152" s="2">
        <f t="shared" si="122"/>
        <v>0</v>
      </c>
      <c r="BN152" s="2">
        <f t="shared" si="122"/>
        <v>0</v>
      </c>
      <c r="BO152" s="2">
        <f t="shared" si="122"/>
        <v>0</v>
      </c>
      <c r="BP152" s="2">
        <f t="shared" si="122"/>
        <v>0</v>
      </c>
      <c r="BQ152" s="2">
        <f t="shared" si="122"/>
        <v>0</v>
      </c>
      <c r="BR152" s="2">
        <f t="shared" si="122"/>
        <v>0</v>
      </c>
      <c r="BS152" s="2">
        <f t="shared" si="122"/>
        <v>0</v>
      </c>
      <c r="BT152" s="2">
        <f t="shared" si="122"/>
        <v>0</v>
      </c>
      <c r="BU152" s="2">
        <f t="shared" si="122"/>
        <v>0</v>
      </c>
      <c r="BV152" s="2">
        <f t="shared" si="122"/>
        <v>0</v>
      </c>
      <c r="BW152" s="2">
        <f t="shared" si="122"/>
        <v>0</v>
      </c>
      <c r="BX152" s="2">
        <f t="shared" si="122"/>
        <v>0</v>
      </c>
      <c r="BY152" s="2">
        <f t="shared" si="122"/>
        <v>0</v>
      </c>
      <c r="BZ152" s="2">
        <f t="shared" si="122"/>
        <v>0</v>
      </c>
      <c r="CA152" s="2">
        <f t="shared" ref="CA152:DF152" si="123">CA157</f>
        <v>280.72000000000003</v>
      </c>
      <c r="CB152" s="2">
        <f t="shared" si="123"/>
        <v>280.72000000000003</v>
      </c>
      <c r="CC152" s="2">
        <f t="shared" si="123"/>
        <v>0</v>
      </c>
      <c r="CD152" s="2">
        <f t="shared" si="123"/>
        <v>0</v>
      </c>
      <c r="CE152" s="2">
        <f t="shared" si="123"/>
        <v>0</v>
      </c>
      <c r="CF152" s="2">
        <f t="shared" si="123"/>
        <v>0</v>
      </c>
      <c r="CG152" s="2">
        <f t="shared" si="123"/>
        <v>0</v>
      </c>
      <c r="CH152" s="2">
        <f t="shared" si="123"/>
        <v>0</v>
      </c>
      <c r="CI152" s="2">
        <f t="shared" si="123"/>
        <v>0</v>
      </c>
      <c r="CJ152" s="2">
        <f t="shared" si="123"/>
        <v>0</v>
      </c>
      <c r="CK152" s="2">
        <f t="shared" si="123"/>
        <v>0</v>
      </c>
      <c r="CL152" s="2">
        <f t="shared" si="123"/>
        <v>0</v>
      </c>
      <c r="CM152" s="2">
        <f t="shared" si="123"/>
        <v>0</v>
      </c>
      <c r="CN152" s="2">
        <f t="shared" si="123"/>
        <v>0</v>
      </c>
      <c r="CO152" s="2">
        <f t="shared" si="123"/>
        <v>0</v>
      </c>
      <c r="CP152" s="2">
        <f t="shared" si="123"/>
        <v>0</v>
      </c>
      <c r="CQ152" s="2">
        <f t="shared" si="123"/>
        <v>0</v>
      </c>
      <c r="CR152" s="2">
        <f t="shared" si="123"/>
        <v>0</v>
      </c>
      <c r="CS152" s="2">
        <f t="shared" si="123"/>
        <v>0</v>
      </c>
      <c r="CT152" s="2">
        <f t="shared" si="123"/>
        <v>0</v>
      </c>
      <c r="CU152" s="2">
        <f t="shared" si="123"/>
        <v>0</v>
      </c>
      <c r="CV152" s="2">
        <f t="shared" si="123"/>
        <v>0</v>
      </c>
      <c r="CW152" s="2">
        <f t="shared" si="123"/>
        <v>0</v>
      </c>
      <c r="CX152" s="2">
        <f t="shared" si="123"/>
        <v>0</v>
      </c>
      <c r="CY152" s="2">
        <f t="shared" si="123"/>
        <v>0</v>
      </c>
      <c r="CZ152" s="2">
        <f t="shared" si="123"/>
        <v>0</v>
      </c>
      <c r="DA152" s="2">
        <f t="shared" si="123"/>
        <v>0</v>
      </c>
      <c r="DB152" s="2">
        <f t="shared" si="123"/>
        <v>0</v>
      </c>
      <c r="DC152" s="2">
        <f t="shared" si="123"/>
        <v>0</v>
      </c>
      <c r="DD152" s="2">
        <f t="shared" si="123"/>
        <v>0</v>
      </c>
      <c r="DE152" s="2">
        <f t="shared" si="123"/>
        <v>0</v>
      </c>
      <c r="DF152" s="2">
        <f t="shared" si="123"/>
        <v>0</v>
      </c>
      <c r="DG152" s="3">
        <f t="shared" ref="DG152:EL152" si="124">DG157</f>
        <v>0</v>
      </c>
      <c r="DH152" s="3">
        <f t="shared" si="124"/>
        <v>0</v>
      </c>
      <c r="DI152" s="3">
        <f t="shared" si="124"/>
        <v>0</v>
      </c>
      <c r="DJ152" s="3">
        <f t="shared" si="124"/>
        <v>0</v>
      </c>
      <c r="DK152" s="3">
        <f t="shared" si="124"/>
        <v>0</v>
      </c>
      <c r="DL152" s="3">
        <f t="shared" si="124"/>
        <v>0</v>
      </c>
      <c r="DM152" s="3">
        <f t="shared" si="124"/>
        <v>0</v>
      </c>
      <c r="DN152" s="3">
        <f t="shared" si="124"/>
        <v>0</v>
      </c>
      <c r="DO152" s="3">
        <f t="shared" si="124"/>
        <v>0</v>
      </c>
      <c r="DP152" s="3">
        <f t="shared" si="124"/>
        <v>0</v>
      </c>
      <c r="DQ152" s="3">
        <f t="shared" si="124"/>
        <v>0</v>
      </c>
      <c r="DR152" s="3">
        <f t="shared" si="124"/>
        <v>0</v>
      </c>
      <c r="DS152" s="3">
        <f t="shared" si="124"/>
        <v>0</v>
      </c>
      <c r="DT152" s="3">
        <f t="shared" si="124"/>
        <v>0</v>
      </c>
      <c r="DU152" s="3">
        <f t="shared" si="124"/>
        <v>0</v>
      </c>
      <c r="DV152" s="3">
        <f t="shared" si="124"/>
        <v>0</v>
      </c>
      <c r="DW152" s="3">
        <f t="shared" si="124"/>
        <v>0</v>
      </c>
      <c r="DX152" s="3">
        <f t="shared" si="124"/>
        <v>0</v>
      </c>
      <c r="DY152" s="3">
        <f t="shared" si="124"/>
        <v>0</v>
      </c>
      <c r="DZ152" s="3">
        <f t="shared" si="124"/>
        <v>0</v>
      </c>
      <c r="EA152" s="3">
        <f t="shared" si="124"/>
        <v>0</v>
      </c>
      <c r="EB152" s="3">
        <f t="shared" si="124"/>
        <v>0</v>
      </c>
      <c r="EC152" s="3">
        <f t="shared" si="124"/>
        <v>0</v>
      </c>
      <c r="ED152" s="3">
        <f t="shared" si="124"/>
        <v>0</v>
      </c>
      <c r="EE152" s="3">
        <f t="shared" si="124"/>
        <v>0</v>
      </c>
      <c r="EF152" s="3">
        <f t="shared" si="124"/>
        <v>0</v>
      </c>
      <c r="EG152" s="3">
        <f t="shared" si="124"/>
        <v>0</v>
      </c>
      <c r="EH152" s="3">
        <f t="shared" si="124"/>
        <v>0</v>
      </c>
      <c r="EI152" s="3">
        <f t="shared" si="124"/>
        <v>0</v>
      </c>
      <c r="EJ152" s="3">
        <f t="shared" si="124"/>
        <v>0</v>
      </c>
      <c r="EK152" s="3">
        <f t="shared" si="124"/>
        <v>0</v>
      </c>
      <c r="EL152" s="3">
        <f t="shared" si="124"/>
        <v>0</v>
      </c>
      <c r="EM152" s="3">
        <f t="shared" ref="EM152:FR152" si="125">EM157</f>
        <v>0</v>
      </c>
      <c r="EN152" s="3">
        <f t="shared" si="125"/>
        <v>0</v>
      </c>
      <c r="EO152" s="3">
        <f t="shared" si="125"/>
        <v>0</v>
      </c>
      <c r="EP152" s="3">
        <f t="shared" si="125"/>
        <v>0</v>
      </c>
      <c r="EQ152" s="3">
        <f t="shared" si="125"/>
        <v>0</v>
      </c>
      <c r="ER152" s="3">
        <f t="shared" si="125"/>
        <v>0</v>
      </c>
      <c r="ES152" s="3">
        <f t="shared" si="125"/>
        <v>0</v>
      </c>
      <c r="ET152" s="3">
        <f t="shared" si="125"/>
        <v>0</v>
      </c>
      <c r="EU152" s="3">
        <f t="shared" si="125"/>
        <v>0</v>
      </c>
      <c r="EV152" s="3">
        <f t="shared" si="125"/>
        <v>0</v>
      </c>
      <c r="EW152" s="3">
        <f t="shared" si="125"/>
        <v>0</v>
      </c>
      <c r="EX152" s="3">
        <f t="shared" si="125"/>
        <v>0</v>
      </c>
      <c r="EY152" s="3">
        <f t="shared" si="125"/>
        <v>0</v>
      </c>
      <c r="EZ152" s="3">
        <f t="shared" si="125"/>
        <v>0</v>
      </c>
      <c r="FA152" s="3">
        <f t="shared" si="125"/>
        <v>0</v>
      </c>
      <c r="FB152" s="3">
        <f t="shared" si="125"/>
        <v>0</v>
      </c>
      <c r="FC152" s="3">
        <f t="shared" si="125"/>
        <v>0</v>
      </c>
      <c r="FD152" s="3">
        <f t="shared" si="125"/>
        <v>0</v>
      </c>
      <c r="FE152" s="3">
        <f t="shared" si="125"/>
        <v>0</v>
      </c>
      <c r="FF152" s="3">
        <f t="shared" si="125"/>
        <v>0</v>
      </c>
      <c r="FG152" s="3">
        <f t="shared" si="125"/>
        <v>0</v>
      </c>
      <c r="FH152" s="3">
        <f t="shared" si="125"/>
        <v>0</v>
      </c>
      <c r="FI152" s="3">
        <f t="shared" si="125"/>
        <v>0</v>
      </c>
      <c r="FJ152" s="3">
        <f t="shared" si="125"/>
        <v>0</v>
      </c>
      <c r="FK152" s="3">
        <f t="shared" si="125"/>
        <v>0</v>
      </c>
      <c r="FL152" s="3">
        <f t="shared" si="125"/>
        <v>0</v>
      </c>
      <c r="FM152" s="3">
        <f t="shared" si="125"/>
        <v>0</v>
      </c>
      <c r="FN152" s="3">
        <f t="shared" si="125"/>
        <v>0</v>
      </c>
      <c r="FO152" s="3">
        <f t="shared" si="125"/>
        <v>0</v>
      </c>
      <c r="FP152" s="3">
        <f t="shared" si="125"/>
        <v>0</v>
      </c>
      <c r="FQ152" s="3">
        <f t="shared" si="125"/>
        <v>0</v>
      </c>
      <c r="FR152" s="3">
        <f t="shared" si="125"/>
        <v>0</v>
      </c>
      <c r="FS152" s="3">
        <f t="shared" ref="FS152:GX152" si="126">FS157</f>
        <v>0</v>
      </c>
      <c r="FT152" s="3">
        <f t="shared" si="126"/>
        <v>0</v>
      </c>
      <c r="FU152" s="3">
        <f t="shared" si="126"/>
        <v>0</v>
      </c>
      <c r="FV152" s="3">
        <f t="shared" si="126"/>
        <v>0</v>
      </c>
      <c r="FW152" s="3">
        <f t="shared" si="126"/>
        <v>0</v>
      </c>
      <c r="FX152" s="3">
        <f t="shared" si="126"/>
        <v>0</v>
      </c>
      <c r="FY152" s="3">
        <f t="shared" si="126"/>
        <v>0</v>
      </c>
      <c r="FZ152" s="3">
        <f t="shared" si="126"/>
        <v>0</v>
      </c>
      <c r="GA152" s="3">
        <f t="shared" si="126"/>
        <v>0</v>
      </c>
      <c r="GB152" s="3">
        <f t="shared" si="126"/>
        <v>0</v>
      </c>
      <c r="GC152" s="3">
        <f t="shared" si="126"/>
        <v>0</v>
      </c>
      <c r="GD152" s="3">
        <f t="shared" si="126"/>
        <v>0</v>
      </c>
      <c r="GE152" s="3">
        <f t="shared" si="126"/>
        <v>0</v>
      </c>
      <c r="GF152" s="3">
        <f t="shared" si="126"/>
        <v>0</v>
      </c>
      <c r="GG152" s="3">
        <f t="shared" si="126"/>
        <v>0</v>
      </c>
      <c r="GH152" s="3">
        <f t="shared" si="126"/>
        <v>0</v>
      </c>
      <c r="GI152" s="3">
        <f t="shared" si="126"/>
        <v>0</v>
      </c>
      <c r="GJ152" s="3">
        <f t="shared" si="126"/>
        <v>0</v>
      </c>
      <c r="GK152" s="3">
        <f t="shared" si="126"/>
        <v>0</v>
      </c>
      <c r="GL152" s="3">
        <f t="shared" si="126"/>
        <v>0</v>
      </c>
      <c r="GM152" s="3">
        <f t="shared" si="126"/>
        <v>0</v>
      </c>
      <c r="GN152" s="3">
        <f t="shared" si="126"/>
        <v>0</v>
      </c>
      <c r="GO152" s="3">
        <f t="shared" si="126"/>
        <v>0</v>
      </c>
      <c r="GP152" s="3">
        <f t="shared" si="126"/>
        <v>0</v>
      </c>
      <c r="GQ152" s="3">
        <f t="shared" si="126"/>
        <v>0</v>
      </c>
      <c r="GR152" s="3">
        <f t="shared" si="126"/>
        <v>0</v>
      </c>
      <c r="GS152" s="3">
        <f t="shared" si="126"/>
        <v>0</v>
      </c>
      <c r="GT152" s="3">
        <f t="shared" si="126"/>
        <v>0</v>
      </c>
      <c r="GU152" s="3">
        <f t="shared" si="126"/>
        <v>0</v>
      </c>
      <c r="GV152" s="3">
        <f t="shared" si="126"/>
        <v>0</v>
      </c>
      <c r="GW152" s="3">
        <f t="shared" si="126"/>
        <v>0</v>
      </c>
      <c r="GX152" s="3">
        <f t="shared" si="126"/>
        <v>0</v>
      </c>
    </row>
    <row r="154" spans="1:245" x14ac:dyDescent="0.25">
      <c r="A154">
        <v>17</v>
      </c>
      <c r="B154">
        <v>1</v>
      </c>
      <c r="C154">
        <f>ROW(SmtRes!A89)</f>
        <v>89</v>
      </c>
      <c r="D154">
        <f>ROW(EtalonRes!A87)</f>
        <v>87</v>
      </c>
      <c r="E154" t="s">
        <v>188</v>
      </c>
      <c r="F154" t="s">
        <v>189</v>
      </c>
      <c r="G154" t="s">
        <v>190</v>
      </c>
      <c r="H154" t="s">
        <v>18</v>
      </c>
      <c r="I154">
        <f>ROUND(7/100,6)</f>
        <v>7.0000000000000007E-2</v>
      </c>
      <c r="J154">
        <v>0</v>
      </c>
      <c r="O154">
        <f>ROUND(CP154,2)</f>
        <v>130.69999999999999</v>
      </c>
      <c r="P154">
        <f>ROUND(CQ154*I154,2)</f>
        <v>0</v>
      </c>
      <c r="Q154">
        <f>ROUND(CR154*I154,2)</f>
        <v>0</v>
      </c>
      <c r="R154">
        <f>ROUND(CS154*I154,2)</f>
        <v>0</v>
      </c>
      <c r="S154">
        <f>ROUND(CT154*I154,2)</f>
        <v>130.69999999999999</v>
      </c>
      <c r="T154">
        <f>ROUND(CU154*I154,2)</f>
        <v>0</v>
      </c>
      <c r="U154">
        <f>CV154*I154</f>
        <v>16.756074999999999</v>
      </c>
      <c r="V154">
        <f>CW154*I154</f>
        <v>0</v>
      </c>
      <c r="W154">
        <f>ROUND(CX154*I154,2)</f>
        <v>0</v>
      </c>
      <c r="X154">
        <f>ROUND(CY154,2)</f>
        <v>99.33</v>
      </c>
      <c r="Y154">
        <f>ROUND(CZ154,2)</f>
        <v>49.67</v>
      </c>
      <c r="AA154">
        <v>67628210</v>
      </c>
      <c r="AB154">
        <f>ROUND((AC154+AD154+AF154),6)</f>
        <v>1867.1054999999999</v>
      </c>
      <c r="AC154">
        <f>ROUND((ES154),6)</f>
        <v>0</v>
      </c>
      <c r="AD154">
        <f>ROUND((((((ET154*1.15)*1.25))-(((EU154*1.15)*1.25)))+AE154),6)</f>
        <v>0</v>
      </c>
      <c r="AE154">
        <f>ROUND((((EU154*1.15)*1.25)),6)</f>
        <v>0</v>
      </c>
      <c r="AF154">
        <f>ROUND((((EV154*1.15)*1.15)),6)</f>
        <v>1867.1054999999999</v>
      </c>
      <c r="AG154">
        <f>ROUND((AP154),6)</f>
        <v>0</v>
      </c>
      <c r="AH154">
        <f>(((EW154*1.15)*1.15))</f>
        <v>239.37249999999995</v>
      </c>
      <c r="AI154">
        <f>(((EX154*1.15)*1.25))</f>
        <v>0</v>
      </c>
      <c r="AJ154">
        <f>(AS154)</f>
        <v>0</v>
      </c>
      <c r="AK154">
        <v>1411.8</v>
      </c>
      <c r="AL154">
        <v>0</v>
      </c>
      <c r="AM154">
        <v>0</v>
      </c>
      <c r="AN154">
        <v>0</v>
      </c>
      <c r="AO154">
        <v>1411.8</v>
      </c>
      <c r="AP154">
        <v>0</v>
      </c>
      <c r="AQ154">
        <v>181</v>
      </c>
      <c r="AR154">
        <v>0</v>
      </c>
      <c r="AS154">
        <v>0</v>
      </c>
      <c r="AT154">
        <v>76</v>
      </c>
      <c r="AU154">
        <v>38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6</v>
      </c>
      <c r="BE154" t="s">
        <v>6</v>
      </c>
      <c r="BF154" t="s">
        <v>6</v>
      </c>
      <c r="BG154" t="s">
        <v>6</v>
      </c>
      <c r="BH154">
        <v>0</v>
      </c>
      <c r="BI154">
        <v>1</v>
      </c>
      <c r="BJ154" t="s">
        <v>191</v>
      </c>
      <c r="BM154">
        <v>1003</v>
      </c>
      <c r="BN154">
        <v>0</v>
      </c>
      <c r="BO154" t="s">
        <v>6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84</v>
      </c>
      <c r="CA154">
        <v>45</v>
      </c>
      <c r="CE154">
        <v>0</v>
      </c>
      <c r="CF154">
        <v>0</v>
      </c>
      <c r="CG154">
        <v>0</v>
      </c>
      <c r="CM154">
        <v>0</v>
      </c>
      <c r="CN154" t="s">
        <v>965</v>
      </c>
      <c r="CO154">
        <v>0</v>
      </c>
      <c r="CP154">
        <f>(P154+Q154+S154)</f>
        <v>130.69999999999999</v>
      </c>
      <c r="CQ154">
        <f>AC154*BC154</f>
        <v>0</v>
      </c>
      <c r="CR154">
        <f>AD154*BB154</f>
        <v>0</v>
      </c>
      <c r="CS154">
        <f>AE154*BS154</f>
        <v>0</v>
      </c>
      <c r="CT154">
        <f>AF154*BA154</f>
        <v>1867.1054999999999</v>
      </c>
      <c r="CU154">
        <f t="shared" ref="CU154:CX155" si="127">AG154</f>
        <v>0</v>
      </c>
      <c r="CV154">
        <f t="shared" si="127"/>
        <v>239.37249999999995</v>
      </c>
      <c r="CW154">
        <f t="shared" si="127"/>
        <v>0</v>
      </c>
      <c r="CX154">
        <f t="shared" si="127"/>
        <v>0</v>
      </c>
      <c r="CY154">
        <f>(((S154+R154)*AT154)/100)</f>
        <v>99.331999999999994</v>
      </c>
      <c r="CZ154">
        <f>(((S154+R154)*AU154)/100)</f>
        <v>49.665999999999997</v>
      </c>
      <c r="DC154" t="s">
        <v>6</v>
      </c>
      <c r="DD154" t="s">
        <v>6</v>
      </c>
      <c r="DE154" t="s">
        <v>147</v>
      </c>
      <c r="DF154" t="s">
        <v>147</v>
      </c>
      <c r="DG154" t="s">
        <v>135</v>
      </c>
      <c r="DH154" t="s">
        <v>6</v>
      </c>
      <c r="DI154" t="s">
        <v>135</v>
      </c>
      <c r="DJ154" t="s">
        <v>147</v>
      </c>
      <c r="DK154" t="s">
        <v>6</v>
      </c>
      <c r="DL154" t="s">
        <v>6</v>
      </c>
      <c r="DM154" t="s">
        <v>6</v>
      </c>
      <c r="DN154">
        <v>0</v>
      </c>
      <c r="DO154">
        <v>0</v>
      </c>
      <c r="DP154">
        <v>1</v>
      </c>
      <c r="DQ154">
        <v>1</v>
      </c>
      <c r="DU154">
        <v>1007</v>
      </c>
      <c r="DV154" t="s">
        <v>18</v>
      </c>
      <c r="DW154" t="s">
        <v>18</v>
      </c>
      <c r="DX154">
        <v>100</v>
      </c>
      <c r="EE154">
        <v>64675043</v>
      </c>
      <c r="EF154">
        <v>2</v>
      </c>
      <c r="EG154" t="s">
        <v>23</v>
      </c>
      <c r="EH154">
        <v>0</v>
      </c>
      <c r="EI154" t="s">
        <v>6</v>
      </c>
      <c r="EJ154">
        <v>1</v>
      </c>
      <c r="EK154">
        <v>1003</v>
      </c>
      <c r="EL154" t="s">
        <v>192</v>
      </c>
      <c r="EM154" t="s">
        <v>193</v>
      </c>
      <c r="EO154" t="s">
        <v>150</v>
      </c>
      <c r="EQ154">
        <v>131072</v>
      </c>
      <c r="ER154">
        <v>1411.8</v>
      </c>
      <c r="ES154">
        <v>0</v>
      </c>
      <c r="ET154">
        <v>0</v>
      </c>
      <c r="EU154">
        <v>0</v>
      </c>
      <c r="EV154">
        <v>1411.8</v>
      </c>
      <c r="EW154">
        <v>181</v>
      </c>
      <c r="EX154">
        <v>0</v>
      </c>
      <c r="EY154">
        <v>0</v>
      </c>
      <c r="FQ154">
        <v>0</v>
      </c>
      <c r="FR154">
        <f>ROUND(IF(AND(BH154=3,BI154=3),P154,0),2)</f>
        <v>0</v>
      </c>
      <c r="FS154">
        <v>0</v>
      </c>
      <c r="FT154" t="s">
        <v>27</v>
      </c>
      <c r="FU154" t="s">
        <v>28</v>
      </c>
      <c r="FX154">
        <v>75.599999999999994</v>
      </c>
      <c r="FY154">
        <v>38.25</v>
      </c>
      <c r="GA154" t="s">
        <v>6</v>
      </c>
      <c r="GD154">
        <v>1</v>
      </c>
      <c r="GF154">
        <v>1316838069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>ROUND(IF(AND(BH154=3,BI154=3,FS154&lt;&gt;0),P154,0),2)</f>
        <v>0</v>
      </c>
      <c r="GM154">
        <f>ROUND(O154+X154+Y154,2)+GX154</f>
        <v>279.7</v>
      </c>
      <c r="GN154">
        <f>IF(OR(BI154=0,BI154=1),ROUND(O154+X154+Y154,2),0)</f>
        <v>279.7</v>
      </c>
      <c r="GO154">
        <f>IF(BI154=2,ROUND(O154+X154+Y154,2),0)</f>
        <v>0</v>
      </c>
      <c r="GP154">
        <f>IF(BI154=4,ROUND(O154+X154+Y154,2)+GX154,0)</f>
        <v>0</v>
      </c>
      <c r="GR154">
        <v>0</v>
      </c>
      <c r="GS154">
        <v>3</v>
      </c>
      <c r="GT154">
        <v>0</v>
      </c>
      <c r="GU154" t="s">
        <v>6</v>
      </c>
      <c r="GV154">
        <f>ROUND((GT154),6)</f>
        <v>0</v>
      </c>
      <c r="GW154">
        <v>1</v>
      </c>
      <c r="GX154">
        <f>ROUND(HC154*I154,2)</f>
        <v>0</v>
      </c>
      <c r="HA154">
        <v>0</v>
      </c>
      <c r="HB154">
        <v>0</v>
      </c>
      <c r="HC154">
        <f>GV154*GW154</f>
        <v>0</v>
      </c>
      <c r="IK154">
        <v>0</v>
      </c>
    </row>
    <row r="155" spans="1:245" x14ac:dyDescent="0.25">
      <c r="A155">
        <v>17</v>
      </c>
      <c r="B155">
        <v>1</v>
      </c>
      <c r="C155">
        <f>ROW(SmtRes!A90)</f>
        <v>90</v>
      </c>
      <c r="D155">
        <f>ROW(EtalonRes!A88)</f>
        <v>88</v>
      </c>
      <c r="E155" t="s">
        <v>194</v>
      </c>
      <c r="F155" t="s">
        <v>195</v>
      </c>
      <c r="G155" t="s">
        <v>196</v>
      </c>
      <c r="H155" t="s">
        <v>18</v>
      </c>
      <c r="I155">
        <f>ROUND(0.04/100,6)</f>
        <v>4.0000000000000002E-4</v>
      </c>
      <c r="J155">
        <v>0</v>
      </c>
      <c r="O155">
        <f>ROUND(CP155,2)</f>
        <v>0.48</v>
      </c>
      <c r="P155">
        <f>ROUND(CQ155*I155,2)</f>
        <v>0</v>
      </c>
      <c r="Q155">
        <f>ROUND(CR155*I155,2)</f>
        <v>0</v>
      </c>
      <c r="R155">
        <f>ROUND(CS155*I155,2)</f>
        <v>0</v>
      </c>
      <c r="S155">
        <f>ROUND(CT155*I155,2)</f>
        <v>0.48</v>
      </c>
      <c r="T155">
        <f>ROUND(CU155*I155,2)</f>
        <v>0</v>
      </c>
      <c r="U155">
        <f>CV155*I155</f>
        <v>6.4008999999999983E-2</v>
      </c>
      <c r="V155">
        <f>CW155*I155</f>
        <v>0</v>
      </c>
      <c r="W155">
        <f>ROUND(CX155*I155,2)</f>
        <v>0</v>
      </c>
      <c r="X155">
        <f>ROUND(CY155,2)</f>
        <v>0.36</v>
      </c>
      <c r="Y155">
        <f>ROUND(CZ155,2)</f>
        <v>0.18</v>
      </c>
      <c r="AA155">
        <v>67628210</v>
      </c>
      <c r="AB155">
        <f>ROUND((AC155+AD155+AF155),6)</f>
        <v>1200.16875</v>
      </c>
      <c r="AC155">
        <f>ROUND((ES155),6)</f>
        <v>0</v>
      </c>
      <c r="AD155">
        <f>ROUND((((((ET155*1.15)*1.25))-(((EU155*1.15)*1.25)))+AE155),6)</f>
        <v>0</v>
      </c>
      <c r="AE155">
        <f>ROUND((((EU155*1.15)*1.25)),6)</f>
        <v>0</v>
      </c>
      <c r="AF155">
        <f>ROUND((((EV155*1.15)*1.15)),6)</f>
        <v>1200.16875</v>
      </c>
      <c r="AG155">
        <f>ROUND((AP155),6)</f>
        <v>0</v>
      </c>
      <c r="AH155">
        <f>(((EW155*1.15)*1.15))</f>
        <v>160.02249999999995</v>
      </c>
      <c r="AI155">
        <f>(((EX155*1.15)*1.25))</f>
        <v>0</v>
      </c>
      <c r="AJ155">
        <f>(AS155)</f>
        <v>0</v>
      </c>
      <c r="AK155">
        <v>907.5</v>
      </c>
      <c r="AL155">
        <v>0</v>
      </c>
      <c r="AM155">
        <v>0</v>
      </c>
      <c r="AN155">
        <v>0</v>
      </c>
      <c r="AO155">
        <v>907.5</v>
      </c>
      <c r="AP155">
        <v>0</v>
      </c>
      <c r="AQ155">
        <v>121</v>
      </c>
      <c r="AR155">
        <v>0</v>
      </c>
      <c r="AS155">
        <v>0</v>
      </c>
      <c r="AT155">
        <v>76</v>
      </c>
      <c r="AU155">
        <v>38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6</v>
      </c>
      <c r="BE155" t="s">
        <v>6</v>
      </c>
      <c r="BF155" t="s">
        <v>6</v>
      </c>
      <c r="BG155" t="s">
        <v>6</v>
      </c>
      <c r="BH155">
        <v>0</v>
      </c>
      <c r="BI155">
        <v>1</v>
      </c>
      <c r="BJ155" t="s">
        <v>197</v>
      </c>
      <c r="BM155">
        <v>1003</v>
      </c>
      <c r="BN155">
        <v>0</v>
      </c>
      <c r="BO155" t="s">
        <v>6</v>
      </c>
      <c r="BP155">
        <v>0</v>
      </c>
      <c r="BQ155">
        <v>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84</v>
      </c>
      <c r="CA155">
        <v>45</v>
      </c>
      <c r="CE155">
        <v>0</v>
      </c>
      <c r="CF155">
        <v>0</v>
      </c>
      <c r="CG155">
        <v>0</v>
      </c>
      <c r="CM155">
        <v>0</v>
      </c>
      <c r="CN155" t="s">
        <v>965</v>
      </c>
      <c r="CO155">
        <v>0</v>
      </c>
      <c r="CP155">
        <f>(P155+Q155+S155)</f>
        <v>0.48</v>
      </c>
      <c r="CQ155">
        <f>AC155*BC155</f>
        <v>0</v>
      </c>
      <c r="CR155">
        <f>AD155*BB155</f>
        <v>0</v>
      </c>
      <c r="CS155">
        <f>AE155*BS155</f>
        <v>0</v>
      </c>
      <c r="CT155">
        <f>AF155*BA155</f>
        <v>1200.16875</v>
      </c>
      <c r="CU155">
        <f t="shared" si="127"/>
        <v>0</v>
      </c>
      <c r="CV155">
        <f t="shared" si="127"/>
        <v>160.02249999999995</v>
      </c>
      <c r="CW155">
        <f t="shared" si="127"/>
        <v>0</v>
      </c>
      <c r="CX155">
        <f t="shared" si="127"/>
        <v>0</v>
      </c>
      <c r="CY155">
        <f>(((S155+R155)*AT155)/100)</f>
        <v>0.36479999999999996</v>
      </c>
      <c r="CZ155">
        <f>(((S155+R155)*AU155)/100)</f>
        <v>0.18239999999999998</v>
      </c>
      <c r="DC155" t="s">
        <v>6</v>
      </c>
      <c r="DD155" t="s">
        <v>6</v>
      </c>
      <c r="DE155" t="s">
        <v>147</v>
      </c>
      <c r="DF155" t="s">
        <v>147</v>
      </c>
      <c r="DG155" t="s">
        <v>135</v>
      </c>
      <c r="DH155" t="s">
        <v>6</v>
      </c>
      <c r="DI155" t="s">
        <v>135</v>
      </c>
      <c r="DJ155" t="s">
        <v>147</v>
      </c>
      <c r="DK155" t="s">
        <v>6</v>
      </c>
      <c r="DL155" t="s">
        <v>6</v>
      </c>
      <c r="DM155" t="s">
        <v>6</v>
      </c>
      <c r="DN155">
        <v>0</v>
      </c>
      <c r="DO155">
        <v>0</v>
      </c>
      <c r="DP155">
        <v>1</v>
      </c>
      <c r="DQ155">
        <v>1</v>
      </c>
      <c r="DU155">
        <v>1007</v>
      </c>
      <c r="DV155" t="s">
        <v>18</v>
      </c>
      <c r="DW155" t="s">
        <v>18</v>
      </c>
      <c r="DX155">
        <v>100</v>
      </c>
      <c r="EE155">
        <v>64675043</v>
      </c>
      <c r="EF155">
        <v>2</v>
      </c>
      <c r="EG155" t="s">
        <v>23</v>
      </c>
      <c r="EH155">
        <v>0</v>
      </c>
      <c r="EI155" t="s">
        <v>6</v>
      </c>
      <c r="EJ155">
        <v>1</v>
      </c>
      <c r="EK155">
        <v>1003</v>
      </c>
      <c r="EL155" t="s">
        <v>192</v>
      </c>
      <c r="EM155" t="s">
        <v>193</v>
      </c>
      <c r="EO155" t="s">
        <v>150</v>
      </c>
      <c r="EQ155">
        <v>131072</v>
      </c>
      <c r="ER155">
        <v>907.5</v>
      </c>
      <c r="ES155">
        <v>0</v>
      </c>
      <c r="ET155">
        <v>0</v>
      </c>
      <c r="EU155">
        <v>0</v>
      </c>
      <c r="EV155">
        <v>907.5</v>
      </c>
      <c r="EW155">
        <v>121</v>
      </c>
      <c r="EX155">
        <v>0</v>
      </c>
      <c r="EY155">
        <v>0</v>
      </c>
      <c r="FQ155">
        <v>0</v>
      </c>
      <c r="FR155">
        <f>ROUND(IF(AND(BH155=3,BI155=3),P155,0),2)</f>
        <v>0</v>
      </c>
      <c r="FS155">
        <v>0</v>
      </c>
      <c r="FT155" t="s">
        <v>27</v>
      </c>
      <c r="FU155" t="s">
        <v>28</v>
      </c>
      <c r="FX155">
        <v>75.599999999999994</v>
      </c>
      <c r="FY155">
        <v>38.25</v>
      </c>
      <c r="GA155" t="s">
        <v>6</v>
      </c>
      <c r="GD155">
        <v>1</v>
      </c>
      <c r="GF155">
        <v>217065350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>ROUND(IF(AND(BH155=3,BI155=3,FS155&lt;&gt;0),P155,0),2)</f>
        <v>0</v>
      </c>
      <c r="GM155">
        <f>ROUND(O155+X155+Y155,2)+GX155</f>
        <v>1.02</v>
      </c>
      <c r="GN155">
        <f>IF(OR(BI155=0,BI155=1),ROUND(O155+X155+Y155,2),0)</f>
        <v>1.02</v>
      </c>
      <c r="GO155">
        <f>IF(BI155=2,ROUND(O155+X155+Y155,2),0)</f>
        <v>0</v>
      </c>
      <c r="GP155">
        <f>IF(BI155=4,ROUND(O155+X155+Y155,2)+GX155,0)</f>
        <v>0</v>
      </c>
      <c r="GR155">
        <v>0</v>
      </c>
      <c r="GS155">
        <v>3</v>
      </c>
      <c r="GT155">
        <v>0</v>
      </c>
      <c r="GU155" t="s">
        <v>6</v>
      </c>
      <c r="GV155">
        <f>ROUND((GT155),6)</f>
        <v>0</v>
      </c>
      <c r="GW155">
        <v>1</v>
      </c>
      <c r="GX155">
        <f>ROUND(HC155*I155,2)</f>
        <v>0</v>
      </c>
      <c r="HA155">
        <v>0</v>
      </c>
      <c r="HB155">
        <v>0</v>
      </c>
      <c r="HC155">
        <f>GV155*GW155</f>
        <v>0</v>
      </c>
      <c r="IK155">
        <v>0</v>
      </c>
    </row>
    <row r="157" spans="1:245" x14ac:dyDescent="0.25">
      <c r="A157" s="2">
        <v>51</v>
      </c>
      <c r="B157" s="2">
        <f>B150</f>
        <v>1</v>
      </c>
      <c r="C157" s="2">
        <f>A150</f>
        <v>5</v>
      </c>
      <c r="D157" s="2">
        <f>ROW(A150)</f>
        <v>150</v>
      </c>
      <c r="E157" s="2"/>
      <c r="F157" s="2" t="str">
        <f>IF(F150&lt;&gt;"",F150,"")</f>
        <v>Новый подраздел</v>
      </c>
      <c r="G157" s="2" t="str">
        <f>IF(G150&lt;&gt;"",G150,"")</f>
        <v>Земляные работы</v>
      </c>
      <c r="H157" s="2">
        <v>0</v>
      </c>
      <c r="I157" s="2"/>
      <c r="J157" s="2"/>
      <c r="K157" s="2"/>
      <c r="L157" s="2"/>
      <c r="M157" s="2"/>
      <c r="N157" s="2"/>
      <c r="O157" s="2">
        <f t="shared" ref="O157:T157" si="128">ROUND(AB157,2)</f>
        <v>131.18</v>
      </c>
      <c r="P157" s="2">
        <f t="shared" si="128"/>
        <v>0</v>
      </c>
      <c r="Q157" s="2">
        <f t="shared" si="128"/>
        <v>0</v>
      </c>
      <c r="R157" s="2">
        <f t="shared" si="128"/>
        <v>0</v>
      </c>
      <c r="S157" s="2">
        <f t="shared" si="128"/>
        <v>131.18</v>
      </c>
      <c r="T157" s="2">
        <f t="shared" si="128"/>
        <v>0</v>
      </c>
      <c r="U157" s="2">
        <f>AH157</f>
        <v>16.820083999999998</v>
      </c>
      <c r="V157" s="2">
        <f>AI157</f>
        <v>0</v>
      </c>
      <c r="W157" s="2">
        <f>ROUND(AJ157,2)</f>
        <v>0</v>
      </c>
      <c r="X157" s="2">
        <f>ROUND(AK157,2)</f>
        <v>99.69</v>
      </c>
      <c r="Y157" s="2">
        <f>ROUND(AL157,2)</f>
        <v>49.85</v>
      </c>
      <c r="Z157" s="2"/>
      <c r="AA157" s="2"/>
      <c r="AB157" s="2">
        <f>ROUND(SUMIF(AA154:AA155,"=67628210",O154:O155),2)</f>
        <v>131.18</v>
      </c>
      <c r="AC157" s="2">
        <f>ROUND(SUMIF(AA154:AA155,"=67628210",P154:P155),2)</f>
        <v>0</v>
      </c>
      <c r="AD157" s="2">
        <f>ROUND(SUMIF(AA154:AA155,"=67628210",Q154:Q155),2)</f>
        <v>0</v>
      </c>
      <c r="AE157" s="2">
        <f>ROUND(SUMIF(AA154:AA155,"=67628210",R154:R155),2)</f>
        <v>0</v>
      </c>
      <c r="AF157" s="2">
        <f>ROUND(SUMIF(AA154:AA155,"=67628210",S154:S155),2)</f>
        <v>131.18</v>
      </c>
      <c r="AG157" s="2">
        <f>ROUND(SUMIF(AA154:AA155,"=67628210",T154:T155),2)</f>
        <v>0</v>
      </c>
      <c r="AH157" s="2">
        <f>SUMIF(AA154:AA155,"=67628210",U154:U155)</f>
        <v>16.820083999999998</v>
      </c>
      <c r="AI157" s="2">
        <f>SUMIF(AA154:AA155,"=67628210",V154:V155)</f>
        <v>0</v>
      </c>
      <c r="AJ157" s="2">
        <f>ROUND(SUMIF(AA154:AA155,"=67628210",W154:W155),2)</f>
        <v>0</v>
      </c>
      <c r="AK157" s="2">
        <f>ROUND(SUMIF(AA154:AA155,"=67628210",X154:X155),2)</f>
        <v>99.69</v>
      </c>
      <c r="AL157" s="2">
        <f>ROUND(SUMIF(AA154:AA155,"=67628210",Y154:Y155),2)</f>
        <v>49.85</v>
      </c>
      <c r="AM157" s="2"/>
      <c r="AN157" s="2"/>
      <c r="AO157" s="2">
        <f t="shared" ref="AO157:BC157" si="129">ROUND(BX157,2)</f>
        <v>0</v>
      </c>
      <c r="AP157" s="2">
        <f t="shared" si="129"/>
        <v>0</v>
      </c>
      <c r="AQ157" s="2">
        <f t="shared" si="129"/>
        <v>0</v>
      </c>
      <c r="AR157" s="2">
        <f t="shared" si="129"/>
        <v>280.72000000000003</v>
      </c>
      <c r="AS157" s="2">
        <f t="shared" si="129"/>
        <v>280.72000000000003</v>
      </c>
      <c r="AT157" s="2">
        <f t="shared" si="129"/>
        <v>0</v>
      </c>
      <c r="AU157" s="2">
        <f t="shared" si="129"/>
        <v>0</v>
      </c>
      <c r="AV157" s="2">
        <f t="shared" si="129"/>
        <v>0</v>
      </c>
      <c r="AW157" s="2">
        <f t="shared" si="129"/>
        <v>0</v>
      </c>
      <c r="AX157" s="2">
        <f t="shared" si="129"/>
        <v>0</v>
      </c>
      <c r="AY157" s="2">
        <f t="shared" si="129"/>
        <v>0</v>
      </c>
      <c r="AZ157" s="2">
        <f t="shared" si="129"/>
        <v>0</v>
      </c>
      <c r="BA157" s="2">
        <f t="shared" si="129"/>
        <v>0</v>
      </c>
      <c r="BB157" s="2">
        <f t="shared" si="129"/>
        <v>0</v>
      </c>
      <c r="BC157" s="2">
        <f t="shared" si="129"/>
        <v>0</v>
      </c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>
        <f>ROUND(SUMIF(AA154:AA155,"=67628210",FQ154:FQ155),2)</f>
        <v>0</v>
      </c>
      <c r="BY157" s="2">
        <f>ROUND(SUMIF(AA154:AA155,"=67628210",FR154:FR155),2)</f>
        <v>0</v>
      </c>
      <c r="BZ157" s="2">
        <f>ROUND(SUMIF(AA154:AA155,"=67628210",GL154:GL155),2)</f>
        <v>0</v>
      </c>
      <c r="CA157" s="2">
        <f>ROUND(SUMIF(AA154:AA155,"=67628210",GM154:GM155),2)</f>
        <v>280.72000000000003</v>
      </c>
      <c r="CB157" s="2">
        <f>ROUND(SUMIF(AA154:AA155,"=67628210",GN154:GN155),2)</f>
        <v>280.72000000000003</v>
      </c>
      <c r="CC157" s="2">
        <f>ROUND(SUMIF(AA154:AA155,"=67628210",GO154:GO155),2)</f>
        <v>0</v>
      </c>
      <c r="CD157" s="2">
        <f>ROUND(SUMIF(AA154:AA155,"=67628210",GP154:GP155),2)</f>
        <v>0</v>
      </c>
      <c r="CE157" s="2">
        <f>AC157-BX157</f>
        <v>0</v>
      </c>
      <c r="CF157" s="2">
        <f>AC157-BY157</f>
        <v>0</v>
      </c>
      <c r="CG157" s="2">
        <f>BX157-BZ157</f>
        <v>0</v>
      </c>
      <c r="CH157" s="2">
        <f>AC157-BX157-BY157+BZ157</f>
        <v>0</v>
      </c>
      <c r="CI157" s="2">
        <f>BY157-BZ157</f>
        <v>0</v>
      </c>
      <c r="CJ157" s="2">
        <f>ROUND(SUMIF(AA154:AA155,"=67628210",GX154:GX155),2)</f>
        <v>0</v>
      </c>
      <c r="CK157" s="2">
        <f>ROUND(SUMIF(AA154:AA155,"=67628210",GY154:GY155),2)</f>
        <v>0</v>
      </c>
      <c r="CL157" s="2">
        <f>ROUND(SUMIF(AA154:AA155,"=67628210",GZ154:GZ155),2)</f>
        <v>0</v>
      </c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>
        <v>0</v>
      </c>
    </row>
    <row r="159" spans="1:245" x14ac:dyDescent="0.25">
      <c r="A159" s="4">
        <v>50</v>
      </c>
      <c r="B159" s="4">
        <v>0</v>
      </c>
      <c r="C159" s="4">
        <v>0</v>
      </c>
      <c r="D159" s="4">
        <v>1</v>
      </c>
      <c r="E159" s="4">
        <v>201</v>
      </c>
      <c r="F159" s="4">
        <f>ROUND(Source!O157,O159)</f>
        <v>131.18</v>
      </c>
      <c r="G159" s="4" t="s">
        <v>51</v>
      </c>
      <c r="H159" s="4" t="s">
        <v>52</v>
      </c>
      <c r="I159" s="4"/>
      <c r="J159" s="4"/>
      <c r="K159" s="4">
        <v>201</v>
      </c>
      <c r="L159" s="4">
        <v>1</v>
      </c>
      <c r="M159" s="4">
        <v>3</v>
      </c>
      <c r="N159" s="4" t="s">
        <v>6</v>
      </c>
      <c r="O159" s="4">
        <v>2</v>
      </c>
      <c r="P159" s="4"/>
      <c r="Q159" s="4"/>
      <c r="R159" s="4"/>
      <c r="S159" s="4"/>
      <c r="T159" s="4"/>
      <c r="U159" s="4"/>
      <c r="V159" s="4"/>
      <c r="W159" s="4"/>
    </row>
    <row r="160" spans="1:245" x14ac:dyDescent="0.25">
      <c r="A160" s="4">
        <v>50</v>
      </c>
      <c r="B160" s="4">
        <v>0</v>
      </c>
      <c r="C160" s="4">
        <v>0</v>
      </c>
      <c r="D160" s="4">
        <v>1</v>
      </c>
      <c r="E160" s="4">
        <v>202</v>
      </c>
      <c r="F160" s="4">
        <f>ROUND(Source!P157,O160)</f>
        <v>0</v>
      </c>
      <c r="G160" s="4" t="s">
        <v>53</v>
      </c>
      <c r="H160" s="4" t="s">
        <v>54</v>
      </c>
      <c r="I160" s="4"/>
      <c r="J160" s="4"/>
      <c r="K160" s="4">
        <v>202</v>
      </c>
      <c r="L160" s="4">
        <v>2</v>
      </c>
      <c r="M160" s="4">
        <v>3</v>
      </c>
      <c r="N160" s="4" t="s">
        <v>6</v>
      </c>
      <c r="O160" s="4">
        <v>2</v>
      </c>
      <c r="P160" s="4"/>
      <c r="Q160" s="4"/>
      <c r="R160" s="4"/>
      <c r="S160" s="4"/>
      <c r="T160" s="4"/>
      <c r="U160" s="4"/>
      <c r="V160" s="4"/>
      <c r="W160" s="4"/>
    </row>
    <row r="161" spans="1:23" x14ac:dyDescent="0.25">
      <c r="A161" s="4">
        <v>50</v>
      </c>
      <c r="B161" s="4">
        <v>0</v>
      </c>
      <c r="C161" s="4">
        <v>0</v>
      </c>
      <c r="D161" s="4">
        <v>1</v>
      </c>
      <c r="E161" s="4">
        <v>222</v>
      </c>
      <c r="F161" s="4">
        <f>ROUND(Source!AO157,O161)</f>
        <v>0</v>
      </c>
      <c r="G161" s="4" t="s">
        <v>55</v>
      </c>
      <c r="H161" s="4" t="s">
        <v>56</v>
      </c>
      <c r="I161" s="4"/>
      <c r="J161" s="4"/>
      <c r="K161" s="4">
        <v>222</v>
      </c>
      <c r="L161" s="4">
        <v>3</v>
      </c>
      <c r="M161" s="4">
        <v>3</v>
      </c>
      <c r="N161" s="4" t="s">
        <v>6</v>
      </c>
      <c r="O161" s="4">
        <v>2</v>
      </c>
      <c r="P161" s="4"/>
      <c r="Q161" s="4"/>
      <c r="R161" s="4"/>
      <c r="S161" s="4"/>
      <c r="T161" s="4"/>
      <c r="U161" s="4"/>
      <c r="V161" s="4"/>
      <c r="W161" s="4"/>
    </row>
    <row r="162" spans="1:23" x14ac:dyDescent="0.25">
      <c r="A162" s="4">
        <v>50</v>
      </c>
      <c r="B162" s="4">
        <v>0</v>
      </c>
      <c r="C162" s="4">
        <v>0</v>
      </c>
      <c r="D162" s="4">
        <v>1</v>
      </c>
      <c r="E162" s="4">
        <v>225</v>
      </c>
      <c r="F162" s="4">
        <f>ROUND(Source!AV157,O162)</f>
        <v>0</v>
      </c>
      <c r="G162" s="4" t="s">
        <v>57</v>
      </c>
      <c r="H162" s="4" t="s">
        <v>58</v>
      </c>
      <c r="I162" s="4"/>
      <c r="J162" s="4"/>
      <c r="K162" s="4">
        <v>225</v>
      </c>
      <c r="L162" s="4">
        <v>4</v>
      </c>
      <c r="M162" s="4">
        <v>3</v>
      </c>
      <c r="N162" s="4" t="s">
        <v>6</v>
      </c>
      <c r="O162" s="4">
        <v>2</v>
      </c>
      <c r="P162" s="4"/>
      <c r="Q162" s="4"/>
      <c r="R162" s="4"/>
      <c r="S162" s="4"/>
      <c r="T162" s="4"/>
      <c r="U162" s="4"/>
      <c r="V162" s="4"/>
      <c r="W162" s="4"/>
    </row>
    <row r="163" spans="1:23" x14ac:dyDescent="0.25">
      <c r="A163" s="4">
        <v>50</v>
      </c>
      <c r="B163" s="4">
        <v>0</v>
      </c>
      <c r="C163" s="4">
        <v>0</v>
      </c>
      <c r="D163" s="4">
        <v>1</v>
      </c>
      <c r="E163" s="4">
        <v>226</v>
      </c>
      <c r="F163" s="4">
        <f>ROUND(Source!AW157,O163)</f>
        <v>0</v>
      </c>
      <c r="G163" s="4" t="s">
        <v>59</v>
      </c>
      <c r="H163" s="4" t="s">
        <v>60</v>
      </c>
      <c r="I163" s="4"/>
      <c r="J163" s="4"/>
      <c r="K163" s="4">
        <v>226</v>
      </c>
      <c r="L163" s="4">
        <v>5</v>
      </c>
      <c r="M163" s="4">
        <v>3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/>
    </row>
    <row r="164" spans="1:23" x14ac:dyDescent="0.25">
      <c r="A164" s="4">
        <v>50</v>
      </c>
      <c r="B164" s="4">
        <v>0</v>
      </c>
      <c r="C164" s="4">
        <v>0</v>
      </c>
      <c r="D164" s="4">
        <v>1</v>
      </c>
      <c r="E164" s="4">
        <v>227</v>
      </c>
      <c r="F164" s="4">
        <f>ROUND(Source!AX157,O164)</f>
        <v>0</v>
      </c>
      <c r="G164" s="4" t="s">
        <v>61</v>
      </c>
      <c r="H164" s="4" t="s">
        <v>62</v>
      </c>
      <c r="I164" s="4"/>
      <c r="J164" s="4"/>
      <c r="K164" s="4">
        <v>227</v>
      </c>
      <c r="L164" s="4">
        <v>6</v>
      </c>
      <c r="M164" s="4">
        <v>3</v>
      </c>
      <c r="N164" s="4" t="s">
        <v>6</v>
      </c>
      <c r="O164" s="4">
        <v>2</v>
      </c>
      <c r="P164" s="4"/>
      <c r="Q164" s="4"/>
      <c r="R164" s="4"/>
      <c r="S164" s="4"/>
      <c r="T164" s="4"/>
      <c r="U164" s="4"/>
      <c r="V164" s="4"/>
      <c r="W164" s="4"/>
    </row>
    <row r="165" spans="1:23" x14ac:dyDescent="0.25">
      <c r="A165" s="4">
        <v>50</v>
      </c>
      <c r="B165" s="4">
        <v>0</v>
      </c>
      <c r="C165" s="4">
        <v>0</v>
      </c>
      <c r="D165" s="4">
        <v>1</v>
      </c>
      <c r="E165" s="4">
        <v>228</v>
      </c>
      <c r="F165" s="4">
        <f>ROUND(Source!AY157,O165)</f>
        <v>0</v>
      </c>
      <c r="G165" s="4" t="s">
        <v>63</v>
      </c>
      <c r="H165" s="4" t="s">
        <v>64</v>
      </c>
      <c r="I165" s="4"/>
      <c r="J165" s="4"/>
      <c r="K165" s="4">
        <v>228</v>
      </c>
      <c r="L165" s="4">
        <v>7</v>
      </c>
      <c r="M165" s="4">
        <v>3</v>
      </c>
      <c r="N165" s="4" t="s">
        <v>6</v>
      </c>
      <c r="O165" s="4">
        <v>2</v>
      </c>
      <c r="P165" s="4"/>
      <c r="Q165" s="4"/>
      <c r="R165" s="4"/>
      <c r="S165" s="4"/>
      <c r="T165" s="4"/>
      <c r="U165" s="4"/>
      <c r="V165" s="4"/>
      <c r="W165" s="4"/>
    </row>
    <row r="166" spans="1:23" x14ac:dyDescent="0.25">
      <c r="A166" s="4">
        <v>50</v>
      </c>
      <c r="B166" s="4">
        <v>0</v>
      </c>
      <c r="C166" s="4">
        <v>0</v>
      </c>
      <c r="D166" s="4">
        <v>1</v>
      </c>
      <c r="E166" s="4">
        <v>216</v>
      </c>
      <c r="F166" s="4">
        <f>ROUND(Source!AP157,O166)</f>
        <v>0</v>
      </c>
      <c r="G166" s="4" t="s">
        <v>65</v>
      </c>
      <c r="H166" s="4" t="s">
        <v>66</v>
      </c>
      <c r="I166" s="4"/>
      <c r="J166" s="4"/>
      <c r="K166" s="4">
        <v>216</v>
      </c>
      <c r="L166" s="4">
        <v>8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/>
    </row>
    <row r="167" spans="1:23" x14ac:dyDescent="0.25">
      <c r="A167" s="4">
        <v>50</v>
      </c>
      <c r="B167" s="4">
        <v>0</v>
      </c>
      <c r="C167" s="4">
        <v>0</v>
      </c>
      <c r="D167" s="4">
        <v>1</v>
      </c>
      <c r="E167" s="4">
        <v>223</v>
      </c>
      <c r="F167" s="4">
        <f>ROUND(Source!AQ157,O167)</f>
        <v>0</v>
      </c>
      <c r="G167" s="4" t="s">
        <v>67</v>
      </c>
      <c r="H167" s="4" t="s">
        <v>68</v>
      </c>
      <c r="I167" s="4"/>
      <c r="J167" s="4"/>
      <c r="K167" s="4">
        <v>223</v>
      </c>
      <c r="L167" s="4">
        <v>9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/>
    </row>
    <row r="168" spans="1:23" x14ac:dyDescent="0.25">
      <c r="A168" s="4">
        <v>50</v>
      </c>
      <c r="B168" s="4">
        <v>0</v>
      </c>
      <c r="C168" s="4">
        <v>0</v>
      </c>
      <c r="D168" s="4">
        <v>1</v>
      </c>
      <c r="E168" s="4">
        <v>229</v>
      </c>
      <c r="F168" s="4">
        <f>ROUND(Source!AZ157,O168)</f>
        <v>0</v>
      </c>
      <c r="G168" s="4" t="s">
        <v>69</v>
      </c>
      <c r="H168" s="4" t="s">
        <v>70</v>
      </c>
      <c r="I168" s="4"/>
      <c r="J168" s="4"/>
      <c r="K168" s="4">
        <v>229</v>
      </c>
      <c r="L168" s="4">
        <v>10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/>
    </row>
    <row r="169" spans="1:23" x14ac:dyDescent="0.25">
      <c r="A169" s="4">
        <v>50</v>
      </c>
      <c r="B169" s="4">
        <v>0</v>
      </c>
      <c r="C169" s="4">
        <v>0</v>
      </c>
      <c r="D169" s="4">
        <v>1</v>
      </c>
      <c r="E169" s="4">
        <v>203</v>
      </c>
      <c r="F169" s="4">
        <f>ROUND(Source!Q157,O169)</f>
        <v>0</v>
      </c>
      <c r="G169" s="4" t="s">
        <v>71</v>
      </c>
      <c r="H169" s="4" t="s">
        <v>72</v>
      </c>
      <c r="I169" s="4"/>
      <c r="J169" s="4"/>
      <c r="K169" s="4">
        <v>203</v>
      </c>
      <c r="L169" s="4">
        <v>11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/>
    </row>
    <row r="170" spans="1:23" x14ac:dyDescent="0.25">
      <c r="A170" s="4">
        <v>50</v>
      </c>
      <c r="B170" s="4">
        <v>0</v>
      </c>
      <c r="C170" s="4">
        <v>0</v>
      </c>
      <c r="D170" s="4">
        <v>1</v>
      </c>
      <c r="E170" s="4">
        <v>231</v>
      </c>
      <c r="F170" s="4">
        <f>ROUND(Source!BB157,O170)</f>
        <v>0</v>
      </c>
      <c r="G170" s="4" t="s">
        <v>73</v>
      </c>
      <c r="H170" s="4" t="s">
        <v>74</v>
      </c>
      <c r="I170" s="4"/>
      <c r="J170" s="4"/>
      <c r="K170" s="4">
        <v>231</v>
      </c>
      <c r="L170" s="4">
        <v>12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/>
    </row>
    <row r="171" spans="1:23" x14ac:dyDescent="0.25">
      <c r="A171" s="4">
        <v>50</v>
      </c>
      <c r="B171" s="4">
        <v>0</v>
      </c>
      <c r="C171" s="4">
        <v>0</v>
      </c>
      <c r="D171" s="4">
        <v>1</v>
      </c>
      <c r="E171" s="4">
        <v>204</v>
      </c>
      <c r="F171" s="4">
        <f>ROUND(Source!R157,O171)</f>
        <v>0</v>
      </c>
      <c r="G171" s="4" t="s">
        <v>75</v>
      </c>
      <c r="H171" s="4" t="s">
        <v>76</v>
      </c>
      <c r="I171" s="4"/>
      <c r="J171" s="4"/>
      <c r="K171" s="4">
        <v>204</v>
      </c>
      <c r="L171" s="4">
        <v>13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/>
    </row>
    <row r="172" spans="1:23" x14ac:dyDescent="0.25">
      <c r="A172" s="4">
        <v>50</v>
      </c>
      <c r="B172" s="4">
        <v>0</v>
      </c>
      <c r="C172" s="4">
        <v>0</v>
      </c>
      <c r="D172" s="4">
        <v>1</v>
      </c>
      <c r="E172" s="4">
        <v>205</v>
      </c>
      <c r="F172" s="4">
        <f>ROUND(Source!S157,O172)</f>
        <v>131.18</v>
      </c>
      <c r="G172" s="4" t="s">
        <v>77</v>
      </c>
      <c r="H172" s="4" t="s">
        <v>78</v>
      </c>
      <c r="I172" s="4"/>
      <c r="J172" s="4"/>
      <c r="K172" s="4">
        <v>205</v>
      </c>
      <c r="L172" s="4">
        <v>14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/>
    </row>
    <row r="173" spans="1:23" x14ac:dyDescent="0.25">
      <c r="A173" s="4">
        <v>50</v>
      </c>
      <c r="B173" s="4">
        <v>0</v>
      </c>
      <c r="C173" s="4">
        <v>0</v>
      </c>
      <c r="D173" s="4">
        <v>1</v>
      </c>
      <c r="E173" s="4">
        <v>232</v>
      </c>
      <c r="F173" s="4">
        <f>ROUND(Source!BC157,O173)</f>
        <v>0</v>
      </c>
      <c r="G173" s="4" t="s">
        <v>79</v>
      </c>
      <c r="H173" s="4" t="s">
        <v>80</v>
      </c>
      <c r="I173" s="4"/>
      <c r="J173" s="4"/>
      <c r="K173" s="4">
        <v>232</v>
      </c>
      <c r="L173" s="4">
        <v>15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/>
    </row>
    <row r="174" spans="1:23" x14ac:dyDescent="0.25">
      <c r="A174" s="4">
        <v>50</v>
      </c>
      <c r="B174" s="4">
        <v>0</v>
      </c>
      <c r="C174" s="4">
        <v>0</v>
      </c>
      <c r="D174" s="4">
        <v>1</v>
      </c>
      <c r="E174" s="4">
        <v>214</v>
      </c>
      <c r="F174" s="4">
        <f>ROUND(Source!AS157,O174)</f>
        <v>280.72000000000003</v>
      </c>
      <c r="G174" s="4" t="s">
        <v>81</v>
      </c>
      <c r="H174" s="4" t="s">
        <v>82</v>
      </c>
      <c r="I174" s="4"/>
      <c r="J174" s="4"/>
      <c r="K174" s="4">
        <v>214</v>
      </c>
      <c r="L174" s="4">
        <v>16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/>
    </row>
    <row r="175" spans="1:23" x14ac:dyDescent="0.25">
      <c r="A175" s="4">
        <v>50</v>
      </c>
      <c r="B175" s="4">
        <v>0</v>
      </c>
      <c r="C175" s="4">
        <v>0</v>
      </c>
      <c r="D175" s="4">
        <v>1</v>
      </c>
      <c r="E175" s="4">
        <v>215</v>
      </c>
      <c r="F175" s="4">
        <f>ROUND(Source!AT157,O175)</f>
        <v>0</v>
      </c>
      <c r="G175" s="4" t="s">
        <v>83</v>
      </c>
      <c r="H175" s="4" t="s">
        <v>84</v>
      </c>
      <c r="I175" s="4"/>
      <c r="J175" s="4"/>
      <c r="K175" s="4">
        <v>215</v>
      </c>
      <c r="L175" s="4">
        <v>17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/>
    </row>
    <row r="176" spans="1:23" x14ac:dyDescent="0.25">
      <c r="A176" s="4">
        <v>50</v>
      </c>
      <c r="B176" s="4">
        <v>0</v>
      </c>
      <c r="C176" s="4">
        <v>0</v>
      </c>
      <c r="D176" s="4">
        <v>1</v>
      </c>
      <c r="E176" s="4">
        <v>217</v>
      </c>
      <c r="F176" s="4">
        <f>ROUND(Source!AU157,O176)</f>
        <v>0</v>
      </c>
      <c r="G176" s="4" t="s">
        <v>85</v>
      </c>
      <c r="H176" s="4" t="s">
        <v>86</v>
      </c>
      <c r="I176" s="4"/>
      <c r="J176" s="4"/>
      <c r="K176" s="4">
        <v>217</v>
      </c>
      <c r="L176" s="4">
        <v>18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/>
    </row>
    <row r="177" spans="1:245" x14ac:dyDescent="0.25">
      <c r="A177" s="4">
        <v>50</v>
      </c>
      <c r="B177" s="4">
        <v>0</v>
      </c>
      <c r="C177" s="4">
        <v>0</v>
      </c>
      <c r="D177" s="4">
        <v>1</v>
      </c>
      <c r="E177" s="4">
        <v>230</v>
      </c>
      <c r="F177" s="4">
        <f>ROUND(Source!BA157,O177)</f>
        <v>0</v>
      </c>
      <c r="G177" s="4" t="s">
        <v>87</v>
      </c>
      <c r="H177" s="4" t="s">
        <v>88</v>
      </c>
      <c r="I177" s="4"/>
      <c r="J177" s="4"/>
      <c r="K177" s="4">
        <v>230</v>
      </c>
      <c r="L177" s="4">
        <v>19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/>
    </row>
    <row r="178" spans="1:245" x14ac:dyDescent="0.25">
      <c r="A178" s="4">
        <v>50</v>
      </c>
      <c r="B178" s="4">
        <v>0</v>
      </c>
      <c r="C178" s="4">
        <v>0</v>
      </c>
      <c r="D178" s="4">
        <v>1</v>
      </c>
      <c r="E178" s="4">
        <v>206</v>
      </c>
      <c r="F178" s="4">
        <f>ROUND(Source!T157,O178)</f>
        <v>0</v>
      </c>
      <c r="G178" s="4" t="s">
        <v>89</v>
      </c>
      <c r="H178" s="4" t="s">
        <v>90</v>
      </c>
      <c r="I178" s="4"/>
      <c r="J178" s="4"/>
      <c r="K178" s="4">
        <v>206</v>
      </c>
      <c r="L178" s="4">
        <v>20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/>
    </row>
    <row r="179" spans="1:245" x14ac:dyDescent="0.25">
      <c r="A179" s="4">
        <v>50</v>
      </c>
      <c r="B179" s="4">
        <v>0</v>
      </c>
      <c r="C179" s="4">
        <v>0</v>
      </c>
      <c r="D179" s="4">
        <v>1</v>
      </c>
      <c r="E179" s="4">
        <v>207</v>
      </c>
      <c r="F179" s="4">
        <f>Source!U157</f>
        <v>16.820083999999998</v>
      </c>
      <c r="G179" s="4" t="s">
        <v>91</v>
      </c>
      <c r="H179" s="4" t="s">
        <v>92</v>
      </c>
      <c r="I179" s="4"/>
      <c r="J179" s="4"/>
      <c r="K179" s="4">
        <v>207</v>
      </c>
      <c r="L179" s="4">
        <v>21</v>
      </c>
      <c r="M179" s="4">
        <v>3</v>
      </c>
      <c r="N179" s="4" t="s">
        <v>6</v>
      </c>
      <c r="O179" s="4">
        <v>-1</v>
      </c>
      <c r="P179" s="4"/>
      <c r="Q179" s="4"/>
      <c r="R179" s="4"/>
      <c r="S179" s="4"/>
      <c r="T179" s="4"/>
      <c r="U179" s="4"/>
      <c r="V179" s="4"/>
      <c r="W179" s="4"/>
    </row>
    <row r="180" spans="1:245" x14ac:dyDescent="0.25">
      <c r="A180" s="4">
        <v>50</v>
      </c>
      <c r="B180" s="4">
        <v>0</v>
      </c>
      <c r="C180" s="4">
        <v>0</v>
      </c>
      <c r="D180" s="4">
        <v>1</v>
      </c>
      <c r="E180" s="4">
        <v>208</v>
      </c>
      <c r="F180" s="4">
        <f>Source!V157</f>
        <v>0</v>
      </c>
      <c r="G180" s="4" t="s">
        <v>93</v>
      </c>
      <c r="H180" s="4" t="s">
        <v>94</v>
      </c>
      <c r="I180" s="4"/>
      <c r="J180" s="4"/>
      <c r="K180" s="4">
        <v>208</v>
      </c>
      <c r="L180" s="4">
        <v>22</v>
      </c>
      <c r="M180" s="4">
        <v>3</v>
      </c>
      <c r="N180" s="4" t="s">
        <v>6</v>
      </c>
      <c r="O180" s="4">
        <v>-1</v>
      </c>
      <c r="P180" s="4"/>
      <c r="Q180" s="4"/>
      <c r="R180" s="4"/>
      <c r="S180" s="4"/>
      <c r="T180" s="4"/>
      <c r="U180" s="4"/>
      <c r="V180" s="4"/>
      <c r="W180" s="4"/>
    </row>
    <row r="181" spans="1:245" x14ac:dyDescent="0.25">
      <c r="A181" s="4">
        <v>50</v>
      </c>
      <c r="B181" s="4">
        <v>0</v>
      </c>
      <c r="C181" s="4">
        <v>0</v>
      </c>
      <c r="D181" s="4">
        <v>1</v>
      </c>
      <c r="E181" s="4">
        <v>209</v>
      </c>
      <c r="F181" s="4">
        <f>ROUND(Source!W157,O181)</f>
        <v>0</v>
      </c>
      <c r="G181" s="4" t="s">
        <v>95</v>
      </c>
      <c r="H181" s="4" t="s">
        <v>96</v>
      </c>
      <c r="I181" s="4"/>
      <c r="J181" s="4"/>
      <c r="K181" s="4">
        <v>209</v>
      </c>
      <c r="L181" s="4">
        <v>23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/>
    </row>
    <row r="182" spans="1:245" x14ac:dyDescent="0.25">
      <c r="A182" s="4">
        <v>50</v>
      </c>
      <c r="B182" s="4">
        <v>0</v>
      </c>
      <c r="C182" s="4">
        <v>0</v>
      </c>
      <c r="D182" s="4">
        <v>1</v>
      </c>
      <c r="E182" s="4">
        <v>210</v>
      </c>
      <c r="F182" s="4">
        <f>ROUND(Source!X157,O182)</f>
        <v>99.69</v>
      </c>
      <c r="G182" s="4" t="s">
        <v>97</v>
      </c>
      <c r="H182" s="4" t="s">
        <v>98</v>
      </c>
      <c r="I182" s="4"/>
      <c r="J182" s="4"/>
      <c r="K182" s="4">
        <v>210</v>
      </c>
      <c r="L182" s="4">
        <v>24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/>
    </row>
    <row r="183" spans="1:245" x14ac:dyDescent="0.25">
      <c r="A183" s="4">
        <v>50</v>
      </c>
      <c r="B183" s="4">
        <v>0</v>
      </c>
      <c r="C183" s="4">
        <v>0</v>
      </c>
      <c r="D183" s="4">
        <v>1</v>
      </c>
      <c r="E183" s="4">
        <v>211</v>
      </c>
      <c r="F183" s="4">
        <f>ROUND(Source!Y157,O183)</f>
        <v>49.85</v>
      </c>
      <c r="G183" s="4" t="s">
        <v>99</v>
      </c>
      <c r="H183" s="4" t="s">
        <v>100</v>
      </c>
      <c r="I183" s="4"/>
      <c r="J183" s="4"/>
      <c r="K183" s="4">
        <v>211</v>
      </c>
      <c r="L183" s="4">
        <v>25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/>
    </row>
    <row r="184" spans="1:245" x14ac:dyDescent="0.25">
      <c r="A184" s="4">
        <v>50</v>
      </c>
      <c r="B184" s="4">
        <v>0</v>
      </c>
      <c r="C184" s="4">
        <v>0</v>
      </c>
      <c r="D184" s="4">
        <v>1</v>
      </c>
      <c r="E184" s="4">
        <v>224</v>
      </c>
      <c r="F184" s="4">
        <f>ROUND(Source!AR157,O184)</f>
        <v>280.72000000000003</v>
      </c>
      <c r="G184" s="4" t="s">
        <v>101</v>
      </c>
      <c r="H184" s="4" t="s">
        <v>102</v>
      </c>
      <c r="I184" s="4"/>
      <c r="J184" s="4"/>
      <c r="K184" s="4">
        <v>224</v>
      </c>
      <c r="L184" s="4">
        <v>26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/>
    </row>
    <row r="186" spans="1:245" x14ac:dyDescent="0.25">
      <c r="A186" s="1">
        <v>5</v>
      </c>
      <c r="B186" s="1">
        <v>1</v>
      </c>
      <c r="C186" s="1"/>
      <c r="D186" s="1">
        <f>ROW(A196)</f>
        <v>196</v>
      </c>
      <c r="E186" s="1"/>
      <c r="F186" s="1" t="s">
        <v>186</v>
      </c>
      <c r="G186" s="1" t="s">
        <v>185</v>
      </c>
      <c r="H186" s="1" t="s">
        <v>6</v>
      </c>
      <c r="I186" s="1">
        <v>0</v>
      </c>
      <c r="J186" s="1"/>
      <c r="K186" s="1">
        <v>-1</v>
      </c>
      <c r="L186" s="1"/>
      <c r="M186" s="1"/>
      <c r="N186" s="1"/>
      <c r="O186" s="1"/>
      <c r="P186" s="1"/>
      <c r="Q186" s="1"/>
      <c r="R186" s="1"/>
      <c r="S186" s="1"/>
      <c r="T186" s="1"/>
      <c r="U186" s="1" t="s">
        <v>6</v>
      </c>
      <c r="V186" s="1">
        <v>0</v>
      </c>
      <c r="W186" s="1"/>
      <c r="X186" s="1"/>
      <c r="Y186" s="1"/>
      <c r="Z186" s="1"/>
      <c r="AA186" s="1"/>
      <c r="AB186" s="1" t="s">
        <v>6</v>
      </c>
      <c r="AC186" s="1" t="s">
        <v>6</v>
      </c>
      <c r="AD186" s="1" t="s">
        <v>6</v>
      </c>
      <c r="AE186" s="1" t="s">
        <v>6</v>
      </c>
      <c r="AF186" s="1" t="s">
        <v>6</v>
      </c>
      <c r="AG186" s="1" t="s">
        <v>6</v>
      </c>
      <c r="AH186" s="1"/>
      <c r="AI186" s="1"/>
      <c r="AJ186" s="1"/>
      <c r="AK186" s="1"/>
      <c r="AL186" s="1"/>
      <c r="AM186" s="1"/>
      <c r="AN186" s="1"/>
      <c r="AO186" s="1"/>
      <c r="AP186" s="1" t="s">
        <v>6</v>
      </c>
      <c r="AQ186" s="1" t="s">
        <v>6</v>
      </c>
      <c r="AR186" s="1" t="s">
        <v>6</v>
      </c>
      <c r="AS186" s="1"/>
      <c r="AT186" s="1"/>
      <c r="AU186" s="1"/>
      <c r="AV186" s="1"/>
      <c r="AW186" s="1"/>
      <c r="AX186" s="1"/>
      <c r="AY186" s="1"/>
      <c r="AZ186" s="1" t="s">
        <v>6</v>
      </c>
      <c r="BA186" s="1"/>
      <c r="BB186" s="1" t="s">
        <v>6</v>
      </c>
      <c r="BC186" s="1" t="s">
        <v>6</v>
      </c>
      <c r="BD186" s="1" t="s">
        <v>6</v>
      </c>
      <c r="BE186" s="1" t="s">
        <v>6</v>
      </c>
      <c r="BF186" s="1" t="s">
        <v>6</v>
      </c>
      <c r="BG186" s="1" t="s">
        <v>6</v>
      </c>
      <c r="BH186" s="1" t="s">
        <v>6</v>
      </c>
      <c r="BI186" s="1" t="s">
        <v>6</v>
      </c>
      <c r="BJ186" s="1" t="s">
        <v>6</v>
      </c>
      <c r="BK186" s="1" t="s">
        <v>6</v>
      </c>
      <c r="BL186" s="1" t="s">
        <v>6</v>
      </c>
      <c r="BM186" s="1" t="s">
        <v>6</v>
      </c>
      <c r="BN186" s="1" t="s">
        <v>6</v>
      </c>
      <c r="BO186" s="1" t="s">
        <v>6</v>
      </c>
      <c r="BP186" s="1" t="s">
        <v>6</v>
      </c>
      <c r="BQ186" s="1"/>
      <c r="BR186" s="1"/>
      <c r="BS186" s="1"/>
      <c r="BT186" s="1"/>
      <c r="BU186" s="1"/>
      <c r="BV186" s="1"/>
      <c r="BW186" s="1"/>
      <c r="BX186" s="1">
        <v>0</v>
      </c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>
        <v>0</v>
      </c>
    </row>
    <row r="188" spans="1:245" x14ac:dyDescent="0.25">
      <c r="A188" s="2">
        <v>52</v>
      </c>
      <c r="B188" s="2">
        <f t="shared" ref="B188:G188" si="130">B196</f>
        <v>1</v>
      </c>
      <c r="C188" s="2">
        <f t="shared" si="130"/>
        <v>5</v>
      </c>
      <c r="D188" s="2">
        <f t="shared" si="130"/>
        <v>186</v>
      </c>
      <c r="E188" s="2">
        <f t="shared" si="130"/>
        <v>0</v>
      </c>
      <c r="F188" s="2" t="str">
        <f t="shared" si="130"/>
        <v>Новый подраздел</v>
      </c>
      <c r="G188" s="2" t="str">
        <f t="shared" si="130"/>
        <v>Фундаменты</v>
      </c>
      <c r="H188" s="2"/>
      <c r="I188" s="2"/>
      <c r="J188" s="2"/>
      <c r="K188" s="2"/>
      <c r="L188" s="2"/>
      <c r="M188" s="2"/>
      <c r="N188" s="2"/>
      <c r="O188" s="2">
        <f t="shared" ref="O188:AT188" si="131">O196</f>
        <v>10273.25</v>
      </c>
      <c r="P188" s="2">
        <f t="shared" si="131"/>
        <v>9267.2800000000007</v>
      </c>
      <c r="Q188" s="2">
        <f t="shared" si="131"/>
        <v>358.37</v>
      </c>
      <c r="R188" s="2">
        <f t="shared" si="131"/>
        <v>51.57</v>
      </c>
      <c r="S188" s="2">
        <f t="shared" si="131"/>
        <v>647.6</v>
      </c>
      <c r="T188" s="2">
        <f t="shared" si="131"/>
        <v>0</v>
      </c>
      <c r="U188" s="2">
        <f t="shared" si="131"/>
        <v>76.059091000000009</v>
      </c>
      <c r="V188" s="2">
        <f t="shared" si="131"/>
        <v>4.0254312499999996</v>
      </c>
      <c r="W188" s="2">
        <f t="shared" si="131"/>
        <v>0</v>
      </c>
      <c r="X188" s="2">
        <f t="shared" si="131"/>
        <v>697.78</v>
      </c>
      <c r="Y188" s="2">
        <f t="shared" si="131"/>
        <v>389.1</v>
      </c>
      <c r="Z188" s="2">
        <f t="shared" si="131"/>
        <v>0</v>
      </c>
      <c r="AA188" s="2">
        <f t="shared" si="131"/>
        <v>0</v>
      </c>
      <c r="AB188" s="2">
        <f t="shared" si="131"/>
        <v>10273.25</v>
      </c>
      <c r="AC188" s="2">
        <f t="shared" si="131"/>
        <v>9267.2800000000007</v>
      </c>
      <c r="AD188" s="2">
        <f t="shared" si="131"/>
        <v>358.37</v>
      </c>
      <c r="AE188" s="2">
        <f t="shared" si="131"/>
        <v>51.57</v>
      </c>
      <c r="AF188" s="2">
        <f t="shared" si="131"/>
        <v>647.6</v>
      </c>
      <c r="AG188" s="2">
        <f t="shared" si="131"/>
        <v>0</v>
      </c>
      <c r="AH188" s="2">
        <f t="shared" si="131"/>
        <v>76.059091000000009</v>
      </c>
      <c r="AI188" s="2">
        <f t="shared" si="131"/>
        <v>4.0254312499999996</v>
      </c>
      <c r="AJ188" s="2">
        <f t="shared" si="131"/>
        <v>0</v>
      </c>
      <c r="AK188" s="2">
        <f t="shared" si="131"/>
        <v>697.78</v>
      </c>
      <c r="AL188" s="2">
        <f t="shared" si="131"/>
        <v>389.1</v>
      </c>
      <c r="AM188" s="2">
        <f t="shared" si="131"/>
        <v>0</v>
      </c>
      <c r="AN188" s="2">
        <f t="shared" si="131"/>
        <v>0</v>
      </c>
      <c r="AO188" s="2">
        <f t="shared" si="131"/>
        <v>0</v>
      </c>
      <c r="AP188" s="2">
        <f t="shared" si="131"/>
        <v>0</v>
      </c>
      <c r="AQ188" s="2">
        <f t="shared" si="131"/>
        <v>0</v>
      </c>
      <c r="AR188" s="2">
        <f t="shared" si="131"/>
        <v>11360.13</v>
      </c>
      <c r="AS188" s="2">
        <f t="shared" si="131"/>
        <v>11360.13</v>
      </c>
      <c r="AT188" s="2">
        <f t="shared" si="131"/>
        <v>0</v>
      </c>
      <c r="AU188" s="2">
        <f t="shared" ref="AU188:BZ188" si="132">AU196</f>
        <v>0</v>
      </c>
      <c r="AV188" s="2">
        <f t="shared" si="132"/>
        <v>9267.2800000000007</v>
      </c>
      <c r="AW188" s="2">
        <f t="shared" si="132"/>
        <v>9267.2800000000007</v>
      </c>
      <c r="AX188" s="2">
        <f t="shared" si="132"/>
        <v>0</v>
      </c>
      <c r="AY188" s="2">
        <f t="shared" si="132"/>
        <v>9267.2800000000007</v>
      </c>
      <c r="AZ188" s="2">
        <f t="shared" si="132"/>
        <v>0</v>
      </c>
      <c r="BA188" s="2">
        <f t="shared" si="132"/>
        <v>0</v>
      </c>
      <c r="BB188" s="2">
        <f t="shared" si="132"/>
        <v>0</v>
      </c>
      <c r="BC188" s="2">
        <f t="shared" si="132"/>
        <v>0</v>
      </c>
      <c r="BD188" s="2">
        <f t="shared" si="132"/>
        <v>0</v>
      </c>
      <c r="BE188" s="2">
        <f t="shared" si="132"/>
        <v>0</v>
      </c>
      <c r="BF188" s="2">
        <f t="shared" si="132"/>
        <v>0</v>
      </c>
      <c r="BG188" s="2">
        <f t="shared" si="132"/>
        <v>0</v>
      </c>
      <c r="BH188" s="2">
        <f t="shared" si="132"/>
        <v>0</v>
      </c>
      <c r="BI188" s="2">
        <f t="shared" si="132"/>
        <v>0</v>
      </c>
      <c r="BJ188" s="2">
        <f t="shared" si="132"/>
        <v>0</v>
      </c>
      <c r="BK188" s="2">
        <f t="shared" si="132"/>
        <v>0</v>
      </c>
      <c r="BL188" s="2">
        <f t="shared" si="132"/>
        <v>0</v>
      </c>
      <c r="BM188" s="2">
        <f t="shared" si="132"/>
        <v>0</v>
      </c>
      <c r="BN188" s="2">
        <f t="shared" si="132"/>
        <v>0</v>
      </c>
      <c r="BO188" s="2">
        <f t="shared" si="132"/>
        <v>0</v>
      </c>
      <c r="BP188" s="2">
        <f t="shared" si="132"/>
        <v>0</v>
      </c>
      <c r="BQ188" s="2">
        <f t="shared" si="132"/>
        <v>0</v>
      </c>
      <c r="BR188" s="2">
        <f t="shared" si="132"/>
        <v>0</v>
      </c>
      <c r="BS188" s="2">
        <f t="shared" si="132"/>
        <v>0</v>
      </c>
      <c r="BT188" s="2">
        <f t="shared" si="132"/>
        <v>0</v>
      </c>
      <c r="BU188" s="2">
        <f t="shared" si="132"/>
        <v>0</v>
      </c>
      <c r="BV188" s="2">
        <f t="shared" si="132"/>
        <v>0</v>
      </c>
      <c r="BW188" s="2">
        <f t="shared" si="132"/>
        <v>0</v>
      </c>
      <c r="BX188" s="2">
        <f t="shared" si="132"/>
        <v>0</v>
      </c>
      <c r="BY188" s="2">
        <f t="shared" si="132"/>
        <v>0</v>
      </c>
      <c r="BZ188" s="2">
        <f t="shared" si="132"/>
        <v>0</v>
      </c>
      <c r="CA188" s="2">
        <f t="shared" ref="CA188:DF188" si="133">CA196</f>
        <v>11360.13</v>
      </c>
      <c r="CB188" s="2">
        <f t="shared" si="133"/>
        <v>11360.13</v>
      </c>
      <c r="CC188" s="2">
        <f t="shared" si="133"/>
        <v>0</v>
      </c>
      <c r="CD188" s="2">
        <f t="shared" si="133"/>
        <v>0</v>
      </c>
      <c r="CE188" s="2">
        <f t="shared" si="133"/>
        <v>9267.2800000000007</v>
      </c>
      <c r="CF188" s="2">
        <f t="shared" si="133"/>
        <v>9267.2800000000007</v>
      </c>
      <c r="CG188" s="2">
        <f t="shared" si="133"/>
        <v>0</v>
      </c>
      <c r="CH188" s="2">
        <f t="shared" si="133"/>
        <v>9267.2800000000007</v>
      </c>
      <c r="CI188" s="2">
        <f t="shared" si="133"/>
        <v>0</v>
      </c>
      <c r="CJ188" s="2">
        <f t="shared" si="133"/>
        <v>0</v>
      </c>
      <c r="CK188" s="2">
        <f t="shared" si="133"/>
        <v>0</v>
      </c>
      <c r="CL188" s="2">
        <f t="shared" si="133"/>
        <v>0</v>
      </c>
      <c r="CM188" s="2">
        <f t="shared" si="133"/>
        <v>0</v>
      </c>
      <c r="CN188" s="2">
        <f t="shared" si="133"/>
        <v>0</v>
      </c>
      <c r="CO188" s="2">
        <f t="shared" si="133"/>
        <v>0</v>
      </c>
      <c r="CP188" s="2">
        <f t="shared" si="133"/>
        <v>0</v>
      </c>
      <c r="CQ188" s="2">
        <f t="shared" si="133"/>
        <v>0</v>
      </c>
      <c r="CR188" s="2">
        <f t="shared" si="133"/>
        <v>0</v>
      </c>
      <c r="CS188" s="2">
        <f t="shared" si="133"/>
        <v>0</v>
      </c>
      <c r="CT188" s="2">
        <f t="shared" si="133"/>
        <v>0</v>
      </c>
      <c r="CU188" s="2">
        <f t="shared" si="133"/>
        <v>0</v>
      </c>
      <c r="CV188" s="2">
        <f t="shared" si="133"/>
        <v>0</v>
      </c>
      <c r="CW188" s="2">
        <f t="shared" si="133"/>
        <v>0</v>
      </c>
      <c r="CX188" s="2">
        <f t="shared" si="133"/>
        <v>0</v>
      </c>
      <c r="CY188" s="2">
        <f t="shared" si="133"/>
        <v>0</v>
      </c>
      <c r="CZ188" s="2">
        <f t="shared" si="133"/>
        <v>0</v>
      </c>
      <c r="DA188" s="2">
        <f t="shared" si="133"/>
        <v>0</v>
      </c>
      <c r="DB188" s="2">
        <f t="shared" si="133"/>
        <v>0</v>
      </c>
      <c r="DC188" s="2">
        <f t="shared" si="133"/>
        <v>0</v>
      </c>
      <c r="DD188" s="2">
        <f t="shared" si="133"/>
        <v>0</v>
      </c>
      <c r="DE188" s="2">
        <f t="shared" si="133"/>
        <v>0</v>
      </c>
      <c r="DF188" s="2">
        <f t="shared" si="133"/>
        <v>0</v>
      </c>
      <c r="DG188" s="3">
        <f t="shared" ref="DG188:EL188" si="134">DG196</f>
        <v>0</v>
      </c>
      <c r="DH188" s="3">
        <f t="shared" si="134"/>
        <v>0</v>
      </c>
      <c r="DI188" s="3">
        <f t="shared" si="134"/>
        <v>0</v>
      </c>
      <c r="DJ188" s="3">
        <f t="shared" si="134"/>
        <v>0</v>
      </c>
      <c r="DK188" s="3">
        <f t="shared" si="134"/>
        <v>0</v>
      </c>
      <c r="DL188" s="3">
        <f t="shared" si="134"/>
        <v>0</v>
      </c>
      <c r="DM188" s="3">
        <f t="shared" si="134"/>
        <v>0</v>
      </c>
      <c r="DN188" s="3">
        <f t="shared" si="134"/>
        <v>0</v>
      </c>
      <c r="DO188" s="3">
        <f t="shared" si="134"/>
        <v>0</v>
      </c>
      <c r="DP188" s="3">
        <f t="shared" si="134"/>
        <v>0</v>
      </c>
      <c r="DQ188" s="3">
        <f t="shared" si="134"/>
        <v>0</v>
      </c>
      <c r="DR188" s="3">
        <f t="shared" si="134"/>
        <v>0</v>
      </c>
      <c r="DS188" s="3">
        <f t="shared" si="134"/>
        <v>0</v>
      </c>
      <c r="DT188" s="3">
        <f t="shared" si="134"/>
        <v>0</v>
      </c>
      <c r="DU188" s="3">
        <f t="shared" si="134"/>
        <v>0</v>
      </c>
      <c r="DV188" s="3">
        <f t="shared" si="134"/>
        <v>0</v>
      </c>
      <c r="DW188" s="3">
        <f t="shared" si="134"/>
        <v>0</v>
      </c>
      <c r="DX188" s="3">
        <f t="shared" si="134"/>
        <v>0</v>
      </c>
      <c r="DY188" s="3">
        <f t="shared" si="134"/>
        <v>0</v>
      </c>
      <c r="DZ188" s="3">
        <f t="shared" si="134"/>
        <v>0</v>
      </c>
      <c r="EA188" s="3">
        <f t="shared" si="134"/>
        <v>0</v>
      </c>
      <c r="EB188" s="3">
        <f t="shared" si="134"/>
        <v>0</v>
      </c>
      <c r="EC188" s="3">
        <f t="shared" si="134"/>
        <v>0</v>
      </c>
      <c r="ED188" s="3">
        <f t="shared" si="134"/>
        <v>0</v>
      </c>
      <c r="EE188" s="3">
        <f t="shared" si="134"/>
        <v>0</v>
      </c>
      <c r="EF188" s="3">
        <f t="shared" si="134"/>
        <v>0</v>
      </c>
      <c r="EG188" s="3">
        <f t="shared" si="134"/>
        <v>0</v>
      </c>
      <c r="EH188" s="3">
        <f t="shared" si="134"/>
        <v>0</v>
      </c>
      <c r="EI188" s="3">
        <f t="shared" si="134"/>
        <v>0</v>
      </c>
      <c r="EJ188" s="3">
        <f t="shared" si="134"/>
        <v>0</v>
      </c>
      <c r="EK188" s="3">
        <f t="shared" si="134"/>
        <v>0</v>
      </c>
      <c r="EL188" s="3">
        <f t="shared" si="134"/>
        <v>0</v>
      </c>
      <c r="EM188" s="3">
        <f t="shared" ref="EM188:FR188" si="135">EM196</f>
        <v>0</v>
      </c>
      <c r="EN188" s="3">
        <f t="shared" si="135"/>
        <v>0</v>
      </c>
      <c r="EO188" s="3">
        <f t="shared" si="135"/>
        <v>0</v>
      </c>
      <c r="EP188" s="3">
        <f t="shared" si="135"/>
        <v>0</v>
      </c>
      <c r="EQ188" s="3">
        <f t="shared" si="135"/>
        <v>0</v>
      </c>
      <c r="ER188" s="3">
        <f t="shared" si="135"/>
        <v>0</v>
      </c>
      <c r="ES188" s="3">
        <f t="shared" si="135"/>
        <v>0</v>
      </c>
      <c r="ET188" s="3">
        <f t="shared" si="135"/>
        <v>0</v>
      </c>
      <c r="EU188" s="3">
        <f t="shared" si="135"/>
        <v>0</v>
      </c>
      <c r="EV188" s="3">
        <f t="shared" si="135"/>
        <v>0</v>
      </c>
      <c r="EW188" s="3">
        <f t="shared" si="135"/>
        <v>0</v>
      </c>
      <c r="EX188" s="3">
        <f t="shared" si="135"/>
        <v>0</v>
      </c>
      <c r="EY188" s="3">
        <f t="shared" si="135"/>
        <v>0</v>
      </c>
      <c r="EZ188" s="3">
        <f t="shared" si="135"/>
        <v>0</v>
      </c>
      <c r="FA188" s="3">
        <f t="shared" si="135"/>
        <v>0</v>
      </c>
      <c r="FB188" s="3">
        <f t="shared" si="135"/>
        <v>0</v>
      </c>
      <c r="FC188" s="3">
        <f t="shared" si="135"/>
        <v>0</v>
      </c>
      <c r="FD188" s="3">
        <f t="shared" si="135"/>
        <v>0</v>
      </c>
      <c r="FE188" s="3">
        <f t="shared" si="135"/>
        <v>0</v>
      </c>
      <c r="FF188" s="3">
        <f t="shared" si="135"/>
        <v>0</v>
      </c>
      <c r="FG188" s="3">
        <f t="shared" si="135"/>
        <v>0</v>
      </c>
      <c r="FH188" s="3">
        <f t="shared" si="135"/>
        <v>0</v>
      </c>
      <c r="FI188" s="3">
        <f t="shared" si="135"/>
        <v>0</v>
      </c>
      <c r="FJ188" s="3">
        <f t="shared" si="135"/>
        <v>0</v>
      </c>
      <c r="FK188" s="3">
        <f t="shared" si="135"/>
        <v>0</v>
      </c>
      <c r="FL188" s="3">
        <f t="shared" si="135"/>
        <v>0</v>
      </c>
      <c r="FM188" s="3">
        <f t="shared" si="135"/>
        <v>0</v>
      </c>
      <c r="FN188" s="3">
        <f t="shared" si="135"/>
        <v>0</v>
      </c>
      <c r="FO188" s="3">
        <f t="shared" si="135"/>
        <v>0</v>
      </c>
      <c r="FP188" s="3">
        <f t="shared" si="135"/>
        <v>0</v>
      </c>
      <c r="FQ188" s="3">
        <f t="shared" si="135"/>
        <v>0</v>
      </c>
      <c r="FR188" s="3">
        <f t="shared" si="135"/>
        <v>0</v>
      </c>
      <c r="FS188" s="3">
        <f t="shared" ref="FS188:GX188" si="136">FS196</f>
        <v>0</v>
      </c>
      <c r="FT188" s="3">
        <f t="shared" si="136"/>
        <v>0</v>
      </c>
      <c r="FU188" s="3">
        <f t="shared" si="136"/>
        <v>0</v>
      </c>
      <c r="FV188" s="3">
        <f t="shared" si="136"/>
        <v>0</v>
      </c>
      <c r="FW188" s="3">
        <f t="shared" si="136"/>
        <v>0</v>
      </c>
      <c r="FX188" s="3">
        <f t="shared" si="136"/>
        <v>0</v>
      </c>
      <c r="FY188" s="3">
        <f t="shared" si="136"/>
        <v>0</v>
      </c>
      <c r="FZ188" s="3">
        <f t="shared" si="136"/>
        <v>0</v>
      </c>
      <c r="GA188" s="3">
        <f t="shared" si="136"/>
        <v>0</v>
      </c>
      <c r="GB188" s="3">
        <f t="shared" si="136"/>
        <v>0</v>
      </c>
      <c r="GC188" s="3">
        <f t="shared" si="136"/>
        <v>0</v>
      </c>
      <c r="GD188" s="3">
        <f t="shared" si="136"/>
        <v>0</v>
      </c>
      <c r="GE188" s="3">
        <f t="shared" si="136"/>
        <v>0</v>
      </c>
      <c r="GF188" s="3">
        <f t="shared" si="136"/>
        <v>0</v>
      </c>
      <c r="GG188" s="3">
        <f t="shared" si="136"/>
        <v>0</v>
      </c>
      <c r="GH188" s="3">
        <f t="shared" si="136"/>
        <v>0</v>
      </c>
      <c r="GI188" s="3">
        <f t="shared" si="136"/>
        <v>0</v>
      </c>
      <c r="GJ188" s="3">
        <f t="shared" si="136"/>
        <v>0</v>
      </c>
      <c r="GK188" s="3">
        <f t="shared" si="136"/>
        <v>0</v>
      </c>
      <c r="GL188" s="3">
        <f t="shared" si="136"/>
        <v>0</v>
      </c>
      <c r="GM188" s="3">
        <f t="shared" si="136"/>
        <v>0</v>
      </c>
      <c r="GN188" s="3">
        <f t="shared" si="136"/>
        <v>0</v>
      </c>
      <c r="GO188" s="3">
        <f t="shared" si="136"/>
        <v>0</v>
      </c>
      <c r="GP188" s="3">
        <f t="shared" si="136"/>
        <v>0</v>
      </c>
      <c r="GQ188" s="3">
        <f t="shared" si="136"/>
        <v>0</v>
      </c>
      <c r="GR188" s="3">
        <f t="shared" si="136"/>
        <v>0</v>
      </c>
      <c r="GS188" s="3">
        <f t="shared" si="136"/>
        <v>0</v>
      </c>
      <c r="GT188" s="3">
        <f t="shared" si="136"/>
        <v>0</v>
      </c>
      <c r="GU188" s="3">
        <f t="shared" si="136"/>
        <v>0</v>
      </c>
      <c r="GV188" s="3">
        <f t="shared" si="136"/>
        <v>0</v>
      </c>
      <c r="GW188" s="3">
        <f t="shared" si="136"/>
        <v>0</v>
      </c>
      <c r="GX188" s="3">
        <f t="shared" si="136"/>
        <v>0</v>
      </c>
    </row>
    <row r="190" spans="1:245" x14ac:dyDescent="0.25">
      <c r="A190">
        <v>17</v>
      </c>
      <c r="B190">
        <v>1</v>
      </c>
      <c r="C190">
        <f>ROW(SmtRes!A107)</f>
        <v>107</v>
      </c>
      <c r="D190">
        <f>ROW(EtalonRes!A105)</f>
        <v>105</v>
      </c>
      <c r="E190" t="s">
        <v>198</v>
      </c>
      <c r="F190" t="s">
        <v>199</v>
      </c>
      <c r="G190" t="s">
        <v>200</v>
      </c>
      <c r="H190" t="s">
        <v>18</v>
      </c>
      <c r="I190">
        <f>ROUND(7/100,9)</f>
        <v>7.0000000000000007E-2</v>
      </c>
      <c r="J190">
        <v>0</v>
      </c>
      <c r="O190">
        <f>ROUND(CP190,2)</f>
        <v>1198.67</v>
      </c>
      <c r="P190">
        <f>ROUND(CQ190*I190,2)</f>
        <v>290.36</v>
      </c>
      <c r="Q190">
        <f>ROUND(CR190*I190,2)</f>
        <v>287.73</v>
      </c>
      <c r="R190">
        <f>ROUND(CS190*I190,2)</f>
        <v>43.58</v>
      </c>
      <c r="S190">
        <f>ROUND(CT190*I190,2)</f>
        <v>620.58000000000004</v>
      </c>
      <c r="T190">
        <f>ROUND(CU190*I190,2)</f>
        <v>0</v>
      </c>
      <c r="U190">
        <f>CV190*I190</f>
        <v>72.752841000000004</v>
      </c>
      <c r="V190">
        <f>CW190*I190</f>
        <v>3.2491812499999995</v>
      </c>
      <c r="W190">
        <f>ROUND(CX190*I190,2)</f>
        <v>0</v>
      </c>
      <c r="X190">
        <f t="shared" ref="X190:Y194" si="137">ROUND(CY190,2)</f>
        <v>657.52</v>
      </c>
      <c r="Y190">
        <f t="shared" si="137"/>
        <v>365.29</v>
      </c>
      <c r="AA190">
        <v>67628210</v>
      </c>
      <c r="AB190">
        <f>ROUND((AC190+AD190+AF190),6)</f>
        <v>17123.909974999999</v>
      </c>
      <c r="AC190">
        <f>ROUND((ES190),6)</f>
        <v>4148.05</v>
      </c>
      <c r="AD190">
        <f>ROUND((((((ET190*1.25)*1.15))-(((EU190*1.25)*1.15)))+AE190),6)</f>
        <v>4110.4018749999996</v>
      </c>
      <c r="AE190">
        <f>ROUND((((EU190*1.25)*1.15)),6)</f>
        <v>622.59562500000004</v>
      </c>
      <c r="AF190">
        <f>ROUND((((EV190*1.15)*1.15)),6)</f>
        <v>8865.4580999999998</v>
      </c>
      <c r="AG190">
        <f>ROUND((AP190),6)</f>
        <v>0</v>
      </c>
      <c r="AH190">
        <f>(((EW190*1.15)*1.15))</f>
        <v>1039.3262999999999</v>
      </c>
      <c r="AI190">
        <f>(((EX190*1.25)*1.15))</f>
        <v>46.41687499999999</v>
      </c>
      <c r="AJ190">
        <f>(AS190)</f>
        <v>0</v>
      </c>
      <c r="AK190">
        <v>13711.02</v>
      </c>
      <c r="AL190">
        <v>4148.05</v>
      </c>
      <c r="AM190">
        <v>2859.41</v>
      </c>
      <c r="AN190">
        <v>433.11</v>
      </c>
      <c r="AO190">
        <v>6703.56</v>
      </c>
      <c r="AP190">
        <v>0</v>
      </c>
      <c r="AQ190">
        <v>785.88</v>
      </c>
      <c r="AR190">
        <v>32.29</v>
      </c>
      <c r="AS190">
        <v>0</v>
      </c>
      <c r="AT190">
        <v>99</v>
      </c>
      <c r="AU190">
        <v>55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6</v>
      </c>
      <c r="BE190" t="s">
        <v>6</v>
      </c>
      <c r="BF190" t="s">
        <v>6</v>
      </c>
      <c r="BG190" t="s">
        <v>6</v>
      </c>
      <c r="BH190">
        <v>0</v>
      </c>
      <c r="BI190">
        <v>1</v>
      </c>
      <c r="BJ190" t="s">
        <v>201</v>
      </c>
      <c r="BM190">
        <v>6001</v>
      </c>
      <c r="BN190">
        <v>0</v>
      </c>
      <c r="BO190" t="s">
        <v>6</v>
      </c>
      <c r="BP190">
        <v>0</v>
      </c>
      <c r="BQ190">
        <v>2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6</v>
      </c>
      <c r="BZ190">
        <v>110</v>
      </c>
      <c r="CA190">
        <v>65</v>
      </c>
      <c r="CE190">
        <v>0</v>
      </c>
      <c r="CF190">
        <v>0</v>
      </c>
      <c r="CG190">
        <v>0</v>
      </c>
      <c r="CM190">
        <v>0</v>
      </c>
      <c r="CN190" t="s">
        <v>964</v>
      </c>
      <c r="CO190">
        <v>0</v>
      </c>
      <c r="CP190">
        <f>(P190+Q190+S190)</f>
        <v>1198.67</v>
      </c>
      <c r="CQ190">
        <f>AC190*BC190</f>
        <v>4148.05</v>
      </c>
      <c r="CR190">
        <f>AD190*BB190</f>
        <v>4110.4018749999996</v>
      </c>
      <c r="CS190">
        <f>AE190*BS190</f>
        <v>622.59562500000004</v>
      </c>
      <c r="CT190">
        <f>AF190*BA190</f>
        <v>8865.4580999999998</v>
      </c>
      <c r="CU190">
        <f t="shared" ref="CU190:CX194" si="138">AG190</f>
        <v>0</v>
      </c>
      <c r="CV190">
        <f t="shared" si="138"/>
        <v>1039.3262999999999</v>
      </c>
      <c r="CW190">
        <f t="shared" si="138"/>
        <v>46.41687499999999</v>
      </c>
      <c r="CX190">
        <f t="shared" si="138"/>
        <v>0</v>
      </c>
      <c r="CY190">
        <f>(((S190+R190)*AT190)/100)</f>
        <v>657.51840000000016</v>
      </c>
      <c r="CZ190">
        <f>(((S190+R190)*AU190)/100)</f>
        <v>365.28800000000001</v>
      </c>
      <c r="DC190" t="s">
        <v>6</v>
      </c>
      <c r="DD190" t="s">
        <v>6</v>
      </c>
      <c r="DE190" t="s">
        <v>134</v>
      </c>
      <c r="DF190" t="s">
        <v>134</v>
      </c>
      <c r="DG190" t="s">
        <v>135</v>
      </c>
      <c r="DH190" t="s">
        <v>6</v>
      </c>
      <c r="DI190" t="s">
        <v>135</v>
      </c>
      <c r="DJ190" t="s">
        <v>134</v>
      </c>
      <c r="DK190" t="s">
        <v>6</v>
      </c>
      <c r="DL190" t="s">
        <v>6</v>
      </c>
      <c r="DM190" t="s">
        <v>6</v>
      </c>
      <c r="DN190">
        <v>0</v>
      </c>
      <c r="DO190">
        <v>0</v>
      </c>
      <c r="DP190">
        <v>1</v>
      </c>
      <c r="DQ190">
        <v>1</v>
      </c>
      <c r="DU190">
        <v>1007</v>
      </c>
      <c r="DV190" t="s">
        <v>18</v>
      </c>
      <c r="DW190" t="s">
        <v>18</v>
      </c>
      <c r="DX190">
        <v>100</v>
      </c>
      <c r="EE190">
        <v>64675054</v>
      </c>
      <c r="EF190">
        <v>2</v>
      </c>
      <c r="EG190" t="s">
        <v>23</v>
      </c>
      <c r="EH190">
        <v>0</v>
      </c>
      <c r="EI190" t="s">
        <v>6</v>
      </c>
      <c r="EJ190">
        <v>1</v>
      </c>
      <c r="EK190">
        <v>6001</v>
      </c>
      <c r="EL190" t="s">
        <v>24</v>
      </c>
      <c r="EM190" t="s">
        <v>25</v>
      </c>
      <c r="EO190" t="s">
        <v>138</v>
      </c>
      <c r="EQ190">
        <v>0</v>
      </c>
      <c r="ER190">
        <v>13711.02</v>
      </c>
      <c r="ES190">
        <v>4148.05</v>
      </c>
      <c r="ET190">
        <v>2859.41</v>
      </c>
      <c r="EU190">
        <v>433.11</v>
      </c>
      <c r="EV190">
        <v>6703.56</v>
      </c>
      <c r="EW190">
        <v>785.88</v>
      </c>
      <c r="EX190">
        <v>32.29</v>
      </c>
      <c r="EY190">
        <v>0</v>
      </c>
      <c r="FQ190">
        <v>0</v>
      </c>
      <c r="FR190">
        <f>ROUND(IF(AND(BH190=3,BI190=3),P190,0),2)</f>
        <v>0</v>
      </c>
      <c r="FS190">
        <v>0</v>
      </c>
      <c r="FT190" t="s">
        <v>27</v>
      </c>
      <c r="FU190" t="s">
        <v>28</v>
      </c>
      <c r="FX190">
        <v>99</v>
      </c>
      <c r="FY190">
        <v>55.25</v>
      </c>
      <c r="GA190" t="s">
        <v>6</v>
      </c>
      <c r="GD190">
        <v>1</v>
      </c>
      <c r="GF190">
        <v>2091719036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>ROUND(IF(AND(BH190=3,BI190=3,FS190&lt;&gt;0),P190,0),2)</f>
        <v>0</v>
      </c>
      <c r="GM190">
        <f>ROUND(O190+X190+Y190,2)+GX190</f>
        <v>2221.48</v>
      </c>
      <c r="GN190">
        <f>IF(OR(BI190=0,BI190=1),ROUND(O190+X190+Y190,2),0)</f>
        <v>2221.48</v>
      </c>
      <c r="GO190">
        <f>IF(BI190=2,ROUND(O190+X190+Y190,2),0)</f>
        <v>0</v>
      </c>
      <c r="GP190">
        <f>IF(BI190=4,ROUND(O190+X190+Y190,2)+GX190,0)</f>
        <v>0</v>
      </c>
      <c r="GR190">
        <v>0</v>
      </c>
      <c r="GS190">
        <v>3</v>
      </c>
      <c r="GT190">
        <v>0</v>
      </c>
      <c r="GU190" t="s">
        <v>6</v>
      </c>
      <c r="GV190">
        <f>ROUND((GT190),6)</f>
        <v>0</v>
      </c>
      <c r="GW190">
        <v>1</v>
      </c>
      <c r="GX190">
        <f>ROUND(HC190*I190,2)</f>
        <v>0</v>
      </c>
      <c r="HA190">
        <v>0</v>
      </c>
      <c r="HB190">
        <v>0</v>
      </c>
      <c r="HC190">
        <f>GV190*GW190</f>
        <v>0</v>
      </c>
      <c r="IK190">
        <v>0</v>
      </c>
    </row>
    <row r="191" spans="1:245" x14ac:dyDescent="0.25">
      <c r="A191">
        <v>18</v>
      </c>
      <c r="B191">
        <v>1</v>
      </c>
      <c r="C191">
        <v>102</v>
      </c>
      <c r="E191" t="s">
        <v>202</v>
      </c>
      <c r="F191" t="s">
        <v>203</v>
      </c>
      <c r="G191" t="s">
        <v>204</v>
      </c>
      <c r="H191" t="s">
        <v>32</v>
      </c>
      <c r="I191">
        <f>I190*J191</f>
        <v>7.1050000000000004</v>
      </c>
      <c r="J191">
        <v>101.5</v>
      </c>
      <c r="O191">
        <f>ROUND(CP191,2)</f>
        <v>5156.03</v>
      </c>
      <c r="P191">
        <f>ROUND(CQ191*I191,2)</f>
        <v>5156.03</v>
      </c>
      <c r="Q191">
        <f>ROUND(CR191*I191,2)</f>
        <v>0</v>
      </c>
      <c r="R191">
        <f>ROUND(CS191*I191,2)</f>
        <v>0</v>
      </c>
      <c r="S191">
        <f>ROUND(CT191*I191,2)</f>
        <v>0</v>
      </c>
      <c r="T191">
        <f>ROUND(CU191*I191,2)</f>
        <v>0</v>
      </c>
      <c r="U191">
        <f>CV191*I191</f>
        <v>0</v>
      </c>
      <c r="V191">
        <f>CW191*I191</f>
        <v>0</v>
      </c>
      <c r="W191">
        <f>ROUND(CX191*I191,2)</f>
        <v>0</v>
      </c>
      <c r="X191">
        <f t="shared" si="137"/>
        <v>0</v>
      </c>
      <c r="Y191">
        <f t="shared" si="137"/>
        <v>0</v>
      </c>
      <c r="AA191">
        <v>67628210</v>
      </c>
      <c r="AB191">
        <f>ROUND((AC191+AD191+AF191),6)</f>
        <v>725.69</v>
      </c>
      <c r="AC191">
        <f>ROUND((ES191),6)</f>
        <v>725.69</v>
      </c>
      <c r="AD191">
        <f>ROUND((((ET191)-(EU191))+AE191),6)</f>
        <v>0</v>
      </c>
      <c r="AE191">
        <f>ROUND((EU191),6)</f>
        <v>0</v>
      </c>
      <c r="AF191">
        <f>ROUND((EV191),6)</f>
        <v>0</v>
      </c>
      <c r="AG191">
        <f>ROUND((AP191),6)</f>
        <v>0</v>
      </c>
      <c r="AH191">
        <f>(EW191)</f>
        <v>0</v>
      </c>
      <c r="AI191">
        <f>(EX191)</f>
        <v>0</v>
      </c>
      <c r="AJ191">
        <f>(AS191)</f>
        <v>0</v>
      </c>
      <c r="AK191">
        <v>725.69</v>
      </c>
      <c r="AL191">
        <v>725.69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99</v>
      </c>
      <c r="AU191">
        <v>55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6</v>
      </c>
      <c r="BE191" t="s">
        <v>6</v>
      </c>
      <c r="BF191" t="s">
        <v>6</v>
      </c>
      <c r="BG191" t="s">
        <v>6</v>
      </c>
      <c r="BH191">
        <v>3</v>
      </c>
      <c r="BI191">
        <v>1</v>
      </c>
      <c r="BJ191" t="s">
        <v>205</v>
      </c>
      <c r="BM191">
        <v>6001</v>
      </c>
      <c r="BN191">
        <v>0</v>
      </c>
      <c r="BO191" t="s">
        <v>6</v>
      </c>
      <c r="BP191">
        <v>0</v>
      </c>
      <c r="BQ191">
        <v>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6</v>
      </c>
      <c r="BZ191">
        <v>110</v>
      </c>
      <c r="CA191">
        <v>65</v>
      </c>
      <c r="CE191">
        <v>0</v>
      </c>
      <c r="CF191">
        <v>0</v>
      </c>
      <c r="CG191">
        <v>0</v>
      </c>
      <c r="CM191">
        <v>0</v>
      </c>
      <c r="CN191" t="s">
        <v>6</v>
      </c>
      <c r="CO191">
        <v>0</v>
      </c>
      <c r="CP191">
        <f>(P191+Q191+S191)</f>
        <v>5156.03</v>
      </c>
      <c r="CQ191">
        <f>AC191*BC191</f>
        <v>725.69</v>
      </c>
      <c r="CR191">
        <f>AD191*BB191</f>
        <v>0</v>
      </c>
      <c r="CS191">
        <f>AE191*BS191</f>
        <v>0</v>
      </c>
      <c r="CT191">
        <f>AF191*BA191</f>
        <v>0</v>
      </c>
      <c r="CU191">
        <f t="shared" si="138"/>
        <v>0</v>
      </c>
      <c r="CV191">
        <f t="shared" si="138"/>
        <v>0</v>
      </c>
      <c r="CW191">
        <f t="shared" si="138"/>
        <v>0</v>
      </c>
      <c r="CX191">
        <f t="shared" si="138"/>
        <v>0</v>
      </c>
      <c r="CY191">
        <f>(((S191+R191)*AT191)/100)</f>
        <v>0</v>
      </c>
      <c r="CZ191">
        <f>(((S191+R191)*AU191)/100)</f>
        <v>0</v>
      </c>
      <c r="DC191" t="s">
        <v>6</v>
      </c>
      <c r="DD191" t="s">
        <v>6</v>
      </c>
      <c r="DE191" t="s">
        <v>6</v>
      </c>
      <c r="DF191" t="s">
        <v>6</v>
      </c>
      <c r="DG191" t="s">
        <v>6</v>
      </c>
      <c r="DH191" t="s">
        <v>6</v>
      </c>
      <c r="DI191" t="s">
        <v>6</v>
      </c>
      <c r="DJ191" t="s">
        <v>6</v>
      </c>
      <c r="DK191" t="s">
        <v>6</v>
      </c>
      <c r="DL191" t="s">
        <v>6</v>
      </c>
      <c r="DM191" t="s">
        <v>6</v>
      </c>
      <c r="DN191">
        <v>0</v>
      </c>
      <c r="DO191">
        <v>0</v>
      </c>
      <c r="DP191">
        <v>1</v>
      </c>
      <c r="DQ191">
        <v>1</v>
      </c>
      <c r="DU191">
        <v>1007</v>
      </c>
      <c r="DV191" t="s">
        <v>32</v>
      </c>
      <c r="DW191" t="s">
        <v>32</v>
      </c>
      <c r="DX191">
        <v>1</v>
      </c>
      <c r="EE191">
        <v>64675054</v>
      </c>
      <c r="EF191">
        <v>2</v>
      </c>
      <c r="EG191" t="s">
        <v>23</v>
      </c>
      <c r="EH191">
        <v>0</v>
      </c>
      <c r="EI191" t="s">
        <v>6</v>
      </c>
      <c r="EJ191">
        <v>1</v>
      </c>
      <c r="EK191">
        <v>6001</v>
      </c>
      <c r="EL191" t="s">
        <v>24</v>
      </c>
      <c r="EM191" t="s">
        <v>25</v>
      </c>
      <c r="EO191" t="s">
        <v>6</v>
      </c>
      <c r="EQ191">
        <v>0</v>
      </c>
      <c r="ER191">
        <v>725.69</v>
      </c>
      <c r="ES191">
        <v>725.69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f>ROUND(IF(AND(BH191=3,BI191=3),P191,0),2)</f>
        <v>0</v>
      </c>
      <c r="FS191">
        <v>0</v>
      </c>
      <c r="FT191" t="s">
        <v>27</v>
      </c>
      <c r="FU191" t="s">
        <v>28</v>
      </c>
      <c r="FX191">
        <v>99</v>
      </c>
      <c r="FY191">
        <v>55.25</v>
      </c>
      <c r="GA191" t="s">
        <v>6</v>
      </c>
      <c r="GD191">
        <v>1</v>
      </c>
      <c r="GF191">
        <v>1631253102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>ROUND(IF(AND(BH191=3,BI191=3,FS191&lt;&gt;0),P191,0),2)</f>
        <v>0</v>
      </c>
      <c r="GM191">
        <f>ROUND(O191+X191+Y191,2)+GX191</f>
        <v>5156.03</v>
      </c>
      <c r="GN191">
        <f>IF(OR(BI191=0,BI191=1),ROUND(O191+X191+Y191,2),0)</f>
        <v>5156.03</v>
      </c>
      <c r="GO191">
        <f>IF(BI191=2,ROUND(O191+X191+Y191,2),0)</f>
        <v>0</v>
      </c>
      <c r="GP191">
        <f>IF(BI191=4,ROUND(O191+X191+Y191,2)+GX191,0)</f>
        <v>0</v>
      </c>
      <c r="GR191">
        <v>0</v>
      </c>
      <c r="GS191">
        <v>3</v>
      </c>
      <c r="GT191">
        <v>0</v>
      </c>
      <c r="GU191" t="s">
        <v>6</v>
      </c>
      <c r="GV191">
        <f>ROUND((GT191),6)</f>
        <v>0</v>
      </c>
      <c r="GW191">
        <v>1</v>
      </c>
      <c r="GX191">
        <f>ROUND(HC191*I191,2)</f>
        <v>0</v>
      </c>
      <c r="HA191">
        <v>0</v>
      </c>
      <c r="HB191">
        <v>0</v>
      </c>
      <c r="HC191">
        <f>GV191*GW191</f>
        <v>0</v>
      </c>
      <c r="IK191">
        <v>0</v>
      </c>
    </row>
    <row r="192" spans="1:245" x14ac:dyDescent="0.25">
      <c r="A192">
        <v>18</v>
      </c>
      <c r="B192">
        <v>1</v>
      </c>
      <c r="C192">
        <v>105</v>
      </c>
      <c r="E192" t="s">
        <v>206</v>
      </c>
      <c r="F192" t="s">
        <v>207</v>
      </c>
      <c r="G192" t="s">
        <v>208</v>
      </c>
      <c r="H192" t="s">
        <v>37</v>
      </c>
      <c r="I192">
        <f>I190*J192</f>
        <v>0.46</v>
      </c>
      <c r="J192">
        <v>6.5714285714285712</v>
      </c>
      <c r="O192">
        <f>ROUND(CP192,2)</f>
        <v>3678.73</v>
      </c>
      <c r="P192">
        <f>ROUND(CQ192*I192,2)</f>
        <v>3678.73</v>
      </c>
      <c r="Q192">
        <f>ROUND(CR192*I192,2)</f>
        <v>0</v>
      </c>
      <c r="R192">
        <f>ROUND(CS192*I192,2)</f>
        <v>0</v>
      </c>
      <c r="S192">
        <f>ROUND(CT192*I192,2)</f>
        <v>0</v>
      </c>
      <c r="T192">
        <f>ROUND(CU192*I192,2)</f>
        <v>0</v>
      </c>
      <c r="U192">
        <f>CV192*I192</f>
        <v>0</v>
      </c>
      <c r="V192">
        <f>CW192*I192</f>
        <v>0</v>
      </c>
      <c r="W192">
        <f>ROUND(CX192*I192,2)</f>
        <v>0</v>
      </c>
      <c r="X192">
        <f t="shared" si="137"/>
        <v>0</v>
      </c>
      <c r="Y192">
        <f t="shared" si="137"/>
        <v>0</v>
      </c>
      <c r="AA192">
        <v>67628210</v>
      </c>
      <c r="AB192">
        <f>ROUND((AC192+AD192+AF192),6)</f>
        <v>7997.23</v>
      </c>
      <c r="AC192">
        <f>ROUND((ES192),6)</f>
        <v>7997.23</v>
      </c>
      <c r="AD192">
        <f>ROUND((((ET192)-(EU192))+AE192),6)</f>
        <v>0</v>
      </c>
      <c r="AE192">
        <f>ROUND((EU192),6)</f>
        <v>0</v>
      </c>
      <c r="AF192">
        <f>ROUND((EV192),6)</f>
        <v>0</v>
      </c>
      <c r="AG192">
        <f>ROUND((AP192),6)</f>
        <v>0</v>
      </c>
      <c r="AH192">
        <f>(EW192)</f>
        <v>0</v>
      </c>
      <c r="AI192">
        <f>(EX192)</f>
        <v>0</v>
      </c>
      <c r="AJ192">
        <f>(AS192)</f>
        <v>0</v>
      </c>
      <c r="AK192">
        <v>7997.23</v>
      </c>
      <c r="AL192">
        <v>7997.23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99</v>
      </c>
      <c r="AU192">
        <v>55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6</v>
      </c>
      <c r="BE192" t="s">
        <v>6</v>
      </c>
      <c r="BF192" t="s">
        <v>6</v>
      </c>
      <c r="BG192" t="s">
        <v>6</v>
      </c>
      <c r="BH192">
        <v>3</v>
      </c>
      <c r="BI192">
        <v>1</v>
      </c>
      <c r="BJ192" t="s">
        <v>209</v>
      </c>
      <c r="BM192">
        <v>6001</v>
      </c>
      <c r="BN192">
        <v>0</v>
      </c>
      <c r="BO192" t="s">
        <v>6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6</v>
      </c>
      <c r="BZ192">
        <v>110</v>
      </c>
      <c r="CA192">
        <v>65</v>
      </c>
      <c r="CE192">
        <v>0</v>
      </c>
      <c r="CF192">
        <v>0</v>
      </c>
      <c r="CG192">
        <v>0</v>
      </c>
      <c r="CM192">
        <v>0</v>
      </c>
      <c r="CN192" t="s">
        <v>6</v>
      </c>
      <c r="CO192">
        <v>0</v>
      </c>
      <c r="CP192">
        <f>(P192+Q192+S192)</f>
        <v>3678.73</v>
      </c>
      <c r="CQ192">
        <f>AC192*BC192</f>
        <v>7997.23</v>
      </c>
      <c r="CR192">
        <f>AD192*BB192</f>
        <v>0</v>
      </c>
      <c r="CS192">
        <f>AE192*BS192</f>
        <v>0</v>
      </c>
      <c r="CT192">
        <f>AF192*BA192</f>
        <v>0</v>
      </c>
      <c r="CU192">
        <f t="shared" si="138"/>
        <v>0</v>
      </c>
      <c r="CV192">
        <f t="shared" si="138"/>
        <v>0</v>
      </c>
      <c r="CW192">
        <f t="shared" si="138"/>
        <v>0</v>
      </c>
      <c r="CX192">
        <f t="shared" si="138"/>
        <v>0</v>
      </c>
      <c r="CY192">
        <f>(((S192+R192)*AT192)/100)</f>
        <v>0</v>
      </c>
      <c r="CZ192">
        <f>(((S192+R192)*AU192)/100)</f>
        <v>0</v>
      </c>
      <c r="DC192" t="s">
        <v>6</v>
      </c>
      <c r="DD192" t="s">
        <v>6</v>
      </c>
      <c r="DE192" t="s">
        <v>6</v>
      </c>
      <c r="DF192" t="s">
        <v>6</v>
      </c>
      <c r="DG192" t="s">
        <v>6</v>
      </c>
      <c r="DH192" t="s">
        <v>6</v>
      </c>
      <c r="DI192" t="s">
        <v>6</v>
      </c>
      <c r="DJ192" t="s">
        <v>6</v>
      </c>
      <c r="DK192" t="s">
        <v>6</v>
      </c>
      <c r="DL192" t="s">
        <v>6</v>
      </c>
      <c r="DM192" t="s">
        <v>6</v>
      </c>
      <c r="DN192">
        <v>0</v>
      </c>
      <c r="DO192">
        <v>0</v>
      </c>
      <c r="DP192">
        <v>1</v>
      </c>
      <c r="DQ192">
        <v>1</v>
      </c>
      <c r="DU192">
        <v>1009</v>
      </c>
      <c r="DV192" t="s">
        <v>37</v>
      </c>
      <c r="DW192" t="s">
        <v>37</v>
      </c>
      <c r="DX192">
        <v>1000</v>
      </c>
      <c r="EE192">
        <v>64675054</v>
      </c>
      <c r="EF192">
        <v>2</v>
      </c>
      <c r="EG192" t="s">
        <v>23</v>
      </c>
      <c r="EH192">
        <v>0</v>
      </c>
      <c r="EI192" t="s">
        <v>6</v>
      </c>
      <c r="EJ192">
        <v>1</v>
      </c>
      <c r="EK192">
        <v>6001</v>
      </c>
      <c r="EL192" t="s">
        <v>24</v>
      </c>
      <c r="EM192" t="s">
        <v>25</v>
      </c>
      <c r="EO192" t="s">
        <v>6</v>
      </c>
      <c r="EQ192">
        <v>0</v>
      </c>
      <c r="ER192">
        <v>7997.23</v>
      </c>
      <c r="ES192">
        <v>7997.23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f>ROUND(IF(AND(BH192=3,BI192=3),P192,0),2)</f>
        <v>0</v>
      </c>
      <c r="FS192">
        <v>0</v>
      </c>
      <c r="FT192" t="s">
        <v>27</v>
      </c>
      <c r="FU192" t="s">
        <v>28</v>
      </c>
      <c r="FX192">
        <v>99</v>
      </c>
      <c r="FY192">
        <v>55.25</v>
      </c>
      <c r="GA192" t="s">
        <v>6</v>
      </c>
      <c r="GD192">
        <v>1</v>
      </c>
      <c r="GF192">
        <v>-1715848456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>ROUND(IF(AND(BH192=3,BI192=3,FS192&lt;&gt;0),P192,0),2)</f>
        <v>0</v>
      </c>
      <c r="GM192">
        <f>ROUND(O192+X192+Y192,2)+GX192</f>
        <v>3678.73</v>
      </c>
      <c r="GN192">
        <f>IF(OR(BI192=0,BI192=1),ROUND(O192+X192+Y192,2),0)</f>
        <v>3678.73</v>
      </c>
      <c r="GO192">
        <f>IF(BI192=2,ROUND(O192+X192+Y192,2),0)</f>
        <v>0</v>
      </c>
      <c r="GP192">
        <f>IF(BI192=4,ROUND(O192+X192+Y192,2)+GX192,0)</f>
        <v>0</v>
      </c>
      <c r="GR192">
        <v>0</v>
      </c>
      <c r="GS192">
        <v>3</v>
      </c>
      <c r="GT192">
        <v>0</v>
      </c>
      <c r="GU192" t="s">
        <v>6</v>
      </c>
      <c r="GV192">
        <f>ROUND((GT192),6)</f>
        <v>0</v>
      </c>
      <c r="GW192">
        <v>1</v>
      </c>
      <c r="GX192">
        <f>ROUND(HC192*I192,2)</f>
        <v>0</v>
      </c>
      <c r="HA192">
        <v>0</v>
      </c>
      <c r="HB192">
        <v>0</v>
      </c>
      <c r="HC192">
        <f>GV192*GW192</f>
        <v>0</v>
      </c>
      <c r="IK192">
        <v>0</v>
      </c>
    </row>
    <row r="193" spans="1:245" x14ac:dyDescent="0.25">
      <c r="A193">
        <v>17</v>
      </c>
      <c r="B193">
        <v>1</v>
      </c>
      <c r="C193">
        <f>ROW(SmtRes!A114)</f>
        <v>114</v>
      </c>
      <c r="D193">
        <f>ROW(EtalonRes!A112)</f>
        <v>112</v>
      </c>
      <c r="E193" t="s">
        <v>210</v>
      </c>
      <c r="F193" t="s">
        <v>211</v>
      </c>
      <c r="G193" t="s">
        <v>212</v>
      </c>
      <c r="H193" t="s">
        <v>32</v>
      </c>
      <c r="I193">
        <v>1</v>
      </c>
      <c r="J193">
        <v>0</v>
      </c>
      <c r="O193">
        <f>ROUND(CP193,2)</f>
        <v>98.03</v>
      </c>
      <c r="P193">
        <f>ROUND(CQ193*I193,2)</f>
        <v>0.37</v>
      </c>
      <c r="Q193">
        <f>ROUND(CR193*I193,2)</f>
        <v>70.64</v>
      </c>
      <c r="R193">
        <f>ROUND(CS193*I193,2)</f>
        <v>7.99</v>
      </c>
      <c r="S193">
        <f>ROUND(CT193*I193,2)</f>
        <v>27.02</v>
      </c>
      <c r="T193">
        <f>ROUND(CU193*I193,2)</f>
        <v>0</v>
      </c>
      <c r="U193">
        <f>CV193*I193</f>
        <v>3.3062499999999999</v>
      </c>
      <c r="V193">
        <f>CW193*I193</f>
        <v>0.77625</v>
      </c>
      <c r="W193">
        <f>ROUND(CX193*I193,2)</f>
        <v>0</v>
      </c>
      <c r="X193">
        <f t="shared" si="137"/>
        <v>40.26</v>
      </c>
      <c r="Y193">
        <f t="shared" si="137"/>
        <v>23.81</v>
      </c>
      <c r="AA193">
        <v>67628210</v>
      </c>
      <c r="AB193">
        <f>ROUND((AC193+AD193+AF193),6)</f>
        <v>98.027424999999994</v>
      </c>
      <c r="AC193">
        <f>ROUND((ES193),6)</f>
        <v>0.37</v>
      </c>
      <c r="AD193">
        <f>ROUND((((((ET193*1.25)*1.15))-(((EU193*1.25)*1.15)))+AE193),6)</f>
        <v>70.638750000000002</v>
      </c>
      <c r="AE193">
        <f>ROUND((((EU193*1.25)*1.15)),6)</f>
        <v>7.9924999999999997</v>
      </c>
      <c r="AF193">
        <f>ROUND((((EV193*1.15)*1.15)),6)</f>
        <v>27.018675000000002</v>
      </c>
      <c r="AG193">
        <f>ROUND((AP193),6)</f>
        <v>0</v>
      </c>
      <c r="AH193">
        <f>(((EW193*1.15)*1.15))</f>
        <v>3.3062499999999999</v>
      </c>
      <c r="AI193">
        <f>(((EX193*1.25)*1.15))</f>
        <v>0.77625</v>
      </c>
      <c r="AJ193">
        <f>(AS193)</f>
        <v>0</v>
      </c>
      <c r="AK193">
        <v>69.94</v>
      </c>
      <c r="AL193">
        <v>0.37</v>
      </c>
      <c r="AM193">
        <v>49.14</v>
      </c>
      <c r="AN193">
        <v>5.56</v>
      </c>
      <c r="AO193">
        <v>20.43</v>
      </c>
      <c r="AP193">
        <v>0</v>
      </c>
      <c r="AQ193">
        <v>2.5</v>
      </c>
      <c r="AR193">
        <v>0.54</v>
      </c>
      <c r="AS193">
        <v>0</v>
      </c>
      <c r="AT193">
        <v>115</v>
      </c>
      <c r="AU193">
        <v>68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6</v>
      </c>
      <c r="BE193" t="s">
        <v>6</v>
      </c>
      <c r="BF193" t="s">
        <v>6</v>
      </c>
      <c r="BG193" t="s">
        <v>6</v>
      </c>
      <c r="BH193">
        <v>0</v>
      </c>
      <c r="BI193">
        <v>1</v>
      </c>
      <c r="BJ193" t="s">
        <v>213</v>
      </c>
      <c r="BM193">
        <v>8001</v>
      </c>
      <c r="BN193">
        <v>0</v>
      </c>
      <c r="BO193" t="s">
        <v>6</v>
      </c>
      <c r="BP193">
        <v>0</v>
      </c>
      <c r="BQ193">
        <v>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6</v>
      </c>
      <c r="BZ193">
        <v>128</v>
      </c>
      <c r="CA193">
        <v>80</v>
      </c>
      <c r="CE193">
        <v>0</v>
      </c>
      <c r="CF193">
        <v>0</v>
      </c>
      <c r="CG193">
        <v>0</v>
      </c>
      <c r="CM193">
        <v>0</v>
      </c>
      <c r="CN193" t="s">
        <v>964</v>
      </c>
      <c r="CO193">
        <v>0</v>
      </c>
      <c r="CP193">
        <f>(P193+Q193+S193)</f>
        <v>98.03</v>
      </c>
      <c r="CQ193">
        <f>AC193*BC193</f>
        <v>0.37</v>
      </c>
      <c r="CR193">
        <f>AD193*BB193</f>
        <v>70.638750000000002</v>
      </c>
      <c r="CS193">
        <f>AE193*BS193</f>
        <v>7.9924999999999997</v>
      </c>
      <c r="CT193">
        <f>AF193*BA193</f>
        <v>27.018675000000002</v>
      </c>
      <c r="CU193">
        <f t="shared" si="138"/>
        <v>0</v>
      </c>
      <c r="CV193">
        <f t="shared" si="138"/>
        <v>3.3062499999999999</v>
      </c>
      <c r="CW193">
        <f t="shared" si="138"/>
        <v>0.77625</v>
      </c>
      <c r="CX193">
        <f t="shared" si="138"/>
        <v>0</v>
      </c>
      <c r="CY193">
        <f>(((S193+R193)*AT193)/100)</f>
        <v>40.261499999999998</v>
      </c>
      <c r="CZ193">
        <f>(((S193+R193)*AU193)/100)</f>
        <v>23.806799999999999</v>
      </c>
      <c r="DC193" t="s">
        <v>6</v>
      </c>
      <c r="DD193" t="s">
        <v>6</v>
      </c>
      <c r="DE193" t="s">
        <v>134</v>
      </c>
      <c r="DF193" t="s">
        <v>134</v>
      </c>
      <c r="DG193" t="s">
        <v>135</v>
      </c>
      <c r="DH193" t="s">
        <v>6</v>
      </c>
      <c r="DI193" t="s">
        <v>135</v>
      </c>
      <c r="DJ193" t="s">
        <v>134</v>
      </c>
      <c r="DK193" t="s">
        <v>6</v>
      </c>
      <c r="DL193" t="s">
        <v>6</v>
      </c>
      <c r="DM193" t="s">
        <v>6</v>
      </c>
      <c r="DN193">
        <v>0</v>
      </c>
      <c r="DO193">
        <v>0</v>
      </c>
      <c r="DP193">
        <v>1</v>
      </c>
      <c r="DQ193">
        <v>1</v>
      </c>
      <c r="DU193">
        <v>1007</v>
      </c>
      <c r="DV193" t="s">
        <v>32</v>
      </c>
      <c r="DW193" t="s">
        <v>32</v>
      </c>
      <c r="DX193">
        <v>1</v>
      </c>
      <c r="EE193">
        <v>64675065</v>
      </c>
      <c r="EF193">
        <v>2</v>
      </c>
      <c r="EG193" t="s">
        <v>23</v>
      </c>
      <c r="EH193">
        <v>0</v>
      </c>
      <c r="EI193" t="s">
        <v>6</v>
      </c>
      <c r="EJ193">
        <v>1</v>
      </c>
      <c r="EK193">
        <v>8001</v>
      </c>
      <c r="EL193" t="s">
        <v>136</v>
      </c>
      <c r="EM193" t="s">
        <v>137</v>
      </c>
      <c r="EO193" t="s">
        <v>138</v>
      </c>
      <c r="EQ193">
        <v>0</v>
      </c>
      <c r="ER193">
        <v>69.94</v>
      </c>
      <c r="ES193">
        <v>0.37</v>
      </c>
      <c r="ET193">
        <v>49.14</v>
      </c>
      <c r="EU193">
        <v>5.56</v>
      </c>
      <c r="EV193">
        <v>20.43</v>
      </c>
      <c r="EW193">
        <v>2.5</v>
      </c>
      <c r="EX193">
        <v>0.54</v>
      </c>
      <c r="EY193">
        <v>0</v>
      </c>
      <c r="FQ193">
        <v>0</v>
      </c>
      <c r="FR193">
        <f>ROUND(IF(AND(BH193=3,BI193=3),P193,0),2)</f>
        <v>0</v>
      </c>
      <c r="FS193">
        <v>0</v>
      </c>
      <c r="FT193" t="s">
        <v>27</v>
      </c>
      <c r="FU193" t="s">
        <v>28</v>
      </c>
      <c r="FX193">
        <v>115.2</v>
      </c>
      <c r="FY193">
        <v>68</v>
      </c>
      <c r="GA193" t="s">
        <v>6</v>
      </c>
      <c r="GD193">
        <v>1</v>
      </c>
      <c r="GF193">
        <v>-894589906</v>
      </c>
      <c r="GG193">
        <v>2</v>
      </c>
      <c r="GH193">
        <v>1</v>
      </c>
      <c r="GI193">
        <v>-2</v>
      </c>
      <c r="GJ193">
        <v>0</v>
      </c>
      <c r="GK193">
        <v>0</v>
      </c>
      <c r="GL193">
        <f>ROUND(IF(AND(BH193=3,BI193=3,FS193&lt;&gt;0),P193,0),2)</f>
        <v>0</v>
      </c>
      <c r="GM193">
        <f>ROUND(O193+X193+Y193,2)+GX193</f>
        <v>162.1</v>
      </c>
      <c r="GN193">
        <f>IF(OR(BI193=0,BI193=1),ROUND(O193+X193+Y193,2),0)</f>
        <v>162.1</v>
      </c>
      <c r="GO193">
        <f>IF(BI193=2,ROUND(O193+X193+Y193,2),0)</f>
        <v>0</v>
      </c>
      <c r="GP193">
        <f>IF(BI193=4,ROUND(O193+X193+Y193,2)+GX193,0)</f>
        <v>0</v>
      </c>
      <c r="GR193">
        <v>0</v>
      </c>
      <c r="GS193">
        <v>3</v>
      </c>
      <c r="GT193">
        <v>0</v>
      </c>
      <c r="GU193" t="s">
        <v>6</v>
      </c>
      <c r="GV193">
        <f>ROUND((GT193),6)</f>
        <v>0</v>
      </c>
      <c r="GW193">
        <v>1</v>
      </c>
      <c r="GX193">
        <f>ROUND(HC193*I193,2)</f>
        <v>0</v>
      </c>
      <c r="HA193">
        <v>0</v>
      </c>
      <c r="HB193">
        <v>0</v>
      </c>
      <c r="HC193">
        <f>GV193*GW193</f>
        <v>0</v>
      </c>
      <c r="IK193">
        <v>0</v>
      </c>
    </row>
    <row r="194" spans="1:245" x14ac:dyDescent="0.25">
      <c r="A194">
        <v>18</v>
      </c>
      <c r="B194">
        <v>1</v>
      </c>
      <c r="C194">
        <v>114</v>
      </c>
      <c r="E194" t="s">
        <v>214</v>
      </c>
      <c r="F194" t="s">
        <v>215</v>
      </c>
      <c r="G194" t="s">
        <v>216</v>
      </c>
      <c r="H194" t="s">
        <v>32</v>
      </c>
      <c r="I194">
        <f>I193*J194</f>
        <v>1.28</v>
      </c>
      <c r="J194">
        <v>1.28</v>
      </c>
      <c r="O194">
        <f>ROUND(CP194,2)</f>
        <v>141.79</v>
      </c>
      <c r="P194">
        <f>ROUND(CQ194*I194,2)</f>
        <v>141.79</v>
      </c>
      <c r="Q194">
        <f>ROUND(CR194*I194,2)</f>
        <v>0</v>
      </c>
      <c r="R194">
        <f>ROUND(CS194*I194,2)</f>
        <v>0</v>
      </c>
      <c r="S194">
        <f>ROUND(CT194*I194,2)</f>
        <v>0</v>
      </c>
      <c r="T194">
        <f>ROUND(CU194*I194,2)</f>
        <v>0</v>
      </c>
      <c r="U194">
        <f>CV194*I194</f>
        <v>0</v>
      </c>
      <c r="V194">
        <f>CW194*I194</f>
        <v>0</v>
      </c>
      <c r="W194">
        <f>ROUND(CX194*I194,2)</f>
        <v>0</v>
      </c>
      <c r="X194">
        <f t="shared" si="137"/>
        <v>0</v>
      </c>
      <c r="Y194">
        <f t="shared" si="137"/>
        <v>0</v>
      </c>
      <c r="AA194">
        <v>67628210</v>
      </c>
      <c r="AB194">
        <f>ROUND((AC194+AD194+AF194),6)</f>
        <v>110.77</v>
      </c>
      <c r="AC194">
        <f>ROUND((ES194),6)</f>
        <v>110.77</v>
      </c>
      <c r="AD194">
        <f>ROUND((((ET194)-(EU194))+AE194),6)</f>
        <v>0</v>
      </c>
      <c r="AE194">
        <f>ROUND((EU194),6)</f>
        <v>0</v>
      </c>
      <c r="AF194">
        <f>ROUND((EV194),6)</f>
        <v>0</v>
      </c>
      <c r="AG194">
        <f>ROUND((AP194),6)</f>
        <v>0</v>
      </c>
      <c r="AH194">
        <f>(EW194)</f>
        <v>0</v>
      </c>
      <c r="AI194">
        <f>(EX194)</f>
        <v>0</v>
      </c>
      <c r="AJ194">
        <f>(AS194)</f>
        <v>0</v>
      </c>
      <c r="AK194">
        <v>110.77</v>
      </c>
      <c r="AL194">
        <v>110.77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115</v>
      </c>
      <c r="AU194">
        <v>68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6</v>
      </c>
      <c r="BE194" t="s">
        <v>6</v>
      </c>
      <c r="BF194" t="s">
        <v>6</v>
      </c>
      <c r="BG194" t="s">
        <v>6</v>
      </c>
      <c r="BH194">
        <v>3</v>
      </c>
      <c r="BI194">
        <v>1</v>
      </c>
      <c r="BJ194" t="s">
        <v>217</v>
      </c>
      <c r="BM194">
        <v>8001</v>
      </c>
      <c r="BN194">
        <v>0</v>
      </c>
      <c r="BO194" t="s">
        <v>6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6</v>
      </c>
      <c r="BZ194">
        <v>128</v>
      </c>
      <c r="CA194">
        <v>80</v>
      </c>
      <c r="CE194">
        <v>0</v>
      </c>
      <c r="CF194">
        <v>0</v>
      </c>
      <c r="CG194">
        <v>0</v>
      </c>
      <c r="CM194">
        <v>0</v>
      </c>
      <c r="CN194" t="s">
        <v>6</v>
      </c>
      <c r="CO194">
        <v>0</v>
      </c>
      <c r="CP194">
        <f>(P194+Q194+S194)</f>
        <v>141.79</v>
      </c>
      <c r="CQ194">
        <f>AC194*BC194</f>
        <v>110.77</v>
      </c>
      <c r="CR194">
        <f>AD194*BB194</f>
        <v>0</v>
      </c>
      <c r="CS194">
        <f>AE194*BS194</f>
        <v>0</v>
      </c>
      <c r="CT194">
        <f>AF194*BA194</f>
        <v>0</v>
      </c>
      <c r="CU194">
        <f t="shared" si="138"/>
        <v>0</v>
      </c>
      <c r="CV194">
        <f t="shared" si="138"/>
        <v>0</v>
      </c>
      <c r="CW194">
        <f t="shared" si="138"/>
        <v>0</v>
      </c>
      <c r="CX194">
        <f t="shared" si="138"/>
        <v>0</v>
      </c>
      <c r="CY194">
        <f>(((S194+R194)*AT194)/100)</f>
        <v>0</v>
      </c>
      <c r="CZ194">
        <f>(((S194+R194)*AU194)/100)</f>
        <v>0</v>
      </c>
      <c r="DC194" t="s">
        <v>6</v>
      </c>
      <c r="DD194" t="s">
        <v>6</v>
      </c>
      <c r="DE194" t="s">
        <v>6</v>
      </c>
      <c r="DF194" t="s">
        <v>6</v>
      </c>
      <c r="DG194" t="s">
        <v>6</v>
      </c>
      <c r="DH194" t="s">
        <v>6</v>
      </c>
      <c r="DI194" t="s">
        <v>6</v>
      </c>
      <c r="DJ194" t="s">
        <v>6</v>
      </c>
      <c r="DK194" t="s">
        <v>6</v>
      </c>
      <c r="DL194" t="s">
        <v>6</v>
      </c>
      <c r="DM194" t="s">
        <v>6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32</v>
      </c>
      <c r="DW194" t="s">
        <v>32</v>
      </c>
      <c r="DX194">
        <v>1</v>
      </c>
      <c r="EE194">
        <v>64675065</v>
      </c>
      <c r="EF194">
        <v>2</v>
      </c>
      <c r="EG194" t="s">
        <v>23</v>
      </c>
      <c r="EH194">
        <v>0</v>
      </c>
      <c r="EI194" t="s">
        <v>6</v>
      </c>
      <c r="EJ194">
        <v>1</v>
      </c>
      <c r="EK194">
        <v>8001</v>
      </c>
      <c r="EL194" t="s">
        <v>136</v>
      </c>
      <c r="EM194" t="s">
        <v>137</v>
      </c>
      <c r="EO194" t="s">
        <v>6</v>
      </c>
      <c r="EQ194">
        <v>0</v>
      </c>
      <c r="ER194">
        <v>110.77</v>
      </c>
      <c r="ES194">
        <v>110.77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f>ROUND(IF(AND(BH194=3,BI194=3),P194,0),2)</f>
        <v>0</v>
      </c>
      <c r="FS194">
        <v>0</v>
      </c>
      <c r="FT194" t="s">
        <v>27</v>
      </c>
      <c r="FU194" t="s">
        <v>28</v>
      </c>
      <c r="FX194">
        <v>115.2</v>
      </c>
      <c r="FY194">
        <v>68</v>
      </c>
      <c r="GA194" t="s">
        <v>6</v>
      </c>
      <c r="GD194">
        <v>1</v>
      </c>
      <c r="GF194">
        <v>1948311282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>ROUND(IF(AND(BH194=3,BI194=3,FS194&lt;&gt;0),P194,0),2)</f>
        <v>0</v>
      </c>
      <c r="GM194">
        <f>ROUND(O194+X194+Y194,2)+GX194</f>
        <v>141.79</v>
      </c>
      <c r="GN194">
        <f>IF(OR(BI194=0,BI194=1),ROUND(O194+X194+Y194,2),0)</f>
        <v>141.79</v>
      </c>
      <c r="GO194">
        <f>IF(BI194=2,ROUND(O194+X194+Y194,2),0)</f>
        <v>0</v>
      </c>
      <c r="GP194">
        <f>IF(BI194=4,ROUND(O194+X194+Y194,2)+GX194,0)</f>
        <v>0</v>
      </c>
      <c r="GR194">
        <v>0</v>
      </c>
      <c r="GS194">
        <v>3</v>
      </c>
      <c r="GT194">
        <v>0</v>
      </c>
      <c r="GU194" t="s">
        <v>6</v>
      </c>
      <c r="GV194">
        <f>ROUND((GT194),6)</f>
        <v>0</v>
      </c>
      <c r="GW194">
        <v>1</v>
      </c>
      <c r="GX194">
        <f>ROUND(HC194*I194,2)</f>
        <v>0</v>
      </c>
      <c r="HA194">
        <v>0</v>
      </c>
      <c r="HB194">
        <v>0</v>
      </c>
      <c r="HC194">
        <f>GV194*GW194</f>
        <v>0</v>
      </c>
      <c r="IK194">
        <v>0</v>
      </c>
    </row>
    <row r="196" spans="1:245" x14ac:dyDescent="0.25">
      <c r="A196" s="2">
        <v>51</v>
      </c>
      <c r="B196" s="2">
        <f>B186</f>
        <v>1</v>
      </c>
      <c r="C196" s="2">
        <f>A186</f>
        <v>5</v>
      </c>
      <c r="D196" s="2">
        <f>ROW(A186)</f>
        <v>186</v>
      </c>
      <c r="E196" s="2"/>
      <c r="F196" s="2" t="str">
        <f>IF(F186&lt;&gt;"",F186,"")</f>
        <v>Новый подраздел</v>
      </c>
      <c r="G196" s="2" t="str">
        <f>IF(G186&lt;&gt;"",G186,"")</f>
        <v>Фундаменты</v>
      </c>
      <c r="H196" s="2">
        <v>0</v>
      </c>
      <c r="I196" s="2"/>
      <c r="J196" s="2"/>
      <c r="K196" s="2"/>
      <c r="L196" s="2"/>
      <c r="M196" s="2"/>
      <c r="N196" s="2"/>
      <c r="O196" s="2">
        <f t="shared" ref="O196:T196" si="139">ROUND(AB196,2)</f>
        <v>10273.25</v>
      </c>
      <c r="P196" s="2">
        <f t="shared" si="139"/>
        <v>9267.2800000000007</v>
      </c>
      <c r="Q196" s="2">
        <f t="shared" si="139"/>
        <v>358.37</v>
      </c>
      <c r="R196" s="2">
        <f t="shared" si="139"/>
        <v>51.57</v>
      </c>
      <c r="S196" s="2">
        <f t="shared" si="139"/>
        <v>647.6</v>
      </c>
      <c r="T196" s="2">
        <f t="shared" si="139"/>
        <v>0</v>
      </c>
      <c r="U196" s="2">
        <f>AH196</f>
        <v>76.059091000000009</v>
      </c>
      <c r="V196" s="2">
        <f>AI196</f>
        <v>4.0254312499999996</v>
      </c>
      <c r="W196" s="2">
        <f>ROUND(AJ196,2)</f>
        <v>0</v>
      </c>
      <c r="X196" s="2">
        <f>ROUND(AK196,2)</f>
        <v>697.78</v>
      </c>
      <c r="Y196" s="2">
        <f>ROUND(AL196,2)</f>
        <v>389.1</v>
      </c>
      <c r="Z196" s="2"/>
      <c r="AA196" s="2"/>
      <c r="AB196" s="2">
        <f>ROUND(SUMIF(AA190:AA194,"=67628210",O190:O194),2)</f>
        <v>10273.25</v>
      </c>
      <c r="AC196" s="2">
        <f>ROUND(SUMIF(AA190:AA194,"=67628210",P190:P194),2)</f>
        <v>9267.2800000000007</v>
      </c>
      <c r="AD196" s="2">
        <f>ROUND(SUMIF(AA190:AA194,"=67628210",Q190:Q194),2)</f>
        <v>358.37</v>
      </c>
      <c r="AE196" s="2">
        <f>ROUND(SUMIF(AA190:AA194,"=67628210",R190:R194),2)</f>
        <v>51.57</v>
      </c>
      <c r="AF196" s="2">
        <f>ROUND(SUMIF(AA190:AA194,"=67628210",S190:S194),2)</f>
        <v>647.6</v>
      </c>
      <c r="AG196" s="2">
        <f>ROUND(SUMIF(AA190:AA194,"=67628210",T190:T194),2)</f>
        <v>0</v>
      </c>
      <c r="AH196" s="2">
        <f>SUMIF(AA190:AA194,"=67628210",U190:U194)</f>
        <v>76.059091000000009</v>
      </c>
      <c r="AI196" s="2">
        <f>SUMIF(AA190:AA194,"=67628210",V190:V194)</f>
        <v>4.0254312499999996</v>
      </c>
      <c r="AJ196" s="2">
        <f>ROUND(SUMIF(AA190:AA194,"=67628210",W190:W194),2)</f>
        <v>0</v>
      </c>
      <c r="AK196" s="2">
        <f>ROUND(SUMIF(AA190:AA194,"=67628210",X190:X194),2)</f>
        <v>697.78</v>
      </c>
      <c r="AL196" s="2">
        <f>ROUND(SUMIF(AA190:AA194,"=67628210",Y190:Y194),2)</f>
        <v>389.1</v>
      </c>
      <c r="AM196" s="2"/>
      <c r="AN196" s="2"/>
      <c r="AO196" s="2">
        <f t="shared" ref="AO196:BC196" si="140">ROUND(BX196,2)</f>
        <v>0</v>
      </c>
      <c r="AP196" s="2">
        <f t="shared" si="140"/>
        <v>0</v>
      </c>
      <c r="AQ196" s="2">
        <f t="shared" si="140"/>
        <v>0</v>
      </c>
      <c r="AR196" s="2">
        <f t="shared" si="140"/>
        <v>11360.13</v>
      </c>
      <c r="AS196" s="2">
        <f t="shared" si="140"/>
        <v>11360.13</v>
      </c>
      <c r="AT196" s="2">
        <f t="shared" si="140"/>
        <v>0</v>
      </c>
      <c r="AU196" s="2">
        <f t="shared" si="140"/>
        <v>0</v>
      </c>
      <c r="AV196" s="2">
        <f t="shared" si="140"/>
        <v>9267.2800000000007</v>
      </c>
      <c r="AW196" s="2">
        <f t="shared" si="140"/>
        <v>9267.2800000000007</v>
      </c>
      <c r="AX196" s="2">
        <f t="shared" si="140"/>
        <v>0</v>
      </c>
      <c r="AY196" s="2">
        <f t="shared" si="140"/>
        <v>9267.2800000000007</v>
      </c>
      <c r="AZ196" s="2">
        <f t="shared" si="140"/>
        <v>0</v>
      </c>
      <c r="BA196" s="2">
        <f t="shared" si="140"/>
        <v>0</v>
      </c>
      <c r="BB196" s="2">
        <f t="shared" si="140"/>
        <v>0</v>
      </c>
      <c r="BC196" s="2">
        <f t="shared" si="140"/>
        <v>0</v>
      </c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>
        <f>ROUND(SUMIF(AA190:AA194,"=67628210",FQ190:FQ194),2)</f>
        <v>0</v>
      </c>
      <c r="BY196" s="2">
        <f>ROUND(SUMIF(AA190:AA194,"=67628210",FR190:FR194),2)</f>
        <v>0</v>
      </c>
      <c r="BZ196" s="2">
        <f>ROUND(SUMIF(AA190:AA194,"=67628210",GL190:GL194),2)</f>
        <v>0</v>
      </c>
      <c r="CA196" s="2">
        <f>ROUND(SUMIF(AA190:AA194,"=67628210",GM190:GM194),2)</f>
        <v>11360.13</v>
      </c>
      <c r="CB196" s="2">
        <f>ROUND(SUMIF(AA190:AA194,"=67628210",GN190:GN194),2)</f>
        <v>11360.13</v>
      </c>
      <c r="CC196" s="2">
        <f>ROUND(SUMIF(AA190:AA194,"=67628210",GO190:GO194),2)</f>
        <v>0</v>
      </c>
      <c r="CD196" s="2">
        <f>ROUND(SUMIF(AA190:AA194,"=67628210",GP190:GP194),2)</f>
        <v>0</v>
      </c>
      <c r="CE196" s="2">
        <f>AC196-BX196</f>
        <v>9267.2800000000007</v>
      </c>
      <c r="CF196" s="2">
        <f>AC196-BY196</f>
        <v>9267.2800000000007</v>
      </c>
      <c r="CG196" s="2">
        <f>BX196-BZ196</f>
        <v>0</v>
      </c>
      <c r="CH196" s="2">
        <f>AC196-BX196-BY196+BZ196</f>
        <v>9267.2800000000007</v>
      </c>
      <c r="CI196" s="2">
        <f>BY196-BZ196</f>
        <v>0</v>
      </c>
      <c r="CJ196" s="2">
        <f>ROUND(SUMIF(AA190:AA194,"=67628210",GX190:GX194),2)</f>
        <v>0</v>
      </c>
      <c r="CK196" s="2">
        <f>ROUND(SUMIF(AA190:AA194,"=67628210",GY190:GY194),2)</f>
        <v>0</v>
      </c>
      <c r="CL196" s="2">
        <f>ROUND(SUMIF(AA190:AA194,"=67628210",GZ190:GZ194),2)</f>
        <v>0</v>
      </c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>
        <v>0</v>
      </c>
    </row>
    <row r="198" spans="1:245" x14ac:dyDescent="0.25">
      <c r="A198" s="4">
        <v>50</v>
      </c>
      <c r="B198" s="4">
        <v>0</v>
      </c>
      <c r="C198" s="4">
        <v>0</v>
      </c>
      <c r="D198" s="4">
        <v>1</v>
      </c>
      <c r="E198" s="4">
        <v>201</v>
      </c>
      <c r="F198" s="4">
        <f>ROUND(Source!O196,O198)</f>
        <v>10273.25</v>
      </c>
      <c r="G198" s="4" t="s">
        <v>51</v>
      </c>
      <c r="H198" s="4" t="s">
        <v>52</v>
      </c>
      <c r="I198" s="4"/>
      <c r="J198" s="4"/>
      <c r="K198" s="4">
        <v>201</v>
      </c>
      <c r="L198" s="4">
        <v>1</v>
      </c>
      <c r="M198" s="4">
        <v>3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/>
    </row>
    <row r="199" spans="1:245" x14ac:dyDescent="0.25">
      <c r="A199" s="4">
        <v>50</v>
      </c>
      <c r="B199" s="4">
        <v>0</v>
      </c>
      <c r="C199" s="4">
        <v>0</v>
      </c>
      <c r="D199" s="4">
        <v>1</v>
      </c>
      <c r="E199" s="4">
        <v>202</v>
      </c>
      <c r="F199" s="4">
        <f>ROUND(Source!P196,O199)</f>
        <v>9267.2800000000007</v>
      </c>
      <c r="G199" s="4" t="s">
        <v>53</v>
      </c>
      <c r="H199" s="4" t="s">
        <v>54</v>
      </c>
      <c r="I199" s="4"/>
      <c r="J199" s="4"/>
      <c r="K199" s="4">
        <v>202</v>
      </c>
      <c r="L199" s="4">
        <v>2</v>
      </c>
      <c r="M199" s="4">
        <v>3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/>
    </row>
    <row r="200" spans="1:245" x14ac:dyDescent="0.25">
      <c r="A200" s="4">
        <v>50</v>
      </c>
      <c r="B200" s="4">
        <v>0</v>
      </c>
      <c r="C200" s="4">
        <v>0</v>
      </c>
      <c r="D200" s="4">
        <v>1</v>
      </c>
      <c r="E200" s="4">
        <v>222</v>
      </c>
      <c r="F200" s="4">
        <f>ROUND(Source!AO196,O200)</f>
        <v>0</v>
      </c>
      <c r="G200" s="4" t="s">
        <v>55</v>
      </c>
      <c r="H200" s="4" t="s">
        <v>56</v>
      </c>
      <c r="I200" s="4"/>
      <c r="J200" s="4"/>
      <c r="K200" s="4">
        <v>222</v>
      </c>
      <c r="L200" s="4">
        <v>3</v>
      </c>
      <c r="M200" s="4">
        <v>3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/>
    </row>
    <row r="201" spans="1:245" x14ac:dyDescent="0.25">
      <c r="A201" s="4">
        <v>50</v>
      </c>
      <c r="B201" s="4">
        <v>0</v>
      </c>
      <c r="C201" s="4">
        <v>0</v>
      </c>
      <c r="D201" s="4">
        <v>1</v>
      </c>
      <c r="E201" s="4">
        <v>225</v>
      </c>
      <c r="F201" s="4">
        <f>ROUND(Source!AV196,O201)</f>
        <v>9267.2800000000007</v>
      </c>
      <c r="G201" s="4" t="s">
        <v>57</v>
      </c>
      <c r="H201" s="4" t="s">
        <v>58</v>
      </c>
      <c r="I201" s="4"/>
      <c r="J201" s="4"/>
      <c r="K201" s="4">
        <v>225</v>
      </c>
      <c r="L201" s="4">
        <v>4</v>
      </c>
      <c r="M201" s="4">
        <v>3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/>
    </row>
    <row r="202" spans="1:245" x14ac:dyDescent="0.25">
      <c r="A202" s="4">
        <v>50</v>
      </c>
      <c r="B202" s="4">
        <v>0</v>
      </c>
      <c r="C202" s="4">
        <v>0</v>
      </c>
      <c r="D202" s="4">
        <v>1</v>
      </c>
      <c r="E202" s="4">
        <v>226</v>
      </c>
      <c r="F202" s="4">
        <f>ROUND(Source!AW196,O202)</f>
        <v>9267.2800000000007</v>
      </c>
      <c r="G202" s="4" t="s">
        <v>59</v>
      </c>
      <c r="H202" s="4" t="s">
        <v>60</v>
      </c>
      <c r="I202" s="4"/>
      <c r="J202" s="4"/>
      <c r="K202" s="4">
        <v>226</v>
      </c>
      <c r="L202" s="4">
        <v>5</v>
      </c>
      <c r="M202" s="4">
        <v>3</v>
      </c>
      <c r="N202" s="4" t="s">
        <v>6</v>
      </c>
      <c r="O202" s="4">
        <v>2</v>
      </c>
      <c r="P202" s="4"/>
      <c r="Q202" s="4"/>
      <c r="R202" s="4"/>
      <c r="S202" s="4"/>
      <c r="T202" s="4"/>
      <c r="U202" s="4"/>
      <c r="V202" s="4"/>
      <c r="W202" s="4"/>
    </row>
    <row r="203" spans="1:245" x14ac:dyDescent="0.25">
      <c r="A203" s="4">
        <v>50</v>
      </c>
      <c r="B203" s="4">
        <v>0</v>
      </c>
      <c r="C203" s="4">
        <v>0</v>
      </c>
      <c r="D203" s="4">
        <v>1</v>
      </c>
      <c r="E203" s="4">
        <v>227</v>
      </c>
      <c r="F203" s="4">
        <f>ROUND(Source!AX196,O203)</f>
        <v>0</v>
      </c>
      <c r="G203" s="4" t="s">
        <v>61</v>
      </c>
      <c r="H203" s="4" t="s">
        <v>62</v>
      </c>
      <c r="I203" s="4"/>
      <c r="J203" s="4"/>
      <c r="K203" s="4">
        <v>227</v>
      </c>
      <c r="L203" s="4">
        <v>6</v>
      </c>
      <c r="M203" s="4">
        <v>3</v>
      </c>
      <c r="N203" s="4" t="s">
        <v>6</v>
      </c>
      <c r="O203" s="4">
        <v>2</v>
      </c>
      <c r="P203" s="4"/>
      <c r="Q203" s="4"/>
      <c r="R203" s="4"/>
      <c r="S203" s="4"/>
      <c r="T203" s="4"/>
      <c r="U203" s="4"/>
      <c r="V203" s="4"/>
      <c r="W203" s="4"/>
    </row>
    <row r="204" spans="1:245" x14ac:dyDescent="0.25">
      <c r="A204" s="4">
        <v>50</v>
      </c>
      <c r="B204" s="4">
        <v>0</v>
      </c>
      <c r="C204" s="4">
        <v>0</v>
      </c>
      <c r="D204" s="4">
        <v>1</v>
      </c>
      <c r="E204" s="4">
        <v>228</v>
      </c>
      <c r="F204" s="4">
        <f>ROUND(Source!AY196,O204)</f>
        <v>9267.2800000000007</v>
      </c>
      <c r="G204" s="4" t="s">
        <v>63</v>
      </c>
      <c r="H204" s="4" t="s">
        <v>64</v>
      </c>
      <c r="I204" s="4"/>
      <c r="J204" s="4"/>
      <c r="K204" s="4">
        <v>228</v>
      </c>
      <c r="L204" s="4">
        <v>7</v>
      </c>
      <c r="M204" s="4">
        <v>3</v>
      </c>
      <c r="N204" s="4" t="s">
        <v>6</v>
      </c>
      <c r="O204" s="4">
        <v>2</v>
      </c>
      <c r="P204" s="4"/>
      <c r="Q204" s="4"/>
      <c r="R204" s="4"/>
      <c r="S204" s="4"/>
      <c r="T204" s="4"/>
      <c r="U204" s="4"/>
      <c r="V204" s="4"/>
      <c r="W204" s="4"/>
    </row>
    <row r="205" spans="1:245" x14ac:dyDescent="0.25">
      <c r="A205" s="4">
        <v>50</v>
      </c>
      <c r="B205" s="4">
        <v>0</v>
      </c>
      <c r="C205" s="4">
        <v>0</v>
      </c>
      <c r="D205" s="4">
        <v>1</v>
      </c>
      <c r="E205" s="4">
        <v>216</v>
      </c>
      <c r="F205" s="4">
        <f>ROUND(Source!AP196,O205)</f>
        <v>0</v>
      </c>
      <c r="G205" s="4" t="s">
        <v>65</v>
      </c>
      <c r="H205" s="4" t="s">
        <v>66</v>
      </c>
      <c r="I205" s="4"/>
      <c r="J205" s="4"/>
      <c r="K205" s="4">
        <v>216</v>
      </c>
      <c r="L205" s="4">
        <v>8</v>
      </c>
      <c r="M205" s="4">
        <v>3</v>
      </c>
      <c r="N205" s="4" t="s">
        <v>6</v>
      </c>
      <c r="O205" s="4">
        <v>2</v>
      </c>
      <c r="P205" s="4"/>
      <c r="Q205" s="4"/>
      <c r="R205" s="4"/>
      <c r="S205" s="4"/>
      <c r="T205" s="4"/>
      <c r="U205" s="4"/>
      <c r="V205" s="4"/>
      <c r="W205" s="4"/>
    </row>
    <row r="206" spans="1:245" x14ac:dyDescent="0.25">
      <c r="A206" s="4">
        <v>50</v>
      </c>
      <c r="B206" s="4">
        <v>0</v>
      </c>
      <c r="C206" s="4">
        <v>0</v>
      </c>
      <c r="D206" s="4">
        <v>1</v>
      </c>
      <c r="E206" s="4">
        <v>223</v>
      </c>
      <c r="F206" s="4">
        <f>ROUND(Source!AQ196,O206)</f>
        <v>0</v>
      </c>
      <c r="G206" s="4" t="s">
        <v>67</v>
      </c>
      <c r="H206" s="4" t="s">
        <v>68</v>
      </c>
      <c r="I206" s="4"/>
      <c r="J206" s="4"/>
      <c r="K206" s="4">
        <v>223</v>
      </c>
      <c r="L206" s="4">
        <v>9</v>
      </c>
      <c r="M206" s="4">
        <v>3</v>
      </c>
      <c r="N206" s="4" t="s">
        <v>6</v>
      </c>
      <c r="O206" s="4">
        <v>2</v>
      </c>
      <c r="P206" s="4"/>
      <c r="Q206" s="4"/>
      <c r="R206" s="4"/>
      <c r="S206" s="4"/>
      <c r="T206" s="4"/>
      <c r="U206" s="4"/>
      <c r="V206" s="4"/>
      <c r="W206" s="4"/>
    </row>
    <row r="207" spans="1:245" x14ac:dyDescent="0.25">
      <c r="A207" s="4">
        <v>50</v>
      </c>
      <c r="B207" s="4">
        <v>0</v>
      </c>
      <c r="C207" s="4">
        <v>0</v>
      </c>
      <c r="D207" s="4">
        <v>1</v>
      </c>
      <c r="E207" s="4">
        <v>229</v>
      </c>
      <c r="F207" s="4">
        <f>ROUND(Source!AZ196,O207)</f>
        <v>0</v>
      </c>
      <c r="G207" s="4" t="s">
        <v>69</v>
      </c>
      <c r="H207" s="4" t="s">
        <v>70</v>
      </c>
      <c r="I207" s="4"/>
      <c r="J207" s="4"/>
      <c r="K207" s="4">
        <v>229</v>
      </c>
      <c r="L207" s="4">
        <v>10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/>
    </row>
    <row r="208" spans="1:245" x14ac:dyDescent="0.25">
      <c r="A208" s="4">
        <v>50</v>
      </c>
      <c r="B208" s="4">
        <v>0</v>
      </c>
      <c r="C208" s="4">
        <v>0</v>
      </c>
      <c r="D208" s="4">
        <v>1</v>
      </c>
      <c r="E208" s="4">
        <v>203</v>
      </c>
      <c r="F208" s="4">
        <f>ROUND(Source!Q196,O208)</f>
        <v>358.37</v>
      </c>
      <c r="G208" s="4" t="s">
        <v>71</v>
      </c>
      <c r="H208" s="4" t="s">
        <v>72</v>
      </c>
      <c r="I208" s="4"/>
      <c r="J208" s="4"/>
      <c r="K208" s="4">
        <v>203</v>
      </c>
      <c r="L208" s="4">
        <v>11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/>
    </row>
    <row r="209" spans="1:23" x14ac:dyDescent="0.25">
      <c r="A209" s="4">
        <v>50</v>
      </c>
      <c r="B209" s="4">
        <v>0</v>
      </c>
      <c r="C209" s="4">
        <v>0</v>
      </c>
      <c r="D209" s="4">
        <v>1</v>
      </c>
      <c r="E209" s="4">
        <v>231</v>
      </c>
      <c r="F209" s="4">
        <f>ROUND(Source!BB196,O209)</f>
        <v>0</v>
      </c>
      <c r="G209" s="4" t="s">
        <v>73</v>
      </c>
      <c r="H209" s="4" t="s">
        <v>74</v>
      </c>
      <c r="I209" s="4"/>
      <c r="J209" s="4"/>
      <c r="K209" s="4">
        <v>231</v>
      </c>
      <c r="L209" s="4">
        <v>12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/>
    </row>
    <row r="210" spans="1:23" x14ac:dyDescent="0.25">
      <c r="A210" s="4">
        <v>50</v>
      </c>
      <c r="B210" s="4">
        <v>0</v>
      </c>
      <c r="C210" s="4">
        <v>0</v>
      </c>
      <c r="D210" s="4">
        <v>1</v>
      </c>
      <c r="E210" s="4">
        <v>204</v>
      </c>
      <c r="F210" s="4">
        <f>ROUND(Source!R196,O210)</f>
        <v>51.57</v>
      </c>
      <c r="G210" s="4" t="s">
        <v>75</v>
      </c>
      <c r="H210" s="4" t="s">
        <v>76</v>
      </c>
      <c r="I210" s="4"/>
      <c r="J210" s="4"/>
      <c r="K210" s="4">
        <v>204</v>
      </c>
      <c r="L210" s="4">
        <v>13</v>
      </c>
      <c r="M210" s="4">
        <v>3</v>
      </c>
      <c r="N210" s="4" t="s">
        <v>6</v>
      </c>
      <c r="O210" s="4">
        <v>2</v>
      </c>
      <c r="P210" s="4"/>
      <c r="Q210" s="4"/>
      <c r="R210" s="4"/>
      <c r="S210" s="4"/>
      <c r="T210" s="4"/>
      <c r="U210" s="4"/>
      <c r="V210" s="4"/>
      <c r="W210" s="4"/>
    </row>
    <row r="211" spans="1:23" x14ac:dyDescent="0.25">
      <c r="A211" s="4">
        <v>50</v>
      </c>
      <c r="B211" s="4">
        <v>0</v>
      </c>
      <c r="C211" s="4">
        <v>0</v>
      </c>
      <c r="D211" s="4">
        <v>1</v>
      </c>
      <c r="E211" s="4">
        <v>205</v>
      </c>
      <c r="F211" s="4">
        <f>ROUND(Source!S196,O211)</f>
        <v>647.6</v>
      </c>
      <c r="G211" s="4" t="s">
        <v>77</v>
      </c>
      <c r="H211" s="4" t="s">
        <v>78</v>
      </c>
      <c r="I211" s="4"/>
      <c r="J211" s="4"/>
      <c r="K211" s="4">
        <v>205</v>
      </c>
      <c r="L211" s="4">
        <v>14</v>
      </c>
      <c r="M211" s="4">
        <v>3</v>
      </c>
      <c r="N211" s="4" t="s">
        <v>6</v>
      </c>
      <c r="O211" s="4">
        <v>2</v>
      </c>
      <c r="P211" s="4"/>
      <c r="Q211" s="4"/>
      <c r="R211" s="4"/>
      <c r="S211" s="4"/>
      <c r="T211" s="4"/>
      <c r="U211" s="4"/>
      <c r="V211" s="4"/>
      <c r="W211" s="4"/>
    </row>
    <row r="212" spans="1:23" x14ac:dyDescent="0.25">
      <c r="A212" s="4">
        <v>50</v>
      </c>
      <c r="B212" s="4">
        <v>0</v>
      </c>
      <c r="C212" s="4">
        <v>0</v>
      </c>
      <c r="D212" s="4">
        <v>1</v>
      </c>
      <c r="E212" s="4">
        <v>232</v>
      </c>
      <c r="F212" s="4">
        <f>ROUND(Source!BC196,O212)</f>
        <v>0</v>
      </c>
      <c r="G212" s="4" t="s">
        <v>79</v>
      </c>
      <c r="H212" s="4" t="s">
        <v>80</v>
      </c>
      <c r="I212" s="4"/>
      <c r="J212" s="4"/>
      <c r="K212" s="4">
        <v>232</v>
      </c>
      <c r="L212" s="4">
        <v>15</v>
      </c>
      <c r="M212" s="4">
        <v>3</v>
      </c>
      <c r="N212" s="4" t="s">
        <v>6</v>
      </c>
      <c r="O212" s="4">
        <v>2</v>
      </c>
      <c r="P212" s="4"/>
      <c r="Q212" s="4"/>
      <c r="R212" s="4"/>
      <c r="S212" s="4"/>
      <c r="T212" s="4"/>
      <c r="U212" s="4"/>
      <c r="V212" s="4"/>
      <c r="W212" s="4"/>
    </row>
    <row r="213" spans="1:23" x14ac:dyDescent="0.25">
      <c r="A213" s="4">
        <v>50</v>
      </c>
      <c r="B213" s="4">
        <v>0</v>
      </c>
      <c r="C213" s="4">
        <v>0</v>
      </c>
      <c r="D213" s="4">
        <v>1</v>
      </c>
      <c r="E213" s="4">
        <v>214</v>
      </c>
      <c r="F213" s="4">
        <f>ROUND(Source!AS196,O213)</f>
        <v>11360.13</v>
      </c>
      <c r="G213" s="4" t="s">
        <v>81</v>
      </c>
      <c r="H213" s="4" t="s">
        <v>82</v>
      </c>
      <c r="I213" s="4"/>
      <c r="J213" s="4"/>
      <c r="K213" s="4">
        <v>214</v>
      </c>
      <c r="L213" s="4">
        <v>16</v>
      </c>
      <c r="M213" s="4">
        <v>3</v>
      </c>
      <c r="N213" s="4" t="s">
        <v>6</v>
      </c>
      <c r="O213" s="4">
        <v>2</v>
      </c>
      <c r="P213" s="4"/>
      <c r="Q213" s="4"/>
      <c r="R213" s="4"/>
      <c r="S213" s="4"/>
      <c r="T213" s="4"/>
      <c r="U213" s="4"/>
      <c r="V213" s="4"/>
      <c r="W213" s="4"/>
    </row>
    <row r="214" spans="1:23" x14ac:dyDescent="0.25">
      <c r="A214" s="4">
        <v>50</v>
      </c>
      <c r="B214" s="4">
        <v>0</v>
      </c>
      <c r="C214" s="4">
        <v>0</v>
      </c>
      <c r="D214" s="4">
        <v>1</v>
      </c>
      <c r="E214" s="4">
        <v>215</v>
      </c>
      <c r="F214" s="4">
        <f>ROUND(Source!AT196,O214)</f>
        <v>0</v>
      </c>
      <c r="G214" s="4" t="s">
        <v>83</v>
      </c>
      <c r="H214" s="4" t="s">
        <v>84</v>
      </c>
      <c r="I214" s="4"/>
      <c r="J214" s="4"/>
      <c r="K214" s="4">
        <v>215</v>
      </c>
      <c r="L214" s="4">
        <v>17</v>
      </c>
      <c r="M214" s="4">
        <v>3</v>
      </c>
      <c r="N214" s="4" t="s">
        <v>6</v>
      </c>
      <c r="O214" s="4">
        <v>2</v>
      </c>
      <c r="P214" s="4"/>
      <c r="Q214" s="4"/>
      <c r="R214" s="4"/>
      <c r="S214" s="4"/>
      <c r="T214" s="4"/>
      <c r="U214" s="4"/>
      <c r="V214" s="4"/>
      <c r="W214" s="4"/>
    </row>
    <row r="215" spans="1:23" x14ac:dyDescent="0.25">
      <c r="A215" s="4">
        <v>50</v>
      </c>
      <c r="B215" s="4">
        <v>0</v>
      </c>
      <c r="C215" s="4">
        <v>0</v>
      </c>
      <c r="D215" s="4">
        <v>1</v>
      </c>
      <c r="E215" s="4">
        <v>217</v>
      </c>
      <c r="F215" s="4">
        <f>ROUND(Source!AU196,O215)</f>
        <v>0</v>
      </c>
      <c r="G215" s="4" t="s">
        <v>85</v>
      </c>
      <c r="H215" s="4" t="s">
        <v>86</v>
      </c>
      <c r="I215" s="4"/>
      <c r="J215" s="4"/>
      <c r="K215" s="4">
        <v>217</v>
      </c>
      <c r="L215" s="4">
        <v>18</v>
      </c>
      <c r="M215" s="4">
        <v>3</v>
      </c>
      <c r="N215" s="4" t="s">
        <v>6</v>
      </c>
      <c r="O215" s="4">
        <v>2</v>
      </c>
      <c r="P215" s="4"/>
      <c r="Q215" s="4"/>
      <c r="R215" s="4"/>
      <c r="S215" s="4"/>
      <c r="T215" s="4"/>
      <c r="U215" s="4"/>
      <c r="V215" s="4"/>
      <c r="W215" s="4"/>
    </row>
    <row r="216" spans="1:23" x14ac:dyDescent="0.25">
      <c r="A216" s="4">
        <v>50</v>
      </c>
      <c r="B216" s="4">
        <v>0</v>
      </c>
      <c r="C216" s="4">
        <v>0</v>
      </c>
      <c r="D216" s="4">
        <v>1</v>
      </c>
      <c r="E216" s="4">
        <v>230</v>
      </c>
      <c r="F216" s="4">
        <f>ROUND(Source!BA196,O216)</f>
        <v>0</v>
      </c>
      <c r="G216" s="4" t="s">
        <v>87</v>
      </c>
      <c r="H216" s="4" t="s">
        <v>88</v>
      </c>
      <c r="I216" s="4"/>
      <c r="J216" s="4"/>
      <c r="K216" s="4">
        <v>230</v>
      </c>
      <c r="L216" s="4">
        <v>19</v>
      </c>
      <c r="M216" s="4">
        <v>3</v>
      </c>
      <c r="N216" s="4" t="s">
        <v>6</v>
      </c>
      <c r="O216" s="4">
        <v>2</v>
      </c>
      <c r="P216" s="4"/>
      <c r="Q216" s="4"/>
      <c r="R216" s="4"/>
      <c r="S216" s="4"/>
      <c r="T216" s="4"/>
      <c r="U216" s="4"/>
      <c r="V216" s="4"/>
      <c r="W216" s="4"/>
    </row>
    <row r="217" spans="1:23" x14ac:dyDescent="0.25">
      <c r="A217" s="4">
        <v>50</v>
      </c>
      <c r="B217" s="4">
        <v>0</v>
      </c>
      <c r="C217" s="4">
        <v>0</v>
      </c>
      <c r="D217" s="4">
        <v>1</v>
      </c>
      <c r="E217" s="4">
        <v>206</v>
      </c>
      <c r="F217" s="4">
        <f>ROUND(Source!T196,O217)</f>
        <v>0</v>
      </c>
      <c r="G217" s="4" t="s">
        <v>89</v>
      </c>
      <c r="H217" s="4" t="s">
        <v>90</v>
      </c>
      <c r="I217" s="4"/>
      <c r="J217" s="4"/>
      <c r="K217" s="4">
        <v>206</v>
      </c>
      <c r="L217" s="4">
        <v>20</v>
      </c>
      <c r="M217" s="4">
        <v>3</v>
      </c>
      <c r="N217" s="4" t="s">
        <v>6</v>
      </c>
      <c r="O217" s="4">
        <v>2</v>
      </c>
      <c r="P217" s="4"/>
      <c r="Q217" s="4"/>
      <c r="R217" s="4"/>
      <c r="S217" s="4"/>
      <c r="T217" s="4"/>
      <c r="U217" s="4"/>
      <c r="V217" s="4"/>
      <c r="W217" s="4"/>
    </row>
    <row r="218" spans="1:23" x14ac:dyDescent="0.25">
      <c r="A218" s="4">
        <v>50</v>
      </c>
      <c r="B218" s="4">
        <v>0</v>
      </c>
      <c r="C218" s="4">
        <v>0</v>
      </c>
      <c r="D218" s="4">
        <v>1</v>
      </c>
      <c r="E218" s="4">
        <v>207</v>
      </c>
      <c r="F218" s="4">
        <f>Source!U196</f>
        <v>76.059091000000009</v>
      </c>
      <c r="G218" s="4" t="s">
        <v>91</v>
      </c>
      <c r="H218" s="4" t="s">
        <v>92</v>
      </c>
      <c r="I218" s="4"/>
      <c r="J218" s="4"/>
      <c r="K218" s="4">
        <v>207</v>
      </c>
      <c r="L218" s="4">
        <v>21</v>
      </c>
      <c r="M218" s="4">
        <v>3</v>
      </c>
      <c r="N218" s="4" t="s">
        <v>6</v>
      </c>
      <c r="O218" s="4">
        <v>-1</v>
      </c>
      <c r="P218" s="4"/>
      <c r="Q218" s="4"/>
      <c r="R218" s="4"/>
      <c r="S218" s="4"/>
      <c r="T218" s="4"/>
      <c r="U218" s="4"/>
      <c r="V218" s="4"/>
      <c r="W218" s="4"/>
    </row>
    <row r="219" spans="1:23" x14ac:dyDescent="0.25">
      <c r="A219" s="4">
        <v>50</v>
      </c>
      <c r="B219" s="4">
        <v>0</v>
      </c>
      <c r="C219" s="4">
        <v>0</v>
      </c>
      <c r="D219" s="4">
        <v>1</v>
      </c>
      <c r="E219" s="4">
        <v>208</v>
      </c>
      <c r="F219" s="4">
        <f>Source!V196</f>
        <v>4.0254312499999996</v>
      </c>
      <c r="G219" s="4" t="s">
        <v>93</v>
      </c>
      <c r="H219" s="4" t="s">
        <v>94</v>
      </c>
      <c r="I219" s="4"/>
      <c r="J219" s="4"/>
      <c r="K219" s="4">
        <v>208</v>
      </c>
      <c r="L219" s="4">
        <v>22</v>
      </c>
      <c r="M219" s="4">
        <v>3</v>
      </c>
      <c r="N219" s="4" t="s">
        <v>6</v>
      </c>
      <c r="O219" s="4">
        <v>-1</v>
      </c>
      <c r="P219" s="4"/>
      <c r="Q219" s="4"/>
      <c r="R219" s="4"/>
      <c r="S219" s="4"/>
      <c r="T219" s="4"/>
      <c r="U219" s="4"/>
      <c r="V219" s="4"/>
      <c r="W219" s="4"/>
    </row>
    <row r="220" spans="1:23" x14ac:dyDescent="0.25">
      <c r="A220" s="4">
        <v>50</v>
      </c>
      <c r="B220" s="4">
        <v>0</v>
      </c>
      <c r="C220" s="4">
        <v>0</v>
      </c>
      <c r="D220" s="4">
        <v>1</v>
      </c>
      <c r="E220" s="4">
        <v>209</v>
      </c>
      <c r="F220" s="4">
        <f>ROUND(Source!W196,O220)</f>
        <v>0</v>
      </c>
      <c r="G220" s="4" t="s">
        <v>95</v>
      </c>
      <c r="H220" s="4" t="s">
        <v>96</v>
      </c>
      <c r="I220" s="4"/>
      <c r="J220" s="4"/>
      <c r="K220" s="4">
        <v>209</v>
      </c>
      <c r="L220" s="4">
        <v>23</v>
      </c>
      <c r="M220" s="4">
        <v>3</v>
      </c>
      <c r="N220" s="4" t="s">
        <v>6</v>
      </c>
      <c r="O220" s="4">
        <v>2</v>
      </c>
      <c r="P220" s="4"/>
      <c r="Q220" s="4"/>
      <c r="R220" s="4"/>
      <c r="S220" s="4"/>
      <c r="T220" s="4"/>
      <c r="U220" s="4"/>
      <c r="V220" s="4"/>
      <c r="W220" s="4"/>
    </row>
    <row r="221" spans="1:23" x14ac:dyDescent="0.25">
      <c r="A221" s="4">
        <v>50</v>
      </c>
      <c r="B221" s="4">
        <v>0</v>
      </c>
      <c r="C221" s="4">
        <v>0</v>
      </c>
      <c r="D221" s="4">
        <v>1</v>
      </c>
      <c r="E221" s="4">
        <v>210</v>
      </c>
      <c r="F221" s="4">
        <f>ROUND(Source!X196,O221)</f>
        <v>697.78</v>
      </c>
      <c r="G221" s="4" t="s">
        <v>97</v>
      </c>
      <c r="H221" s="4" t="s">
        <v>98</v>
      </c>
      <c r="I221" s="4"/>
      <c r="J221" s="4"/>
      <c r="K221" s="4">
        <v>210</v>
      </c>
      <c r="L221" s="4">
        <v>24</v>
      </c>
      <c r="M221" s="4">
        <v>3</v>
      </c>
      <c r="N221" s="4" t="s">
        <v>6</v>
      </c>
      <c r="O221" s="4">
        <v>2</v>
      </c>
      <c r="P221" s="4"/>
      <c r="Q221" s="4"/>
      <c r="R221" s="4"/>
      <c r="S221" s="4"/>
      <c r="T221" s="4"/>
      <c r="U221" s="4"/>
      <c r="V221" s="4"/>
      <c r="W221" s="4"/>
    </row>
    <row r="222" spans="1:23" x14ac:dyDescent="0.25">
      <c r="A222" s="4">
        <v>50</v>
      </c>
      <c r="B222" s="4">
        <v>0</v>
      </c>
      <c r="C222" s="4">
        <v>0</v>
      </c>
      <c r="D222" s="4">
        <v>1</v>
      </c>
      <c r="E222" s="4">
        <v>211</v>
      </c>
      <c r="F222" s="4">
        <f>ROUND(Source!Y196,O222)</f>
        <v>389.1</v>
      </c>
      <c r="G222" s="4" t="s">
        <v>99</v>
      </c>
      <c r="H222" s="4" t="s">
        <v>100</v>
      </c>
      <c r="I222" s="4"/>
      <c r="J222" s="4"/>
      <c r="K222" s="4">
        <v>211</v>
      </c>
      <c r="L222" s="4">
        <v>25</v>
      </c>
      <c r="M222" s="4">
        <v>3</v>
      </c>
      <c r="N222" s="4" t="s">
        <v>6</v>
      </c>
      <c r="O222" s="4">
        <v>2</v>
      </c>
      <c r="P222" s="4"/>
      <c r="Q222" s="4"/>
      <c r="R222" s="4"/>
      <c r="S222" s="4"/>
      <c r="T222" s="4"/>
      <c r="U222" s="4"/>
      <c r="V222" s="4"/>
      <c r="W222" s="4"/>
    </row>
    <row r="223" spans="1:23" x14ac:dyDescent="0.25">
      <c r="A223" s="4">
        <v>50</v>
      </c>
      <c r="B223" s="4">
        <v>0</v>
      </c>
      <c r="C223" s="4">
        <v>0</v>
      </c>
      <c r="D223" s="4">
        <v>1</v>
      </c>
      <c r="E223" s="4">
        <v>224</v>
      </c>
      <c r="F223" s="4">
        <f>ROUND(Source!AR196,O223)</f>
        <v>11360.13</v>
      </c>
      <c r="G223" s="4" t="s">
        <v>101</v>
      </c>
      <c r="H223" s="4" t="s">
        <v>102</v>
      </c>
      <c r="I223" s="4"/>
      <c r="J223" s="4"/>
      <c r="K223" s="4">
        <v>224</v>
      </c>
      <c r="L223" s="4">
        <v>26</v>
      </c>
      <c r="M223" s="4">
        <v>3</v>
      </c>
      <c r="N223" s="4" t="s">
        <v>6</v>
      </c>
      <c r="O223" s="4">
        <v>2</v>
      </c>
      <c r="P223" s="4"/>
      <c r="Q223" s="4"/>
      <c r="R223" s="4"/>
      <c r="S223" s="4"/>
      <c r="T223" s="4"/>
      <c r="U223" s="4"/>
      <c r="V223" s="4"/>
      <c r="W223" s="4"/>
    </row>
    <row r="225" spans="1:245" x14ac:dyDescent="0.25">
      <c r="A225" s="1">
        <v>5</v>
      </c>
      <c r="B225" s="1">
        <v>1</v>
      </c>
      <c r="C225" s="1"/>
      <c r="D225" s="1">
        <f>ROW(A234)</f>
        <v>234</v>
      </c>
      <c r="E225" s="1"/>
      <c r="F225" s="1" t="s">
        <v>186</v>
      </c>
      <c r="G225" s="1" t="s">
        <v>218</v>
      </c>
      <c r="H225" s="1" t="s">
        <v>6</v>
      </c>
      <c r="I225" s="1">
        <v>0</v>
      </c>
      <c r="J225" s="1"/>
      <c r="K225" s="1">
        <v>-1</v>
      </c>
      <c r="L225" s="1"/>
      <c r="M225" s="1"/>
      <c r="N225" s="1"/>
      <c r="O225" s="1"/>
      <c r="P225" s="1"/>
      <c r="Q225" s="1"/>
      <c r="R225" s="1"/>
      <c r="S225" s="1"/>
      <c r="T225" s="1"/>
      <c r="U225" s="1" t="s">
        <v>6</v>
      </c>
      <c r="V225" s="1">
        <v>0</v>
      </c>
      <c r="W225" s="1"/>
      <c r="X225" s="1"/>
      <c r="Y225" s="1"/>
      <c r="Z225" s="1"/>
      <c r="AA225" s="1"/>
      <c r="AB225" s="1" t="s">
        <v>6</v>
      </c>
      <c r="AC225" s="1" t="s">
        <v>6</v>
      </c>
      <c r="AD225" s="1" t="s">
        <v>6</v>
      </c>
      <c r="AE225" s="1" t="s">
        <v>6</v>
      </c>
      <c r="AF225" s="1" t="s">
        <v>6</v>
      </c>
      <c r="AG225" s="1" t="s">
        <v>6</v>
      </c>
      <c r="AH225" s="1"/>
      <c r="AI225" s="1"/>
      <c r="AJ225" s="1"/>
      <c r="AK225" s="1"/>
      <c r="AL225" s="1"/>
      <c r="AM225" s="1"/>
      <c r="AN225" s="1"/>
      <c r="AO225" s="1"/>
      <c r="AP225" s="1" t="s">
        <v>6</v>
      </c>
      <c r="AQ225" s="1" t="s">
        <v>6</v>
      </c>
      <c r="AR225" s="1" t="s">
        <v>6</v>
      </c>
      <c r="AS225" s="1"/>
      <c r="AT225" s="1"/>
      <c r="AU225" s="1"/>
      <c r="AV225" s="1"/>
      <c r="AW225" s="1"/>
      <c r="AX225" s="1"/>
      <c r="AY225" s="1"/>
      <c r="AZ225" s="1" t="s">
        <v>6</v>
      </c>
      <c r="BA225" s="1"/>
      <c r="BB225" s="1" t="s">
        <v>6</v>
      </c>
      <c r="BC225" s="1" t="s">
        <v>6</v>
      </c>
      <c r="BD225" s="1" t="s">
        <v>6</v>
      </c>
      <c r="BE225" s="1" t="s">
        <v>6</v>
      </c>
      <c r="BF225" s="1" t="s">
        <v>6</v>
      </c>
      <c r="BG225" s="1" t="s">
        <v>6</v>
      </c>
      <c r="BH225" s="1" t="s">
        <v>6</v>
      </c>
      <c r="BI225" s="1" t="s">
        <v>6</v>
      </c>
      <c r="BJ225" s="1" t="s">
        <v>6</v>
      </c>
      <c r="BK225" s="1" t="s">
        <v>6</v>
      </c>
      <c r="BL225" s="1" t="s">
        <v>6</v>
      </c>
      <c r="BM225" s="1" t="s">
        <v>6</v>
      </c>
      <c r="BN225" s="1" t="s">
        <v>6</v>
      </c>
      <c r="BO225" s="1" t="s">
        <v>6</v>
      </c>
      <c r="BP225" s="1" t="s">
        <v>6</v>
      </c>
      <c r="BQ225" s="1"/>
      <c r="BR225" s="1"/>
      <c r="BS225" s="1"/>
      <c r="BT225" s="1"/>
      <c r="BU225" s="1"/>
      <c r="BV225" s="1"/>
      <c r="BW225" s="1"/>
      <c r="BX225" s="1">
        <v>0</v>
      </c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>
        <v>0</v>
      </c>
    </row>
    <row r="227" spans="1:245" x14ac:dyDescent="0.25">
      <c r="A227" s="2">
        <v>52</v>
      </c>
      <c r="B227" s="2">
        <f t="shared" ref="B227:G227" si="141">B234</f>
        <v>1</v>
      </c>
      <c r="C227" s="2">
        <f t="shared" si="141"/>
        <v>5</v>
      </c>
      <c r="D227" s="2">
        <f t="shared" si="141"/>
        <v>225</v>
      </c>
      <c r="E227" s="2">
        <f t="shared" si="141"/>
        <v>0</v>
      </c>
      <c r="F227" s="2" t="str">
        <f t="shared" si="141"/>
        <v>Новый подраздел</v>
      </c>
      <c r="G227" s="2" t="str">
        <f t="shared" si="141"/>
        <v>Крыльца</v>
      </c>
      <c r="H227" s="2"/>
      <c r="I227" s="2"/>
      <c r="J227" s="2"/>
      <c r="K227" s="2"/>
      <c r="L227" s="2"/>
      <c r="M227" s="2"/>
      <c r="N227" s="2"/>
      <c r="O227" s="2">
        <f t="shared" ref="O227:AT227" si="142">O234</f>
        <v>10923.69</v>
      </c>
      <c r="P227" s="2">
        <f t="shared" si="142"/>
        <v>9419.17</v>
      </c>
      <c r="Q227" s="2">
        <f t="shared" si="142"/>
        <v>280.05</v>
      </c>
      <c r="R227" s="2">
        <f t="shared" si="142"/>
        <v>40.770000000000003</v>
      </c>
      <c r="S227" s="2">
        <f t="shared" si="142"/>
        <v>1224.47</v>
      </c>
      <c r="T227" s="2">
        <f t="shared" si="142"/>
        <v>0</v>
      </c>
      <c r="U227" s="2">
        <f t="shared" si="142"/>
        <v>154.21077374999999</v>
      </c>
      <c r="V227" s="2">
        <f t="shared" si="142"/>
        <v>3.2947500000000001</v>
      </c>
      <c r="W227" s="2">
        <f t="shared" si="142"/>
        <v>0</v>
      </c>
      <c r="X227" s="2">
        <f t="shared" si="142"/>
        <v>1455.03</v>
      </c>
      <c r="Y227" s="2">
        <f t="shared" si="142"/>
        <v>860.36</v>
      </c>
      <c r="Z227" s="2">
        <f t="shared" si="142"/>
        <v>0</v>
      </c>
      <c r="AA227" s="2">
        <f t="shared" si="142"/>
        <v>0</v>
      </c>
      <c r="AB227" s="2">
        <f t="shared" si="142"/>
        <v>10923.69</v>
      </c>
      <c r="AC227" s="2">
        <f t="shared" si="142"/>
        <v>9419.17</v>
      </c>
      <c r="AD227" s="2">
        <f t="shared" si="142"/>
        <v>280.05</v>
      </c>
      <c r="AE227" s="2">
        <f t="shared" si="142"/>
        <v>40.770000000000003</v>
      </c>
      <c r="AF227" s="2">
        <f t="shared" si="142"/>
        <v>1224.47</v>
      </c>
      <c r="AG227" s="2">
        <f t="shared" si="142"/>
        <v>0</v>
      </c>
      <c r="AH227" s="2">
        <f t="shared" si="142"/>
        <v>154.21077374999999</v>
      </c>
      <c r="AI227" s="2">
        <f t="shared" si="142"/>
        <v>3.2947500000000001</v>
      </c>
      <c r="AJ227" s="2">
        <f t="shared" si="142"/>
        <v>0</v>
      </c>
      <c r="AK227" s="2">
        <f t="shared" si="142"/>
        <v>1455.03</v>
      </c>
      <c r="AL227" s="2">
        <f t="shared" si="142"/>
        <v>860.36</v>
      </c>
      <c r="AM227" s="2">
        <f t="shared" si="142"/>
        <v>0</v>
      </c>
      <c r="AN227" s="2">
        <f t="shared" si="142"/>
        <v>0</v>
      </c>
      <c r="AO227" s="2">
        <f t="shared" si="142"/>
        <v>0</v>
      </c>
      <c r="AP227" s="2">
        <f t="shared" si="142"/>
        <v>0</v>
      </c>
      <c r="AQ227" s="2">
        <f t="shared" si="142"/>
        <v>0</v>
      </c>
      <c r="AR227" s="2">
        <f t="shared" si="142"/>
        <v>13239.08</v>
      </c>
      <c r="AS227" s="2">
        <f t="shared" si="142"/>
        <v>13239.08</v>
      </c>
      <c r="AT227" s="2">
        <f t="shared" si="142"/>
        <v>0</v>
      </c>
      <c r="AU227" s="2">
        <f t="shared" ref="AU227:BZ227" si="143">AU234</f>
        <v>0</v>
      </c>
      <c r="AV227" s="2">
        <f t="shared" si="143"/>
        <v>9419.17</v>
      </c>
      <c r="AW227" s="2">
        <f t="shared" si="143"/>
        <v>9419.17</v>
      </c>
      <c r="AX227" s="2">
        <f t="shared" si="143"/>
        <v>0</v>
      </c>
      <c r="AY227" s="2">
        <f t="shared" si="143"/>
        <v>9419.17</v>
      </c>
      <c r="AZ227" s="2">
        <f t="shared" si="143"/>
        <v>0</v>
      </c>
      <c r="BA227" s="2">
        <f t="shared" si="143"/>
        <v>0</v>
      </c>
      <c r="BB227" s="2">
        <f t="shared" si="143"/>
        <v>0</v>
      </c>
      <c r="BC227" s="2">
        <f t="shared" si="143"/>
        <v>0</v>
      </c>
      <c r="BD227" s="2">
        <f t="shared" si="143"/>
        <v>0</v>
      </c>
      <c r="BE227" s="2">
        <f t="shared" si="143"/>
        <v>0</v>
      </c>
      <c r="BF227" s="2">
        <f t="shared" si="143"/>
        <v>0</v>
      </c>
      <c r="BG227" s="2">
        <f t="shared" si="143"/>
        <v>0</v>
      </c>
      <c r="BH227" s="2">
        <f t="shared" si="143"/>
        <v>0</v>
      </c>
      <c r="BI227" s="2">
        <f t="shared" si="143"/>
        <v>0</v>
      </c>
      <c r="BJ227" s="2">
        <f t="shared" si="143"/>
        <v>0</v>
      </c>
      <c r="BK227" s="2">
        <f t="shared" si="143"/>
        <v>0</v>
      </c>
      <c r="BL227" s="2">
        <f t="shared" si="143"/>
        <v>0</v>
      </c>
      <c r="BM227" s="2">
        <f t="shared" si="143"/>
        <v>0</v>
      </c>
      <c r="BN227" s="2">
        <f t="shared" si="143"/>
        <v>0</v>
      </c>
      <c r="BO227" s="2">
        <f t="shared" si="143"/>
        <v>0</v>
      </c>
      <c r="BP227" s="2">
        <f t="shared" si="143"/>
        <v>0</v>
      </c>
      <c r="BQ227" s="2">
        <f t="shared" si="143"/>
        <v>0</v>
      </c>
      <c r="BR227" s="2">
        <f t="shared" si="143"/>
        <v>0</v>
      </c>
      <c r="BS227" s="2">
        <f t="shared" si="143"/>
        <v>0</v>
      </c>
      <c r="BT227" s="2">
        <f t="shared" si="143"/>
        <v>0</v>
      </c>
      <c r="BU227" s="2">
        <f t="shared" si="143"/>
        <v>0</v>
      </c>
      <c r="BV227" s="2">
        <f t="shared" si="143"/>
        <v>0</v>
      </c>
      <c r="BW227" s="2">
        <f t="shared" si="143"/>
        <v>0</v>
      </c>
      <c r="BX227" s="2">
        <f t="shared" si="143"/>
        <v>0</v>
      </c>
      <c r="BY227" s="2">
        <f t="shared" si="143"/>
        <v>0</v>
      </c>
      <c r="BZ227" s="2">
        <f t="shared" si="143"/>
        <v>0</v>
      </c>
      <c r="CA227" s="2">
        <f t="shared" ref="CA227:DF227" si="144">CA234</f>
        <v>13239.08</v>
      </c>
      <c r="CB227" s="2">
        <f t="shared" si="144"/>
        <v>13239.08</v>
      </c>
      <c r="CC227" s="2">
        <f t="shared" si="144"/>
        <v>0</v>
      </c>
      <c r="CD227" s="2">
        <f t="shared" si="144"/>
        <v>0</v>
      </c>
      <c r="CE227" s="2">
        <f t="shared" si="144"/>
        <v>9419.17</v>
      </c>
      <c r="CF227" s="2">
        <f t="shared" si="144"/>
        <v>9419.17</v>
      </c>
      <c r="CG227" s="2">
        <f t="shared" si="144"/>
        <v>0</v>
      </c>
      <c r="CH227" s="2">
        <f t="shared" si="144"/>
        <v>9419.17</v>
      </c>
      <c r="CI227" s="2">
        <f t="shared" si="144"/>
        <v>0</v>
      </c>
      <c r="CJ227" s="2">
        <f t="shared" si="144"/>
        <v>0</v>
      </c>
      <c r="CK227" s="2">
        <f t="shared" si="144"/>
        <v>0</v>
      </c>
      <c r="CL227" s="2">
        <f t="shared" si="144"/>
        <v>0</v>
      </c>
      <c r="CM227" s="2">
        <f t="shared" si="144"/>
        <v>0</v>
      </c>
      <c r="CN227" s="2">
        <f t="shared" si="144"/>
        <v>0</v>
      </c>
      <c r="CO227" s="2">
        <f t="shared" si="144"/>
        <v>0</v>
      </c>
      <c r="CP227" s="2">
        <f t="shared" si="144"/>
        <v>0</v>
      </c>
      <c r="CQ227" s="2">
        <f t="shared" si="144"/>
        <v>0</v>
      </c>
      <c r="CR227" s="2">
        <f t="shared" si="144"/>
        <v>0</v>
      </c>
      <c r="CS227" s="2">
        <f t="shared" si="144"/>
        <v>0</v>
      </c>
      <c r="CT227" s="2">
        <f t="shared" si="144"/>
        <v>0</v>
      </c>
      <c r="CU227" s="2">
        <f t="shared" si="144"/>
        <v>0</v>
      </c>
      <c r="CV227" s="2">
        <f t="shared" si="144"/>
        <v>0</v>
      </c>
      <c r="CW227" s="2">
        <f t="shared" si="144"/>
        <v>0</v>
      </c>
      <c r="CX227" s="2">
        <f t="shared" si="144"/>
        <v>0</v>
      </c>
      <c r="CY227" s="2">
        <f t="shared" si="144"/>
        <v>0</v>
      </c>
      <c r="CZ227" s="2">
        <f t="shared" si="144"/>
        <v>0</v>
      </c>
      <c r="DA227" s="2">
        <f t="shared" si="144"/>
        <v>0</v>
      </c>
      <c r="DB227" s="2">
        <f t="shared" si="144"/>
        <v>0</v>
      </c>
      <c r="DC227" s="2">
        <f t="shared" si="144"/>
        <v>0</v>
      </c>
      <c r="DD227" s="2">
        <f t="shared" si="144"/>
        <v>0</v>
      </c>
      <c r="DE227" s="2">
        <f t="shared" si="144"/>
        <v>0</v>
      </c>
      <c r="DF227" s="2">
        <f t="shared" si="144"/>
        <v>0</v>
      </c>
      <c r="DG227" s="3">
        <f t="shared" ref="DG227:EL227" si="145">DG234</f>
        <v>0</v>
      </c>
      <c r="DH227" s="3">
        <f t="shared" si="145"/>
        <v>0</v>
      </c>
      <c r="DI227" s="3">
        <f t="shared" si="145"/>
        <v>0</v>
      </c>
      <c r="DJ227" s="3">
        <f t="shared" si="145"/>
        <v>0</v>
      </c>
      <c r="DK227" s="3">
        <f t="shared" si="145"/>
        <v>0</v>
      </c>
      <c r="DL227" s="3">
        <f t="shared" si="145"/>
        <v>0</v>
      </c>
      <c r="DM227" s="3">
        <f t="shared" si="145"/>
        <v>0</v>
      </c>
      <c r="DN227" s="3">
        <f t="shared" si="145"/>
        <v>0</v>
      </c>
      <c r="DO227" s="3">
        <f t="shared" si="145"/>
        <v>0</v>
      </c>
      <c r="DP227" s="3">
        <f t="shared" si="145"/>
        <v>0</v>
      </c>
      <c r="DQ227" s="3">
        <f t="shared" si="145"/>
        <v>0</v>
      </c>
      <c r="DR227" s="3">
        <f t="shared" si="145"/>
        <v>0</v>
      </c>
      <c r="DS227" s="3">
        <f t="shared" si="145"/>
        <v>0</v>
      </c>
      <c r="DT227" s="3">
        <f t="shared" si="145"/>
        <v>0</v>
      </c>
      <c r="DU227" s="3">
        <f t="shared" si="145"/>
        <v>0</v>
      </c>
      <c r="DV227" s="3">
        <f t="shared" si="145"/>
        <v>0</v>
      </c>
      <c r="DW227" s="3">
        <f t="shared" si="145"/>
        <v>0</v>
      </c>
      <c r="DX227" s="3">
        <f t="shared" si="145"/>
        <v>0</v>
      </c>
      <c r="DY227" s="3">
        <f t="shared" si="145"/>
        <v>0</v>
      </c>
      <c r="DZ227" s="3">
        <f t="shared" si="145"/>
        <v>0</v>
      </c>
      <c r="EA227" s="3">
        <f t="shared" si="145"/>
        <v>0</v>
      </c>
      <c r="EB227" s="3">
        <f t="shared" si="145"/>
        <v>0</v>
      </c>
      <c r="EC227" s="3">
        <f t="shared" si="145"/>
        <v>0</v>
      </c>
      <c r="ED227" s="3">
        <f t="shared" si="145"/>
        <v>0</v>
      </c>
      <c r="EE227" s="3">
        <f t="shared" si="145"/>
        <v>0</v>
      </c>
      <c r="EF227" s="3">
        <f t="shared" si="145"/>
        <v>0</v>
      </c>
      <c r="EG227" s="3">
        <f t="shared" si="145"/>
        <v>0</v>
      </c>
      <c r="EH227" s="3">
        <f t="shared" si="145"/>
        <v>0</v>
      </c>
      <c r="EI227" s="3">
        <f t="shared" si="145"/>
        <v>0</v>
      </c>
      <c r="EJ227" s="3">
        <f t="shared" si="145"/>
        <v>0</v>
      </c>
      <c r="EK227" s="3">
        <f t="shared" si="145"/>
        <v>0</v>
      </c>
      <c r="EL227" s="3">
        <f t="shared" si="145"/>
        <v>0</v>
      </c>
      <c r="EM227" s="3">
        <f t="shared" ref="EM227:FR227" si="146">EM234</f>
        <v>0</v>
      </c>
      <c r="EN227" s="3">
        <f t="shared" si="146"/>
        <v>0</v>
      </c>
      <c r="EO227" s="3">
        <f t="shared" si="146"/>
        <v>0</v>
      </c>
      <c r="EP227" s="3">
        <f t="shared" si="146"/>
        <v>0</v>
      </c>
      <c r="EQ227" s="3">
        <f t="shared" si="146"/>
        <v>0</v>
      </c>
      <c r="ER227" s="3">
        <f t="shared" si="146"/>
        <v>0</v>
      </c>
      <c r="ES227" s="3">
        <f t="shared" si="146"/>
        <v>0</v>
      </c>
      <c r="ET227" s="3">
        <f t="shared" si="146"/>
        <v>0</v>
      </c>
      <c r="EU227" s="3">
        <f t="shared" si="146"/>
        <v>0</v>
      </c>
      <c r="EV227" s="3">
        <f t="shared" si="146"/>
        <v>0</v>
      </c>
      <c r="EW227" s="3">
        <f t="shared" si="146"/>
        <v>0</v>
      </c>
      <c r="EX227" s="3">
        <f t="shared" si="146"/>
        <v>0</v>
      </c>
      <c r="EY227" s="3">
        <f t="shared" si="146"/>
        <v>0</v>
      </c>
      <c r="EZ227" s="3">
        <f t="shared" si="146"/>
        <v>0</v>
      </c>
      <c r="FA227" s="3">
        <f t="shared" si="146"/>
        <v>0</v>
      </c>
      <c r="FB227" s="3">
        <f t="shared" si="146"/>
        <v>0</v>
      </c>
      <c r="FC227" s="3">
        <f t="shared" si="146"/>
        <v>0</v>
      </c>
      <c r="FD227" s="3">
        <f t="shared" si="146"/>
        <v>0</v>
      </c>
      <c r="FE227" s="3">
        <f t="shared" si="146"/>
        <v>0</v>
      </c>
      <c r="FF227" s="3">
        <f t="shared" si="146"/>
        <v>0</v>
      </c>
      <c r="FG227" s="3">
        <f t="shared" si="146"/>
        <v>0</v>
      </c>
      <c r="FH227" s="3">
        <f t="shared" si="146"/>
        <v>0</v>
      </c>
      <c r="FI227" s="3">
        <f t="shared" si="146"/>
        <v>0</v>
      </c>
      <c r="FJ227" s="3">
        <f t="shared" si="146"/>
        <v>0</v>
      </c>
      <c r="FK227" s="3">
        <f t="shared" si="146"/>
        <v>0</v>
      </c>
      <c r="FL227" s="3">
        <f t="shared" si="146"/>
        <v>0</v>
      </c>
      <c r="FM227" s="3">
        <f t="shared" si="146"/>
        <v>0</v>
      </c>
      <c r="FN227" s="3">
        <f t="shared" si="146"/>
        <v>0</v>
      </c>
      <c r="FO227" s="3">
        <f t="shared" si="146"/>
        <v>0</v>
      </c>
      <c r="FP227" s="3">
        <f t="shared" si="146"/>
        <v>0</v>
      </c>
      <c r="FQ227" s="3">
        <f t="shared" si="146"/>
        <v>0</v>
      </c>
      <c r="FR227" s="3">
        <f t="shared" si="146"/>
        <v>0</v>
      </c>
      <c r="FS227" s="3">
        <f t="shared" ref="FS227:GX227" si="147">FS234</f>
        <v>0</v>
      </c>
      <c r="FT227" s="3">
        <f t="shared" si="147"/>
        <v>0</v>
      </c>
      <c r="FU227" s="3">
        <f t="shared" si="147"/>
        <v>0</v>
      </c>
      <c r="FV227" s="3">
        <f t="shared" si="147"/>
        <v>0</v>
      </c>
      <c r="FW227" s="3">
        <f t="shared" si="147"/>
        <v>0</v>
      </c>
      <c r="FX227" s="3">
        <f t="shared" si="147"/>
        <v>0</v>
      </c>
      <c r="FY227" s="3">
        <f t="shared" si="147"/>
        <v>0</v>
      </c>
      <c r="FZ227" s="3">
        <f t="shared" si="147"/>
        <v>0</v>
      </c>
      <c r="GA227" s="3">
        <f t="shared" si="147"/>
        <v>0</v>
      </c>
      <c r="GB227" s="3">
        <f t="shared" si="147"/>
        <v>0</v>
      </c>
      <c r="GC227" s="3">
        <f t="shared" si="147"/>
        <v>0</v>
      </c>
      <c r="GD227" s="3">
        <f t="shared" si="147"/>
        <v>0</v>
      </c>
      <c r="GE227" s="3">
        <f t="shared" si="147"/>
        <v>0</v>
      </c>
      <c r="GF227" s="3">
        <f t="shared" si="147"/>
        <v>0</v>
      </c>
      <c r="GG227" s="3">
        <f t="shared" si="147"/>
        <v>0</v>
      </c>
      <c r="GH227" s="3">
        <f t="shared" si="147"/>
        <v>0</v>
      </c>
      <c r="GI227" s="3">
        <f t="shared" si="147"/>
        <v>0</v>
      </c>
      <c r="GJ227" s="3">
        <f t="shared" si="147"/>
        <v>0</v>
      </c>
      <c r="GK227" s="3">
        <f t="shared" si="147"/>
        <v>0</v>
      </c>
      <c r="GL227" s="3">
        <f t="shared" si="147"/>
        <v>0</v>
      </c>
      <c r="GM227" s="3">
        <f t="shared" si="147"/>
        <v>0</v>
      </c>
      <c r="GN227" s="3">
        <f t="shared" si="147"/>
        <v>0</v>
      </c>
      <c r="GO227" s="3">
        <f t="shared" si="147"/>
        <v>0</v>
      </c>
      <c r="GP227" s="3">
        <f t="shared" si="147"/>
        <v>0</v>
      </c>
      <c r="GQ227" s="3">
        <f t="shared" si="147"/>
        <v>0</v>
      </c>
      <c r="GR227" s="3">
        <f t="shared" si="147"/>
        <v>0</v>
      </c>
      <c r="GS227" s="3">
        <f t="shared" si="147"/>
        <v>0</v>
      </c>
      <c r="GT227" s="3">
        <f t="shared" si="147"/>
        <v>0</v>
      </c>
      <c r="GU227" s="3">
        <f t="shared" si="147"/>
        <v>0</v>
      </c>
      <c r="GV227" s="3">
        <f t="shared" si="147"/>
        <v>0</v>
      </c>
      <c r="GW227" s="3">
        <f t="shared" si="147"/>
        <v>0</v>
      </c>
      <c r="GX227" s="3">
        <f t="shared" si="147"/>
        <v>0</v>
      </c>
    </row>
    <row r="229" spans="1:245" x14ac:dyDescent="0.25">
      <c r="A229">
        <v>17</v>
      </c>
      <c r="B229">
        <v>1</v>
      </c>
      <c r="C229">
        <f>ROW(SmtRes!A128)</f>
        <v>128</v>
      </c>
      <c r="D229">
        <f>ROW(EtalonRes!A126)</f>
        <v>126</v>
      </c>
      <c r="E229" t="s">
        <v>219</v>
      </c>
      <c r="F229" t="s">
        <v>220</v>
      </c>
      <c r="G229" t="s">
        <v>221</v>
      </c>
      <c r="H229" t="s">
        <v>222</v>
      </c>
      <c r="I229">
        <f>ROUND(9.55,6)</f>
        <v>9.5500000000000007</v>
      </c>
      <c r="J229">
        <v>0</v>
      </c>
      <c r="O229">
        <f>ROUND(CP229,2)</f>
        <v>6173.8</v>
      </c>
      <c r="P229">
        <f>ROUND(CQ229*I229,2)</f>
        <v>4669.28</v>
      </c>
      <c r="Q229">
        <f>ROUND(CR229*I229,2)</f>
        <v>280.05</v>
      </c>
      <c r="R229">
        <f>ROUND(CS229*I229,2)</f>
        <v>40.770000000000003</v>
      </c>
      <c r="S229">
        <f>ROUND(CT229*I229,2)</f>
        <v>1224.47</v>
      </c>
      <c r="T229">
        <f>ROUND(CU229*I229,2)</f>
        <v>0</v>
      </c>
      <c r="U229">
        <f>CV229*I229</f>
        <v>154.21077374999999</v>
      </c>
      <c r="V229">
        <f>CW229*I229</f>
        <v>3.2947500000000001</v>
      </c>
      <c r="W229">
        <f>ROUND(CX229*I229,2)</f>
        <v>0</v>
      </c>
      <c r="X229">
        <f t="shared" ref="X229:Y232" si="148">ROUND(CY229,2)</f>
        <v>1455.03</v>
      </c>
      <c r="Y229">
        <f t="shared" si="148"/>
        <v>860.36</v>
      </c>
      <c r="AA229">
        <v>67628210</v>
      </c>
      <c r="AB229">
        <f>ROUND((AC229+AD229+AF229),6)</f>
        <v>646.47137499999997</v>
      </c>
      <c r="AC229">
        <f>ROUND((ES229),6)</f>
        <v>488.93</v>
      </c>
      <c r="AD229">
        <f>ROUND((((((ET229*1.15)*1.25))-(((EU229*1.15)*1.25)))+AE229),6)</f>
        <v>29.324999999999999</v>
      </c>
      <c r="AE229">
        <f>ROUND((((EU229*1.15)*1.25)),6)</f>
        <v>4.2693750000000001</v>
      </c>
      <c r="AF229">
        <f>ROUND((((EV229*1.15)*1.15)),6)</f>
        <v>128.216375</v>
      </c>
      <c r="AG229">
        <f>ROUND((AP229),6)</f>
        <v>0</v>
      </c>
      <c r="AH229">
        <f>(((EW229*1.15)*1.15))</f>
        <v>16.147724999999998</v>
      </c>
      <c r="AI229">
        <f>(((EX229*1.15)*1.25))</f>
        <v>0.34499999999999997</v>
      </c>
      <c r="AJ229">
        <f>(AS229)</f>
        <v>0</v>
      </c>
      <c r="AK229">
        <v>606.28</v>
      </c>
      <c r="AL229">
        <v>488.93</v>
      </c>
      <c r="AM229">
        <v>20.399999999999999</v>
      </c>
      <c r="AN229">
        <v>2.97</v>
      </c>
      <c r="AO229">
        <v>96.95</v>
      </c>
      <c r="AP229">
        <v>0</v>
      </c>
      <c r="AQ229">
        <v>12.21</v>
      </c>
      <c r="AR229">
        <v>0.24</v>
      </c>
      <c r="AS229">
        <v>0</v>
      </c>
      <c r="AT229">
        <v>115</v>
      </c>
      <c r="AU229">
        <v>68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6</v>
      </c>
      <c r="BE229" t="s">
        <v>6</v>
      </c>
      <c r="BF229" t="s">
        <v>6</v>
      </c>
      <c r="BG229" t="s">
        <v>6</v>
      </c>
      <c r="BH229">
        <v>0</v>
      </c>
      <c r="BI229">
        <v>1</v>
      </c>
      <c r="BJ229" t="s">
        <v>223</v>
      </c>
      <c r="BM229">
        <v>8001</v>
      </c>
      <c r="BN229">
        <v>0</v>
      </c>
      <c r="BO229" t="s">
        <v>6</v>
      </c>
      <c r="BP229">
        <v>0</v>
      </c>
      <c r="BQ229">
        <v>2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6</v>
      </c>
      <c r="BZ229">
        <v>128</v>
      </c>
      <c r="CA229">
        <v>80</v>
      </c>
      <c r="CE229">
        <v>0</v>
      </c>
      <c r="CF229">
        <v>0</v>
      </c>
      <c r="CG229">
        <v>0</v>
      </c>
      <c r="CM229">
        <v>0</v>
      </c>
      <c r="CN229" t="s">
        <v>965</v>
      </c>
      <c r="CO229">
        <v>0</v>
      </c>
      <c r="CP229">
        <f>(P229+Q229+S229)</f>
        <v>6173.8</v>
      </c>
      <c r="CQ229">
        <f>AC229*BC229</f>
        <v>488.93</v>
      </c>
      <c r="CR229">
        <f>AD229*BB229</f>
        <v>29.324999999999999</v>
      </c>
      <c r="CS229">
        <f>AE229*BS229</f>
        <v>4.2693750000000001</v>
      </c>
      <c r="CT229">
        <f>AF229*BA229</f>
        <v>128.216375</v>
      </c>
      <c r="CU229">
        <f t="shared" ref="CU229:CX232" si="149">AG229</f>
        <v>0</v>
      </c>
      <c r="CV229">
        <f t="shared" si="149"/>
        <v>16.147724999999998</v>
      </c>
      <c r="CW229">
        <f t="shared" si="149"/>
        <v>0.34499999999999997</v>
      </c>
      <c r="CX229">
        <f t="shared" si="149"/>
        <v>0</v>
      </c>
      <c r="CY229">
        <f>(((S229+R229)*AT229)/100)</f>
        <v>1455.0260000000001</v>
      </c>
      <c r="CZ229">
        <f>(((S229+R229)*AU229)/100)</f>
        <v>860.36320000000012</v>
      </c>
      <c r="DC229" t="s">
        <v>6</v>
      </c>
      <c r="DD229" t="s">
        <v>6</v>
      </c>
      <c r="DE229" t="s">
        <v>147</v>
      </c>
      <c r="DF229" t="s">
        <v>147</v>
      </c>
      <c r="DG229" t="s">
        <v>135</v>
      </c>
      <c r="DH229" t="s">
        <v>6</v>
      </c>
      <c r="DI229" t="s">
        <v>135</v>
      </c>
      <c r="DJ229" t="s">
        <v>147</v>
      </c>
      <c r="DK229" t="s">
        <v>6</v>
      </c>
      <c r="DL229" t="s">
        <v>6</v>
      </c>
      <c r="DM229" t="s">
        <v>6</v>
      </c>
      <c r="DN229">
        <v>0</v>
      </c>
      <c r="DO229">
        <v>0</v>
      </c>
      <c r="DP229">
        <v>1</v>
      </c>
      <c r="DQ229">
        <v>1</v>
      </c>
      <c r="DU229">
        <v>1005</v>
      </c>
      <c r="DV229" t="s">
        <v>222</v>
      </c>
      <c r="DW229" t="s">
        <v>222</v>
      </c>
      <c r="DX229">
        <v>1</v>
      </c>
      <c r="EE229">
        <v>64675065</v>
      </c>
      <c r="EF229">
        <v>2</v>
      </c>
      <c r="EG229" t="s">
        <v>23</v>
      </c>
      <c r="EH229">
        <v>0</v>
      </c>
      <c r="EI229" t="s">
        <v>6</v>
      </c>
      <c r="EJ229">
        <v>1</v>
      </c>
      <c r="EK229">
        <v>8001</v>
      </c>
      <c r="EL229" t="s">
        <v>136</v>
      </c>
      <c r="EM229" t="s">
        <v>137</v>
      </c>
      <c r="EO229" t="s">
        <v>150</v>
      </c>
      <c r="EQ229">
        <v>131072</v>
      </c>
      <c r="ER229">
        <v>606.28</v>
      </c>
      <c r="ES229">
        <v>488.93</v>
      </c>
      <c r="ET229">
        <v>20.399999999999999</v>
      </c>
      <c r="EU229">
        <v>2.97</v>
      </c>
      <c r="EV229">
        <v>96.95</v>
      </c>
      <c r="EW229">
        <v>12.21</v>
      </c>
      <c r="EX229">
        <v>0.24</v>
      </c>
      <c r="EY229">
        <v>0</v>
      </c>
      <c r="FQ229">
        <v>0</v>
      </c>
      <c r="FR229">
        <f>ROUND(IF(AND(BH229=3,BI229=3),P229,0),2)</f>
        <v>0</v>
      </c>
      <c r="FS229">
        <v>0</v>
      </c>
      <c r="FT229" t="s">
        <v>27</v>
      </c>
      <c r="FU229" t="s">
        <v>28</v>
      </c>
      <c r="FX229">
        <v>115.2</v>
      </c>
      <c r="FY229">
        <v>68</v>
      </c>
      <c r="GA229" t="s">
        <v>6</v>
      </c>
      <c r="GD229">
        <v>1</v>
      </c>
      <c r="GF229">
        <v>557812229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>ROUND(IF(AND(BH229=3,BI229=3,FS229&lt;&gt;0),P229,0),2)</f>
        <v>0</v>
      </c>
      <c r="GM229">
        <f>ROUND(O229+X229+Y229,2)+GX229</f>
        <v>8489.19</v>
      </c>
      <c r="GN229">
        <f>IF(OR(BI229=0,BI229=1),ROUND(O229+X229+Y229,2),0)</f>
        <v>8489.19</v>
      </c>
      <c r="GO229">
        <f>IF(BI229=2,ROUND(O229+X229+Y229,2),0)</f>
        <v>0</v>
      </c>
      <c r="GP229">
        <f>IF(BI229=4,ROUND(O229+X229+Y229,2)+GX229,0)</f>
        <v>0</v>
      </c>
      <c r="GR229">
        <v>0</v>
      </c>
      <c r="GS229">
        <v>3</v>
      </c>
      <c r="GT229">
        <v>0</v>
      </c>
      <c r="GU229" t="s">
        <v>6</v>
      </c>
      <c r="GV229">
        <f>ROUND((GT229),6)</f>
        <v>0</v>
      </c>
      <c r="GW229">
        <v>1</v>
      </c>
      <c r="GX229">
        <f>ROUND(HC229*I229,2)</f>
        <v>0</v>
      </c>
      <c r="HA229">
        <v>0</v>
      </c>
      <c r="HB229">
        <v>0</v>
      </c>
      <c r="HC229">
        <f>GV229*GW229</f>
        <v>0</v>
      </c>
      <c r="IK229">
        <v>0</v>
      </c>
    </row>
    <row r="230" spans="1:245" x14ac:dyDescent="0.25">
      <c r="A230">
        <v>18</v>
      </c>
      <c r="B230">
        <v>1</v>
      </c>
      <c r="C230">
        <v>124</v>
      </c>
      <c r="E230" t="s">
        <v>224</v>
      </c>
      <c r="F230" t="s">
        <v>225</v>
      </c>
      <c r="G230" t="s">
        <v>226</v>
      </c>
      <c r="H230" t="s">
        <v>32</v>
      </c>
      <c r="I230">
        <f>I229*J230</f>
        <v>2.37</v>
      </c>
      <c r="J230">
        <v>0.24816753926701571</v>
      </c>
      <c r="O230">
        <f>ROUND(CP230,2)</f>
        <v>1981.79</v>
      </c>
      <c r="P230">
        <f>ROUND(CQ230*I230,2)</f>
        <v>1981.79</v>
      </c>
      <c r="Q230">
        <f>ROUND(CR230*I230,2)</f>
        <v>0</v>
      </c>
      <c r="R230">
        <f>ROUND(CS230*I230,2)</f>
        <v>0</v>
      </c>
      <c r="S230">
        <f>ROUND(CT230*I230,2)</f>
        <v>0</v>
      </c>
      <c r="T230">
        <f>ROUND(CU230*I230,2)</f>
        <v>0</v>
      </c>
      <c r="U230">
        <f>CV230*I230</f>
        <v>0</v>
      </c>
      <c r="V230">
        <f>CW230*I230</f>
        <v>0</v>
      </c>
      <c r="W230">
        <f>ROUND(CX230*I230,2)</f>
        <v>0</v>
      </c>
      <c r="X230">
        <f t="shared" si="148"/>
        <v>0</v>
      </c>
      <c r="Y230">
        <f t="shared" si="148"/>
        <v>0</v>
      </c>
      <c r="AA230">
        <v>67628210</v>
      </c>
      <c r="AB230">
        <f>ROUND((AC230+AD230+AF230),6)</f>
        <v>836.2</v>
      </c>
      <c r="AC230">
        <f>ROUND((ES230),6)</f>
        <v>836.2</v>
      </c>
      <c r="AD230">
        <f>ROUND((((ET230)-(EU230))+AE230),6)</f>
        <v>0</v>
      </c>
      <c r="AE230">
        <f t="shared" ref="AE230:AF232" si="150">ROUND((EU230),6)</f>
        <v>0</v>
      </c>
      <c r="AF230">
        <f t="shared" si="150"/>
        <v>0</v>
      </c>
      <c r="AG230">
        <f>ROUND((AP230),6)</f>
        <v>0</v>
      </c>
      <c r="AH230">
        <f t="shared" ref="AH230:AI232" si="151">(EW230)</f>
        <v>0</v>
      </c>
      <c r="AI230">
        <f t="shared" si="151"/>
        <v>0</v>
      </c>
      <c r="AJ230">
        <f>(AS230)</f>
        <v>0</v>
      </c>
      <c r="AK230">
        <v>836.2</v>
      </c>
      <c r="AL230">
        <v>836.2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115</v>
      </c>
      <c r="AU230">
        <v>68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6</v>
      </c>
      <c r="BE230" t="s">
        <v>6</v>
      </c>
      <c r="BF230" t="s">
        <v>6</v>
      </c>
      <c r="BG230" t="s">
        <v>6</v>
      </c>
      <c r="BH230">
        <v>3</v>
      </c>
      <c r="BI230">
        <v>1</v>
      </c>
      <c r="BJ230" t="s">
        <v>227</v>
      </c>
      <c r="BM230">
        <v>8001</v>
      </c>
      <c r="BN230">
        <v>0</v>
      </c>
      <c r="BO230" t="s">
        <v>6</v>
      </c>
      <c r="BP230">
        <v>0</v>
      </c>
      <c r="BQ230">
        <v>2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6</v>
      </c>
      <c r="BZ230">
        <v>128</v>
      </c>
      <c r="CA230">
        <v>80</v>
      </c>
      <c r="CE230">
        <v>0</v>
      </c>
      <c r="CF230">
        <v>0</v>
      </c>
      <c r="CG230">
        <v>0</v>
      </c>
      <c r="CM230">
        <v>0</v>
      </c>
      <c r="CN230" t="s">
        <v>6</v>
      </c>
      <c r="CO230">
        <v>0</v>
      </c>
      <c r="CP230">
        <f>(P230+Q230+S230)</f>
        <v>1981.79</v>
      </c>
      <c r="CQ230">
        <f>AC230*BC230</f>
        <v>836.2</v>
      </c>
      <c r="CR230">
        <f>AD230*BB230</f>
        <v>0</v>
      </c>
      <c r="CS230">
        <f>AE230*BS230</f>
        <v>0</v>
      </c>
      <c r="CT230">
        <f>AF230*BA230</f>
        <v>0</v>
      </c>
      <c r="CU230">
        <f t="shared" si="149"/>
        <v>0</v>
      </c>
      <c r="CV230">
        <f t="shared" si="149"/>
        <v>0</v>
      </c>
      <c r="CW230">
        <f t="shared" si="149"/>
        <v>0</v>
      </c>
      <c r="CX230">
        <f t="shared" si="149"/>
        <v>0</v>
      </c>
      <c r="CY230">
        <f>(((S230+R230)*AT230)/100)</f>
        <v>0</v>
      </c>
      <c r="CZ230">
        <f>(((S230+R230)*AU230)/100)</f>
        <v>0</v>
      </c>
      <c r="DC230" t="s">
        <v>6</v>
      </c>
      <c r="DD230" t="s">
        <v>6</v>
      </c>
      <c r="DE230" t="s">
        <v>6</v>
      </c>
      <c r="DF230" t="s">
        <v>6</v>
      </c>
      <c r="DG230" t="s">
        <v>6</v>
      </c>
      <c r="DH230" t="s">
        <v>6</v>
      </c>
      <c r="DI230" t="s">
        <v>6</v>
      </c>
      <c r="DJ230" t="s">
        <v>6</v>
      </c>
      <c r="DK230" t="s">
        <v>6</v>
      </c>
      <c r="DL230" t="s">
        <v>6</v>
      </c>
      <c r="DM230" t="s">
        <v>6</v>
      </c>
      <c r="DN230">
        <v>0</v>
      </c>
      <c r="DO230">
        <v>0</v>
      </c>
      <c r="DP230">
        <v>1</v>
      </c>
      <c r="DQ230">
        <v>1</v>
      </c>
      <c r="DU230">
        <v>1007</v>
      </c>
      <c r="DV230" t="s">
        <v>32</v>
      </c>
      <c r="DW230" t="s">
        <v>32</v>
      </c>
      <c r="DX230">
        <v>1</v>
      </c>
      <c r="EE230">
        <v>64675065</v>
      </c>
      <c r="EF230">
        <v>2</v>
      </c>
      <c r="EG230" t="s">
        <v>23</v>
      </c>
      <c r="EH230">
        <v>0</v>
      </c>
      <c r="EI230" t="s">
        <v>6</v>
      </c>
      <c r="EJ230">
        <v>1</v>
      </c>
      <c r="EK230">
        <v>8001</v>
      </c>
      <c r="EL230" t="s">
        <v>136</v>
      </c>
      <c r="EM230" t="s">
        <v>137</v>
      </c>
      <c r="EO230" t="s">
        <v>6</v>
      </c>
      <c r="EQ230">
        <v>0</v>
      </c>
      <c r="ER230">
        <v>836.2</v>
      </c>
      <c r="ES230">
        <v>836.2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f>ROUND(IF(AND(BH230=3,BI230=3),P230,0),2)</f>
        <v>0</v>
      </c>
      <c r="FS230">
        <v>0</v>
      </c>
      <c r="FT230" t="s">
        <v>27</v>
      </c>
      <c r="FU230" t="s">
        <v>28</v>
      </c>
      <c r="FX230">
        <v>115.2</v>
      </c>
      <c r="FY230">
        <v>68</v>
      </c>
      <c r="GA230" t="s">
        <v>6</v>
      </c>
      <c r="GD230">
        <v>1</v>
      </c>
      <c r="GF230">
        <v>-23152500</v>
      </c>
      <c r="GG230">
        <v>2</v>
      </c>
      <c r="GH230">
        <v>1</v>
      </c>
      <c r="GI230">
        <v>-2</v>
      </c>
      <c r="GJ230">
        <v>0</v>
      </c>
      <c r="GK230">
        <v>0</v>
      </c>
      <c r="GL230">
        <f>ROUND(IF(AND(BH230=3,BI230=3,FS230&lt;&gt;0),P230,0),2)</f>
        <v>0</v>
      </c>
      <c r="GM230">
        <f>ROUND(O230+X230+Y230,2)+GX230</f>
        <v>1981.79</v>
      </c>
      <c r="GN230">
        <f>IF(OR(BI230=0,BI230=1),ROUND(O230+X230+Y230,2),0)</f>
        <v>1981.79</v>
      </c>
      <c r="GO230">
        <f>IF(BI230=2,ROUND(O230+X230+Y230,2),0)</f>
        <v>0</v>
      </c>
      <c r="GP230">
        <f>IF(BI230=4,ROUND(O230+X230+Y230,2)+GX230,0)</f>
        <v>0</v>
      </c>
      <c r="GR230">
        <v>0</v>
      </c>
      <c r="GS230">
        <v>3</v>
      </c>
      <c r="GT230">
        <v>0</v>
      </c>
      <c r="GU230" t="s">
        <v>6</v>
      </c>
      <c r="GV230">
        <f>ROUND((GT230),6)</f>
        <v>0</v>
      </c>
      <c r="GW230">
        <v>1</v>
      </c>
      <c r="GX230">
        <f>ROUND(HC230*I230,2)</f>
        <v>0</v>
      </c>
      <c r="HA230">
        <v>0</v>
      </c>
      <c r="HB230">
        <v>0</v>
      </c>
      <c r="HC230">
        <f>GV230*GW230</f>
        <v>0</v>
      </c>
      <c r="IK230">
        <v>0</v>
      </c>
    </row>
    <row r="231" spans="1:245" x14ac:dyDescent="0.25">
      <c r="A231">
        <v>18</v>
      </c>
      <c r="B231">
        <v>1</v>
      </c>
      <c r="C231">
        <v>125</v>
      </c>
      <c r="E231" t="s">
        <v>228</v>
      </c>
      <c r="F231" t="s">
        <v>229</v>
      </c>
      <c r="G231" t="s">
        <v>230</v>
      </c>
      <c r="H231" t="s">
        <v>32</v>
      </c>
      <c r="I231">
        <f>I229*J231</f>
        <v>2.4049999999999998</v>
      </c>
      <c r="J231">
        <v>0.25183246073298426</v>
      </c>
      <c r="O231">
        <f>ROUND(CP231,2)</f>
        <v>2048.1</v>
      </c>
      <c r="P231">
        <f>ROUND(CQ231*I231,2)</f>
        <v>2048.1</v>
      </c>
      <c r="Q231">
        <f>ROUND(CR231*I231,2)</f>
        <v>0</v>
      </c>
      <c r="R231">
        <f>ROUND(CS231*I231,2)</f>
        <v>0</v>
      </c>
      <c r="S231">
        <f>ROUND(CT231*I231,2)</f>
        <v>0</v>
      </c>
      <c r="T231">
        <f>ROUND(CU231*I231,2)</f>
        <v>0</v>
      </c>
      <c r="U231">
        <f>CV231*I231</f>
        <v>0</v>
      </c>
      <c r="V231">
        <f>CW231*I231</f>
        <v>0</v>
      </c>
      <c r="W231">
        <f>ROUND(CX231*I231,2)</f>
        <v>0</v>
      </c>
      <c r="X231">
        <f t="shared" si="148"/>
        <v>0</v>
      </c>
      <c r="Y231">
        <f t="shared" si="148"/>
        <v>0</v>
      </c>
      <c r="AA231">
        <v>67628210</v>
      </c>
      <c r="AB231">
        <f>ROUND((AC231+AD231+AF231),6)</f>
        <v>851.6</v>
      </c>
      <c r="AC231">
        <f>ROUND((ES231),6)</f>
        <v>851.6</v>
      </c>
      <c r="AD231">
        <f>ROUND((((ET231)-(EU231))+AE231),6)</f>
        <v>0</v>
      </c>
      <c r="AE231">
        <f t="shared" si="150"/>
        <v>0</v>
      </c>
      <c r="AF231">
        <f t="shared" si="150"/>
        <v>0</v>
      </c>
      <c r="AG231">
        <f>ROUND((AP231),6)</f>
        <v>0</v>
      </c>
      <c r="AH231">
        <f t="shared" si="151"/>
        <v>0</v>
      </c>
      <c r="AI231">
        <f t="shared" si="151"/>
        <v>0</v>
      </c>
      <c r="AJ231">
        <f>(AS231)</f>
        <v>0</v>
      </c>
      <c r="AK231">
        <v>851.6</v>
      </c>
      <c r="AL231">
        <v>851.6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115</v>
      </c>
      <c r="AU231">
        <v>68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6</v>
      </c>
      <c r="BE231" t="s">
        <v>6</v>
      </c>
      <c r="BF231" t="s">
        <v>6</v>
      </c>
      <c r="BG231" t="s">
        <v>6</v>
      </c>
      <c r="BH231">
        <v>3</v>
      </c>
      <c r="BI231">
        <v>1</v>
      </c>
      <c r="BJ231" t="s">
        <v>231</v>
      </c>
      <c r="BM231">
        <v>8001</v>
      </c>
      <c r="BN231">
        <v>0</v>
      </c>
      <c r="BO231" t="s">
        <v>6</v>
      </c>
      <c r="BP231">
        <v>0</v>
      </c>
      <c r="BQ231">
        <v>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6</v>
      </c>
      <c r="BZ231">
        <v>128</v>
      </c>
      <c r="CA231">
        <v>80</v>
      </c>
      <c r="CE231">
        <v>0</v>
      </c>
      <c r="CF231">
        <v>0</v>
      </c>
      <c r="CG231">
        <v>0</v>
      </c>
      <c r="CM231">
        <v>0</v>
      </c>
      <c r="CN231" t="s">
        <v>6</v>
      </c>
      <c r="CO231">
        <v>0</v>
      </c>
      <c r="CP231">
        <f>(P231+Q231+S231)</f>
        <v>2048.1</v>
      </c>
      <c r="CQ231">
        <f>AC231*BC231</f>
        <v>851.6</v>
      </c>
      <c r="CR231">
        <f>AD231*BB231</f>
        <v>0</v>
      </c>
      <c r="CS231">
        <f>AE231*BS231</f>
        <v>0</v>
      </c>
      <c r="CT231">
        <f>AF231*BA231</f>
        <v>0</v>
      </c>
      <c r="CU231">
        <f t="shared" si="149"/>
        <v>0</v>
      </c>
      <c r="CV231">
        <f t="shared" si="149"/>
        <v>0</v>
      </c>
      <c r="CW231">
        <f t="shared" si="149"/>
        <v>0</v>
      </c>
      <c r="CX231">
        <f t="shared" si="149"/>
        <v>0</v>
      </c>
      <c r="CY231">
        <f>(((S231+R231)*AT231)/100)</f>
        <v>0</v>
      </c>
      <c r="CZ231">
        <f>(((S231+R231)*AU231)/100)</f>
        <v>0</v>
      </c>
      <c r="DC231" t="s">
        <v>6</v>
      </c>
      <c r="DD231" t="s">
        <v>6</v>
      </c>
      <c r="DE231" t="s">
        <v>6</v>
      </c>
      <c r="DF231" t="s">
        <v>6</v>
      </c>
      <c r="DG231" t="s">
        <v>6</v>
      </c>
      <c r="DH231" t="s">
        <v>6</v>
      </c>
      <c r="DI231" t="s">
        <v>6</v>
      </c>
      <c r="DJ231" t="s">
        <v>6</v>
      </c>
      <c r="DK231" t="s">
        <v>6</v>
      </c>
      <c r="DL231" t="s">
        <v>6</v>
      </c>
      <c r="DM231" t="s">
        <v>6</v>
      </c>
      <c r="DN231">
        <v>0</v>
      </c>
      <c r="DO231">
        <v>0</v>
      </c>
      <c r="DP231">
        <v>1</v>
      </c>
      <c r="DQ231">
        <v>1</v>
      </c>
      <c r="DU231">
        <v>1007</v>
      </c>
      <c r="DV231" t="s">
        <v>32</v>
      </c>
      <c r="DW231" t="s">
        <v>32</v>
      </c>
      <c r="DX231">
        <v>1</v>
      </c>
      <c r="EE231">
        <v>64675065</v>
      </c>
      <c r="EF231">
        <v>2</v>
      </c>
      <c r="EG231" t="s">
        <v>23</v>
      </c>
      <c r="EH231">
        <v>0</v>
      </c>
      <c r="EI231" t="s">
        <v>6</v>
      </c>
      <c r="EJ231">
        <v>1</v>
      </c>
      <c r="EK231">
        <v>8001</v>
      </c>
      <c r="EL231" t="s">
        <v>136</v>
      </c>
      <c r="EM231" t="s">
        <v>137</v>
      </c>
      <c r="EO231" t="s">
        <v>6</v>
      </c>
      <c r="EQ231">
        <v>0</v>
      </c>
      <c r="ER231">
        <v>851.6</v>
      </c>
      <c r="ES231">
        <v>851.6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f>ROUND(IF(AND(BH231=3,BI231=3),P231,0),2)</f>
        <v>0</v>
      </c>
      <c r="FS231">
        <v>0</v>
      </c>
      <c r="FT231" t="s">
        <v>27</v>
      </c>
      <c r="FU231" t="s">
        <v>28</v>
      </c>
      <c r="FX231">
        <v>115.2</v>
      </c>
      <c r="FY231">
        <v>68</v>
      </c>
      <c r="GA231" t="s">
        <v>6</v>
      </c>
      <c r="GD231">
        <v>1</v>
      </c>
      <c r="GF231">
        <v>1263990111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>ROUND(IF(AND(BH231=3,BI231=3,FS231&lt;&gt;0),P231,0),2)</f>
        <v>0</v>
      </c>
      <c r="GM231">
        <f>ROUND(O231+X231+Y231,2)+GX231</f>
        <v>2048.1</v>
      </c>
      <c r="GN231">
        <f>IF(OR(BI231=0,BI231=1),ROUND(O231+X231+Y231,2),0)</f>
        <v>2048.1</v>
      </c>
      <c r="GO231">
        <f>IF(BI231=2,ROUND(O231+X231+Y231,2),0)</f>
        <v>0</v>
      </c>
      <c r="GP231">
        <f>IF(BI231=4,ROUND(O231+X231+Y231,2)+GX231,0)</f>
        <v>0</v>
      </c>
      <c r="GR231">
        <v>0</v>
      </c>
      <c r="GS231">
        <v>3</v>
      </c>
      <c r="GT231">
        <v>0</v>
      </c>
      <c r="GU231" t="s">
        <v>6</v>
      </c>
      <c r="GV231">
        <f>ROUND((GT231),6)</f>
        <v>0</v>
      </c>
      <c r="GW231">
        <v>1</v>
      </c>
      <c r="GX231">
        <f>ROUND(HC231*I231,2)</f>
        <v>0</v>
      </c>
      <c r="HA231">
        <v>0</v>
      </c>
      <c r="HB231">
        <v>0</v>
      </c>
      <c r="HC231">
        <f>GV231*GW231</f>
        <v>0</v>
      </c>
      <c r="IK231">
        <v>0</v>
      </c>
    </row>
    <row r="232" spans="1:245" x14ac:dyDescent="0.25">
      <c r="A232">
        <v>18</v>
      </c>
      <c r="B232">
        <v>1</v>
      </c>
      <c r="C232">
        <v>127</v>
      </c>
      <c r="E232" t="s">
        <v>232</v>
      </c>
      <c r="F232" t="s">
        <v>233</v>
      </c>
      <c r="G232" t="s">
        <v>234</v>
      </c>
      <c r="H232" t="s">
        <v>37</v>
      </c>
      <c r="I232">
        <f>I229*J232</f>
        <v>0.10000000000000002</v>
      </c>
      <c r="J232">
        <v>1.0471204188481676E-2</v>
      </c>
      <c r="O232">
        <f>ROUND(CP232,2)</f>
        <v>720</v>
      </c>
      <c r="P232">
        <f>ROUND(CQ232*I232,2)</f>
        <v>720</v>
      </c>
      <c r="Q232">
        <f>ROUND(CR232*I232,2)</f>
        <v>0</v>
      </c>
      <c r="R232">
        <f>ROUND(CS232*I232,2)</f>
        <v>0</v>
      </c>
      <c r="S232">
        <f>ROUND(CT232*I232,2)</f>
        <v>0</v>
      </c>
      <c r="T232">
        <f>ROUND(CU232*I232,2)</f>
        <v>0</v>
      </c>
      <c r="U232">
        <f>CV232*I232</f>
        <v>0</v>
      </c>
      <c r="V232">
        <f>CW232*I232</f>
        <v>0</v>
      </c>
      <c r="W232">
        <f>ROUND(CX232*I232,2)</f>
        <v>0</v>
      </c>
      <c r="X232">
        <f t="shared" si="148"/>
        <v>0</v>
      </c>
      <c r="Y232">
        <f t="shared" si="148"/>
        <v>0</v>
      </c>
      <c r="AA232">
        <v>67628210</v>
      </c>
      <c r="AB232">
        <f>ROUND((AC232+AD232+AF232),6)</f>
        <v>7200</v>
      </c>
      <c r="AC232">
        <f>ROUND((ES232),6)</f>
        <v>7200</v>
      </c>
      <c r="AD232">
        <f>ROUND((((ET232)-(EU232))+AE232),6)</f>
        <v>0</v>
      </c>
      <c r="AE232">
        <f t="shared" si="150"/>
        <v>0</v>
      </c>
      <c r="AF232">
        <f t="shared" si="150"/>
        <v>0</v>
      </c>
      <c r="AG232">
        <f>ROUND((AP232),6)</f>
        <v>0</v>
      </c>
      <c r="AH232">
        <f t="shared" si="151"/>
        <v>0</v>
      </c>
      <c r="AI232">
        <f t="shared" si="151"/>
        <v>0</v>
      </c>
      <c r="AJ232">
        <f>(AS232)</f>
        <v>0</v>
      </c>
      <c r="AK232">
        <v>7200</v>
      </c>
      <c r="AL232">
        <v>7200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115</v>
      </c>
      <c r="AU232">
        <v>68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6</v>
      </c>
      <c r="BE232" t="s">
        <v>6</v>
      </c>
      <c r="BF232" t="s">
        <v>6</v>
      </c>
      <c r="BG232" t="s">
        <v>6</v>
      </c>
      <c r="BH232">
        <v>3</v>
      </c>
      <c r="BI232">
        <v>1</v>
      </c>
      <c r="BJ232" t="s">
        <v>235</v>
      </c>
      <c r="BM232">
        <v>8001</v>
      </c>
      <c r="BN232">
        <v>0</v>
      </c>
      <c r="BO232" t="s">
        <v>6</v>
      </c>
      <c r="BP232">
        <v>0</v>
      </c>
      <c r="BQ232">
        <v>2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6</v>
      </c>
      <c r="BZ232">
        <v>128</v>
      </c>
      <c r="CA232">
        <v>80</v>
      </c>
      <c r="CE232">
        <v>0</v>
      </c>
      <c r="CF232">
        <v>0</v>
      </c>
      <c r="CG232">
        <v>0</v>
      </c>
      <c r="CM232">
        <v>0</v>
      </c>
      <c r="CN232" t="s">
        <v>6</v>
      </c>
      <c r="CO232">
        <v>0</v>
      </c>
      <c r="CP232">
        <f>(P232+Q232+S232)</f>
        <v>720</v>
      </c>
      <c r="CQ232">
        <f>AC232*BC232</f>
        <v>7200</v>
      </c>
      <c r="CR232">
        <f>AD232*BB232</f>
        <v>0</v>
      </c>
      <c r="CS232">
        <f>AE232*BS232</f>
        <v>0</v>
      </c>
      <c r="CT232">
        <f>AF232*BA232</f>
        <v>0</v>
      </c>
      <c r="CU232">
        <f t="shared" si="149"/>
        <v>0</v>
      </c>
      <c r="CV232">
        <f t="shared" si="149"/>
        <v>0</v>
      </c>
      <c r="CW232">
        <f t="shared" si="149"/>
        <v>0</v>
      </c>
      <c r="CX232">
        <f t="shared" si="149"/>
        <v>0</v>
      </c>
      <c r="CY232">
        <f>(((S232+R232)*AT232)/100)</f>
        <v>0</v>
      </c>
      <c r="CZ232">
        <f>(((S232+R232)*AU232)/100)</f>
        <v>0</v>
      </c>
      <c r="DC232" t="s">
        <v>6</v>
      </c>
      <c r="DD232" t="s">
        <v>6</v>
      </c>
      <c r="DE232" t="s">
        <v>6</v>
      </c>
      <c r="DF232" t="s">
        <v>6</v>
      </c>
      <c r="DG232" t="s">
        <v>6</v>
      </c>
      <c r="DH232" t="s">
        <v>6</v>
      </c>
      <c r="DI232" t="s">
        <v>6</v>
      </c>
      <c r="DJ232" t="s">
        <v>6</v>
      </c>
      <c r="DK232" t="s">
        <v>6</v>
      </c>
      <c r="DL232" t="s">
        <v>6</v>
      </c>
      <c r="DM232" t="s">
        <v>6</v>
      </c>
      <c r="DN232">
        <v>0</v>
      </c>
      <c r="DO232">
        <v>0</v>
      </c>
      <c r="DP232">
        <v>1</v>
      </c>
      <c r="DQ232">
        <v>1</v>
      </c>
      <c r="DU232">
        <v>1009</v>
      </c>
      <c r="DV232" t="s">
        <v>37</v>
      </c>
      <c r="DW232" t="s">
        <v>37</v>
      </c>
      <c r="DX232">
        <v>1000</v>
      </c>
      <c r="EE232">
        <v>64675065</v>
      </c>
      <c r="EF232">
        <v>2</v>
      </c>
      <c r="EG232" t="s">
        <v>23</v>
      </c>
      <c r="EH232">
        <v>0</v>
      </c>
      <c r="EI232" t="s">
        <v>6</v>
      </c>
      <c r="EJ232">
        <v>1</v>
      </c>
      <c r="EK232">
        <v>8001</v>
      </c>
      <c r="EL232" t="s">
        <v>136</v>
      </c>
      <c r="EM232" t="s">
        <v>137</v>
      </c>
      <c r="EO232" t="s">
        <v>6</v>
      </c>
      <c r="EQ232">
        <v>0</v>
      </c>
      <c r="ER232">
        <v>7200</v>
      </c>
      <c r="ES232">
        <v>7200</v>
      </c>
      <c r="ET232">
        <v>0</v>
      </c>
      <c r="EU232">
        <v>0</v>
      </c>
      <c r="EV232">
        <v>0</v>
      </c>
      <c r="EW232">
        <v>0</v>
      </c>
      <c r="EX232">
        <v>0</v>
      </c>
      <c r="FQ232">
        <v>0</v>
      </c>
      <c r="FR232">
        <f>ROUND(IF(AND(BH232=3,BI232=3),P232,0),2)</f>
        <v>0</v>
      </c>
      <c r="FS232">
        <v>0</v>
      </c>
      <c r="FT232" t="s">
        <v>27</v>
      </c>
      <c r="FU232" t="s">
        <v>28</v>
      </c>
      <c r="FX232">
        <v>115.2</v>
      </c>
      <c r="FY232">
        <v>68</v>
      </c>
      <c r="GA232" t="s">
        <v>6</v>
      </c>
      <c r="GD232">
        <v>1</v>
      </c>
      <c r="GF232">
        <v>-909278770</v>
      </c>
      <c r="GG232">
        <v>2</v>
      </c>
      <c r="GH232">
        <v>1</v>
      </c>
      <c r="GI232">
        <v>-2</v>
      </c>
      <c r="GJ232">
        <v>0</v>
      </c>
      <c r="GK232">
        <v>0</v>
      </c>
      <c r="GL232">
        <f>ROUND(IF(AND(BH232=3,BI232=3,FS232&lt;&gt;0),P232,0),2)</f>
        <v>0</v>
      </c>
      <c r="GM232">
        <f>ROUND(O232+X232+Y232,2)+GX232</f>
        <v>720</v>
      </c>
      <c r="GN232">
        <f>IF(OR(BI232=0,BI232=1),ROUND(O232+X232+Y232,2),0)</f>
        <v>720</v>
      </c>
      <c r="GO232">
        <f>IF(BI232=2,ROUND(O232+X232+Y232,2),0)</f>
        <v>0</v>
      </c>
      <c r="GP232">
        <f>IF(BI232=4,ROUND(O232+X232+Y232,2)+GX232,0)</f>
        <v>0</v>
      </c>
      <c r="GR232">
        <v>0</v>
      </c>
      <c r="GS232">
        <v>3</v>
      </c>
      <c r="GT232">
        <v>0</v>
      </c>
      <c r="GU232" t="s">
        <v>6</v>
      </c>
      <c r="GV232">
        <f>ROUND((GT232),6)</f>
        <v>0</v>
      </c>
      <c r="GW232">
        <v>1</v>
      </c>
      <c r="GX232">
        <f>ROUND(HC232*I232,2)</f>
        <v>0</v>
      </c>
      <c r="HA232">
        <v>0</v>
      </c>
      <c r="HB232">
        <v>0</v>
      </c>
      <c r="HC232">
        <f>GV232*GW232</f>
        <v>0</v>
      </c>
      <c r="IK232">
        <v>0</v>
      </c>
    </row>
    <row r="234" spans="1:245" x14ac:dyDescent="0.25">
      <c r="A234" s="2">
        <v>51</v>
      </c>
      <c r="B234" s="2">
        <f>B225</f>
        <v>1</v>
      </c>
      <c r="C234" s="2">
        <f>A225</f>
        <v>5</v>
      </c>
      <c r="D234" s="2">
        <f>ROW(A225)</f>
        <v>225</v>
      </c>
      <c r="E234" s="2"/>
      <c r="F234" s="2" t="str">
        <f>IF(F225&lt;&gt;"",F225,"")</f>
        <v>Новый подраздел</v>
      </c>
      <c r="G234" s="2" t="str">
        <f>IF(G225&lt;&gt;"",G225,"")</f>
        <v>Крыльца</v>
      </c>
      <c r="H234" s="2">
        <v>0</v>
      </c>
      <c r="I234" s="2"/>
      <c r="J234" s="2"/>
      <c r="K234" s="2"/>
      <c r="L234" s="2"/>
      <c r="M234" s="2"/>
      <c r="N234" s="2"/>
      <c r="O234" s="2">
        <f t="shared" ref="O234:T234" si="152">ROUND(AB234,2)</f>
        <v>10923.69</v>
      </c>
      <c r="P234" s="2">
        <f t="shared" si="152"/>
        <v>9419.17</v>
      </c>
      <c r="Q234" s="2">
        <f t="shared" si="152"/>
        <v>280.05</v>
      </c>
      <c r="R234" s="2">
        <f t="shared" si="152"/>
        <v>40.770000000000003</v>
      </c>
      <c r="S234" s="2">
        <f t="shared" si="152"/>
        <v>1224.47</v>
      </c>
      <c r="T234" s="2">
        <f t="shared" si="152"/>
        <v>0</v>
      </c>
      <c r="U234" s="2">
        <f>AH234</f>
        <v>154.21077374999999</v>
      </c>
      <c r="V234" s="2">
        <f>AI234</f>
        <v>3.2947500000000001</v>
      </c>
      <c r="W234" s="2">
        <f>ROUND(AJ234,2)</f>
        <v>0</v>
      </c>
      <c r="X234" s="2">
        <f>ROUND(AK234,2)</f>
        <v>1455.03</v>
      </c>
      <c r="Y234" s="2">
        <f>ROUND(AL234,2)</f>
        <v>860.36</v>
      </c>
      <c r="Z234" s="2"/>
      <c r="AA234" s="2"/>
      <c r="AB234" s="2">
        <f>ROUND(SUMIF(AA229:AA232,"=67628210",O229:O232),2)</f>
        <v>10923.69</v>
      </c>
      <c r="AC234" s="2">
        <f>ROUND(SUMIF(AA229:AA232,"=67628210",P229:P232),2)</f>
        <v>9419.17</v>
      </c>
      <c r="AD234" s="2">
        <f>ROUND(SUMIF(AA229:AA232,"=67628210",Q229:Q232),2)</f>
        <v>280.05</v>
      </c>
      <c r="AE234" s="2">
        <f>ROUND(SUMIF(AA229:AA232,"=67628210",R229:R232),2)</f>
        <v>40.770000000000003</v>
      </c>
      <c r="AF234" s="2">
        <f>ROUND(SUMIF(AA229:AA232,"=67628210",S229:S232),2)</f>
        <v>1224.47</v>
      </c>
      <c r="AG234" s="2">
        <f>ROUND(SUMIF(AA229:AA232,"=67628210",T229:T232),2)</f>
        <v>0</v>
      </c>
      <c r="AH234" s="2">
        <f>SUMIF(AA229:AA232,"=67628210",U229:U232)</f>
        <v>154.21077374999999</v>
      </c>
      <c r="AI234" s="2">
        <f>SUMIF(AA229:AA232,"=67628210",V229:V232)</f>
        <v>3.2947500000000001</v>
      </c>
      <c r="AJ234" s="2">
        <f>ROUND(SUMIF(AA229:AA232,"=67628210",W229:W232),2)</f>
        <v>0</v>
      </c>
      <c r="AK234" s="2">
        <f>ROUND(SUMIF(AA229:AA232,"=67628210",X229:X232),2)</f>
        <v>1455.03</v>
      </c>
      <c r="AL234" s="2">
        <f>ROUND(SUMIF(AA229:AA232,"=67628210",Y229:Y232),2)</f>
        <v>860.36</v>
      </c>
      <c r="AM234" s="2"/>
      <c r="AN234" s="2"/>
      <c r="AO234" s="2">
        <f t="shared" ref="AO234:BC234" si="153">ROUND(BX234,2)</f>
        <v>0</v>
      </c>
      <c r="AP234" s="2">
        <f t="shared" si="153"/>
        <v>0</v>
      </c>
      <c r="AQ234" s="2">
        <f t="shared" si="153"/>
        <v>0</v>
      </c>
      <c r="AR234" s="2">
        <f t="shared" si="153"/>
        <v>13239.08</v>
      </c>
      <c r="AS234" s="2">
        <f t="shared" si="153"/>
        <v>13239.08</v>
      </c>
      <c r="AT234" s="2">
        <f t="shared" si="153"/>
        <v>0</v>
      </c>
      <c r="AU234" s="2">
        <f t="shared" si="153"/>
        <v>0</v>
      </c>
      <c r="AV234" s="2">
        <f t="shared" si="153"/>
        <v>9419.17</v>
      </c>
      <c r="AW234" s="2">
        <f t="shared" si="153"/>
        <v>9419.17</v>
      </c>
      <c r="AX234" s="2">
        <f t="shared" si="153"/>
        <v>0</v>
      </c>
      <c r="AY234" s="2">
        <f t="shared" si="153"/>
        <v>9419.17</v>
      </c>
      <c r="AZ234" s="2">
        <f t="shared" si="153"/>
        <v>0</v>
      </c>
      <c r="BA234" s="2">
        <f t="shared" si="153"/>
        <v>0</v>
      </c>
      <c r="BB234" s="2">
        <f t="shared" si="153"/>
        <v>0</v>
      </c>
      <c r="BC234" s="2">
        <f t="shared" si="153"/>
        <v>0</v>
      </c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>
        <f>ROUND(SUMIF(AA229:AA232,"=67628210",FQ229:FQ232),2)</f>
        <v>0</v>
      </c>
      <c r="BY234" s="2">
        <f>ROUND(SUMIF(AA229:AA232,"=67628210",FR229:FR232),2)</f>
        <v>0</v>
      </c>
      <c r="BZ234" s="2">
        <f>ROUND(SUMIF(AA229:AA232,"=67628210",GL229:GL232),2)</f>
        <v>0</v>
      </c>
      <c r="CA234" s="2">
        <f>ROUND(SUMIF(AA229:AA232,"=67628210",GM229:GM232),2)</f>
        <v>13239.08</v>
      </c>
      <c r="CB234" s="2">
        <f>ROUND(SUMIF(AA229:AA232,"=67628210",GN229:GN232),2)</f>
        <v>13239.08</v>
      </c>
      <c r="CC234" s="2">
        <f>ROUND(SUMIF(AA229:AA232,"=67628210",GO229:GO232),2)</f>
        <v>0</v>
      </c>
      <c r="CD234" s="2">
        <f>ROUND(SUMIF(AA229:AA232,"=67628210",GP229:GP232),2)</f>
        <v>0</v>
      </c>
      <c r="CE234" s="2">
        <f>AC234-BX234</f>
        <v>9419.17</v>
      </c>
      <c r="CF234" s="2">
        <f>AC234-BY234</f>
        <v>9419.17</v>
      </c>
      <c r="CG234" s="2">
        <f>BX234-BZ234</f>
        <v>0</v>
      </c>
      <c r="CH234" s="2">
        <f>AC234-BX234-BY234+BZ234</f>
        <v>9419.17</v>
      </c>
      <c r="CI234" s="2">
        <f>BY234-BZ234</f>
        <v>0</v>
      </c>
      <c r="CJ234" s="2">
        <f>ROUND(SUMIF(AA229:AA232,"=67628210",GX229:GX232),2)</f>
        <v>0</v>
      </c>
      <c r="CK234" s="2">
        <f>ROUND(SUMIF(AA229:AA232,"=67628210",GY229:GY232),2)</f>
        <v>0</v>
      </c>
      <c r="CL234" s="2">
        <f>ROUND(SUMIF(AA229:AA232,"=67628210",GZ229:GZ232),2)</f>
        <v>0</v>
      </c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>
        <v>0</v>
      </c>
    </row>
    <row r="236" spans="1:245" x14ac:dyDescent="0.25">
      <c r="A236" s="4">
        <v>50</v>
      </c>
      <c r="B236" s="4">
        <v>0</v>
      </c>
      <c r="C236" s="4">
        <v>0</v>
      </c>
      <c r="D236" s="4">
        <v>1</v>
      </c>
      <c r="E236" s="4">
        <v>201</v>
      </c>
      <c r="F236" s="4">
        <f>ROUND(Source!O234,O236)</f>
        <v>10923.69</v>
      </c>
      <c r="G236" s="4" t="s">
        <v>51</v>
      </c>
      <c r="H236" s="4" t="s">
        <v>52</v>
      </c>
      <c r="I236" s="4"/>
      <c r="J236" s="4"/>
      <c r="K236" s="4">
        <v>201</v>
      </c>
      <c r="L236" s="4">
        <v>1</v>
      </c>
      <c r="M236" s="4">
        <v>3</v>
      </c>
      <c r="N236" s="4" t="s">
        <v>6</v>
      </c>
      <c r="O236" s="4">
        <v>2</v>
      </c>
      <c r="P236" s="4"/>
      <c r="Q236" s="4"/>
      <c r="R236" s="4"/>
      <c r="S236" s="4"/>
      <c r="T236" s="4"/>
      <c r="U236" s="4"/>
      <c r="V236" s="4"/>
      <c r="W236" s="4"/>
    </row>
    <row r="237" spans="1:245" x14ac:dyDescent="0.25">
      <c r="A237" s="4">
        <v>50</v>
      </c>
      <c r="B237" s="4">
        <v>0</v>
      </c>
      <c r="C237" s="4">
        <v>0</v>
      </c>
      <c r="D237" s="4">
        <v>1</v>
      </c>
      <c r="E237" s="4">
        <v>202</v>
      </c>
      <c r="F237" s="4">
        <f>ROUND(Source!P234,O237)</f>
        <v>9419.17</v>
      </c>
      <c r="G237" s="4" t="s">
        <v>53</v>
      </c>
      <c r="H237" s="4" t="s">
        <v>54</v>
      </c>
      <c r="I237" s="4"/>
      <c r="J237" s="4"/>
      <c r="K237" s="4">
        <v>202</v>
      </c>
      <c r="L237" s="4">
        <v>2</v>
      </c>
      <c r="M237" s="4">
        <v>3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/>
    </row>
    <row r="238" spans="1:245" x14ac:dyDescent="0.25">
      <c r="A238" s="4">
        <v>50</v>
      </c>
      <c r="B238" s="4">
        <v>0</v>
      </c>
      <c r="C238" s="4">
        <v>0</v>
      </c>
      <c r="D238" s="4">
        <v>1</v>
      </c>
      <c r="E238" s="4">
        <v>222</v>
      </c>
      <c r="F238" s="4">
        <f>ROUND(Source!AO234,O238)</f>
        <v>0</v>
      </c>
      <c r="G238" s="4" t="s">
        <v>55</v>
      </c>
      <c r="H238" s="4" t="s">
        <v>56</v>
      </c>
      <c r="I238" s="4"/>
      <c r="J238" s="4"/>
      <c r="K238" s="4">
        <v>222</v>
      </c>
      <c r="L238" s="4">
        <v>3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/>
    </row>
    <row r="239" spans="1:245" x14ac:dyDescent="0.25">
      <c r="A239" s="4">
        <v>50</v>
      </c>
      <c r="B239" s="4">
        <v>0</v>
      </c>
      <c r="C239" s="4">
        <v>0</v>
      </c>
      <c r="D239" s="4">
        <v>1</v>
      </c>
      <c r="E239" s="4">
        <v>225</v>
      </c>
      <c r="F239" s="4">
        <f>ROUND(Source!AV234,O239)</f>
        <v>9419.17</v>
      </c>
      <c r="G239" s="4" t="s">
        <v>57</v>
      </c>
      <c r="H239" s="4" t="s">
        <v>58</v>
      </c>
      <c r="I239" s="4"/>
      <c r="J239" s="4"/>
      <c r="K239" s="4">
        <v>225</v>
      </c>
      <c r="L239" s="4">
        <v>4</v>
      </c>
      <c r="M239" s="4">
        <v>3</v>
      </c>
      <c r="N239" s="4" t="s">
        <v>6</v>
      </c>
      <c r="O239" s="4">
        <v>2</v>
      </c>
      <c r="P239" s="4"/>
      <c r="Q239" s="4"/>
      <c r="R239" s="4"/>
      <c r="S239" s="4"/>
      <c r="T239" s="4"/>
      <c r="U239" s="4"/>
      <c r="V239" s="4"/>
      <c r="W239" s="4"/>
    </row>
    <row r="240" spans="1:245" x14ac:dyDescent="0.25">
      <c r="A240" s="4">
        <v>50</v>
      </c>
      <c r="B240" s="4">
        <v>0</v>
      </c>
      <c r="C240" s="4">
        <v>0</v>
      </c>
      <c r="D240" s="4">
        <v>1</v>
      </c>
      <c r="E240" s="4">
        <v>226</v>
      </c>
      <c r="F240" s="4">
        <f>ROUND(Source!AW234,O240)</f>
        <v>9419.17</v>
      </c>
      <c r="G240" s="4" t="s">
        <v>59</v>
      </c>
      <c r="H240" s="4" t="s">
        <v>60</v>
      </c>
      <c r="I240" s="4"/>
      <c r="J240" s="4"/>
      <c r="K240" s="4">
        <v>226</v>
      </c>
      <c r="L240" s="4">
        <v>5</v>
      </c>
      <c r="M240" s="4">
        <v>3</v>
      </c>
      <c r="N240" s="4" t="s">
        <v>6</v>
      </c>
      <c r="O240" s="4">
        <v>2</v>
      </c>
      <c r="P240" s="4"/>
      <c r="Q240" s="4"/>
      <c r="R240" s="4"/>
      <c r="S240" s="4"/>
      <c r="T240" s="4"/>
      <c r="U240" s="4"/>
      <c r="V240" s="4"/>
      <c r="W240" s="4"/>
    </row>
    <row r="241" spans="1:23" x14ac:dyDescent="0.25">
      <c r="A241" s="4">
        <v>50</v>
      </c>
      <c r="B241" s="4">
        <v>0</v>
      </c>
      <c r="C241" s="4">
        <v>0</v>
      </c>
      <c r="D241" s="4">
        <v>1</v>
      </c>
      <c r="E241" s="4">
        <v>227</v>
      </c>
      <c r="F241" s="4">
        <f>ROUND(Source!AX234,O241)</f>
        <v>0</v>
      </c>
      <c r="G241" s="4" t="s">
        <v>61</v>
      </c>
      <c r="H241" s="4" t="s">
        <v>62</v>
      </c>
      <c r="I241" s="4"/>
      <c r="J241" s="4"/>
      <c r="K241" s="4">
        <v>227</v>
      </c>
      <c r="L241" s="4">
        <v>6</v>
      </c>
      <c r="M241" s="4">
        <v>3</v>
      </c>
      <c r="N241" s="4" t="s">
        <v>6</v>
      </c>
      <c r="O241" s="4">
        <v>2</v>
      </c>
      <c r="P241" s="4"/>
      <c r="Q241" s="4"/>
      <c r="R241" s="4"/>
      <c r="S241" s="4"/>
      <c r="T241" s="4"/>
      <c r="U241" s="4"/>
      <c r="V241" s="4"/>
      <c r="W241" s="4"/>
    </row>
    <row r="242" spans="1:23" x14ac:dyDescent="0.25">
      <c r="A242" s="4">
        <v>50</v>
      </c>
      <c r="B242" s="4">
        <v>0</v>
      </c>
      <c r="C242" s="4">
        <v>0</v>
      </c>
      <c r="D242" s="4">
        <v>1</v>
      </c>
      <c r="E242" s="4">
        <v>228</v>
      </c>
      <c r="F242" s="4">
        <f>ROUND(Source!AY234,O242)</f>
        <v>9419.17</v>
      </c>
      <c r="G242" s="4" t="s">
        <v>63</v>
      </c>
      <c r="H242" s="4" t="s">
        <v>64</v>
      </c>
      <c r="I242" s="4"/>
      <c r="J242" s="4"/>
      <c r="K242" s="4">
        <v>228</v>
      </c>
      <c r="L242" s="4">
        <v>7</v>
      </c>
      <c r="M242" s="4">
        <v>3</v>
      </c>
      <c r="N242" s="4" t="s">
        <v>6</v>
      </c>
      <c r="O242" s="4">
        <v>2</v>
      </c>
      <c r="P242" s="4"/>
      <c r="Q242" s="4"/>
      <c r="R242" s="4"/>
      <c r="S242" s="4"/>
      <c r="T242" s="4"/>
      <c r="U242" s="4"/>
      <c r="V242" s="4"/>
      <c r="W242" s="4"/>
    </row>
    <row r="243" spans="1:23" x14ac:dyDescent="0.25">
      <c r="A243" s="4">
        <v>50</v>
      </c>
      <c r="B243" s="4">
        <v>0</v>
      </c>
      <c r="C243" s="4">
        <v>0</v>
      </c>
      <c r="D243" s="4">
        <v>1</v>
      </c>
      <c r="E243" s="4">
        <v>216</v>
      </c>
      <c r="F243" s="4">
        <f>ROUND(Source!AP234,O243)</f>
        <v>0</v>
      </c>
      <c r="G243" s="4" t="s">
        <v>65</v>
      </c>
      <c r="H243" s="4" t="s">
        <v>66</v>
      </c>
      <c r="I243" s="4"/>
      <c r="J243" s="4"/>
      <c r="K243" s="4">
        <v>216</v>
      </c>
      <c r="L243" s="4">
        <v>8</v>
      </c>
      <c r="M243" s="4">
        <v>3</v>
      </c>
      <c r="N243" s="4" t="s">
        <v>6</v>
      </c>
      <c r="O243" s="4">
        <v>2</v>
      </c>
      <c r="P243" s="4"/>
      <c r="Q243" s="4"/>
      <c r="R243" s="4"/>
      <c r="S243" s="4"/>
      <c r="T243" s="4"/>
      <c r="U243" s="4"/>
      <c r="V243" s="4"/>
      <c r="W243" s="4"/>
    </row>
    <row r="244" spans="1:23" x14ac:dyDescent="0.25">
      <c r="A244" s="4">
        <v>50</v>
      </c>
      <c r="B244" s="4">
        <v>0</v>
      </c>
      <c r="C244" s="4">
        <v>0</v>
      </c>
      <c r="D244" s="4">
        <v>1</v>
      </c>
      <c r="E244" s="4">
        <v>223</v>
      </c>
      <c r="F244" s="4">
        <f>ROUND(Source!AQ234,O244)</f>
        <v>0</v>
      </c>
      <c r="G244" s="4" t="s">
        <v>67</v>
      </c>
      <c r="H244" s="4" t="s">
        <v>68</v>
      </c>
      <c r="I244" s="4"/>
      <c r="J244" s="4"/>
      <c r="K244" s="4">
        <v>223</v>
      </c>
      <c r="L244" s="4">
        <v>9</v>
      </c>
      <c r="M244" s="4">
        <v>3</v>
      </c>
      <c r="N244" s="4" t="s">
        <v>6</v>
      </c>
      <c r="O244" s="4">
        <v>2</v>
      </c>
      <c r="P244" s="4"/>
      <c r="Q244" s="4"/>
      <c r="R244" s="4"/>
      <c r="S244" s="4"/>
      <c r="T244" s="4"/>
      <c r="U244" s="4"/>
      <c r="V244" s="4"/>
      <c r="W244" s="4"/>
    </row>
    <row r="245" spans="1:23" x14ac:dyDescent="0.25">
      <c r="A245" s="4">
        <v>50</v>
      </c>
      <c r="B245" s="4">
        <v>0</v>
      </c>
      <c r="C245" s="4">
        <v>0</v>
      </c>
      <c r="D245" s="4">
        <v>1</v>
      </c>
      <c r="E245" s="4">
        <v>229</v>
      </c>
      <c r="F245" s="4">
        <f>ROUND(Source!AZ234,O245)</f>
        <v>0</v>
      </c>
      <c r="G245" s="4" t="s">
        <v>69</v>
      </c>
      <c r="H245" s="4" t="s">
        <v>70</v>
      </c>
      <c r="I245" s="4"/>
      <c r="J245" s="4"/>
      <c r="K245" s="4">
        <v>229</v>
      </c>
      <c r="L245" s="4">
        <v>10</v>
      </c>
      <c r="M245" s="4">
        <v>3</v>
      </c>
      <c r="N245" s="4" t="s">
        <v>6</v>
      </c>
      <c r="O245" s="4">
        <v>2</v>
      </c>
      <c r="P245" s="4"/>
      <c r="Q245" s="4"/>
      <c r="R245" s="4"/>
      <c r="S245" s="4"/>
      <c r="T245" s="4"/>
      <c r="U245" s="4"/>
      <c r="V245" s="4"/>
      <c r="W245" s="4"/>
    </row>
    <row r="246" spans="1:23" x14ac:dyDescent="0.25">
      <c r="A246" s="4">
        <v>50</v>
      </c>
      <c r="B246" s="4">
        <v>0</v>
      </c>
      <c r="C246" s="4">
        <v>0</v>
      </c>
      <c r="D246" s="4">
        <v>1</v>
      </c>
      <c r="E246" s="4">
        <v>203</v>
      </c>
      <c r="F246" s="4">
        <f>ROUND(Source!Q234,O246)</f>
        <v>280.05</v>
      </c>
      <c r="G246" s="4" t="s">
        <v>71</v>
      </c>
      <c r="H246" s="4" t="s">
        <v>72</v>
      </c>
      <c r="I246" s="4"/>
      <c r="J246" s="4"/>
      <c r="K246" s="4">
        <v>203</v>
      </c>
      <c r="L246" s="4">
        <v>11</v>
      </c>
      <c r="M246" s="4">
        <v>3</v>
      </c>
      <c r="N246" s="4" t="s">
        <v>6</v>
      </c>
      <c r="O246" s="4">
        <v>2</v>
      </c>
      <c r="P246" s="4"/>
      <c r="Q246" s="4"/>
      <c r="R246" s="4"/>
      <c r="S246" s="4"/>
      <c r="T246" s="4"/>
      <c r="U246" s="4"/>
      <c r="V246" s="4"/>
      <c r="W246" s="4"/>
    </row>
    <row r="247" spans="1:23" x14ac:dyDescent="0.25">
      <c r="A247" s="4">
        <v>50</v>
      </c>
      <c r="B247" s="4">
        <v>0</v>
      </c>
      <c r="C247" s="4">
        <v>0</v>
      </c>
      <c r="D247" s="4">
        <v>1</v>
      </c>
      <c r="E247" s="4">
        <v>231</v>
      </c>
      <c r="F247" s="4">
        <f>ROUND(Source!BB234,O247)</f>
        <v>0</v>
      </c>
      <c r="G247" s="4" t="s">
        <v>73</v>
      </c>
      <c r="H247" s="4" t="s">
        <v>74</v>
      </c>
      <c r="I247" s="4"/>
      <c r="J247" s="4"/>
      <c r="K247" s="4">
        <v>231</v>
      </c>
      <c r="L247" s="4">
        <v>12</v>
      </c>
      <c r="M247" s="4">
        <v>3</v>
      </c>
      <c r="N247" s="4" t="s">
        <v>6</v>
      </c>
      <c r="O247" s="4">
        <v>2</v>
      </c>
      <c r="P247" s="4"/>
      <c r="Q247" s="4"/>
      <c r="R247" s="4"/>
      <c r="S247" s="4"/>
      <c r="T247" s="4"/>
      <c r="U247" s="4"/>
      <c r="V247" s="4"/>
      <c r="W247" s="4"/>
    </row>
    <row r="248" spans="1:23" x14ac:dyDescent="0.25">
      <c r="A248" s="4">
        <v>50</v>
      </c>
      <c r="B248" s="4">
        <v>0</v>
      </c>
      <c r="C248" s="4">
        <v>0</v>
      </c>
      <c r="D248" s="4">
        <v>1</v>
      </c>
      <c r="E248" s="4">
        <v>204</v>
      </c>
      <c r="F248" s="4">
        <f>ROUND(Source!R234,O248)</f>
        <v>40.770000000000003</v>
      </c>
      <c r="G248" s="4" t="s">
        <v>75</v>
      </c>
      <c r="H248" s="4" t="s">
        <v>76</v>
      </c>
      <c r="I248" s="4"/>
      <c r="J248" s="4"/>
      <c r="K248" s="4">
        <v>204</v>
      </c>
      <c r="L248" s="4">
        <v>13</v>
      </c>
      <c r="M248" s="4">
        <v>3</v>
      </c>
      <c r="N248" s="4" t="s">
        <v>6</v>
      </c>
      <c r="O248" s="4">
        <v>2</v>
      </c>
      <c r="P248" s="4"/>
      <c r="Q248" s="4"/>
      <c r="R248" s="4"/>
      <c r="S248" s="4"/>
      <c r="T248" s="4"/>
      <c r="U248" s="4"/>
      <c r="V248" s="4"/>
      <c r="W248" s="4"/>
    </row>
    <row r="249" spans="1:23" x14ac:dyDescent="0.25">
      <c r="A249" s="4">
        <v>50</v>
      </c>
      <c r="B249" s="4">
        <v>0</v>
      </c>
      <c r="C249" s="4">
        <v>0</v>
      </c>
      <c r="D249" s="4">
        <v>1</v>
      </c>
      <c r="E249" s="4">
        <v>205</v>
      </c>
      <c r="F249" s="4">
        <f>ROUND(Source!S234,O249)</f>
        <v>1224.47</v>
      </c>
      <c r="G249" s="4" t="s">
        <v>77</v>
      </c>
      <c r="H249" s="4" t="s">
        <v>78</v>
      </c>
      <c r="I249" s="4"/>
      <c r="J249" s="4"/>
      <c r="K249" s="4">
        <v>205</v>
      </c>
      <c r="L249" s="4">
        <v>14</v>
      </c>
      <c r="M249" s="4">
        <v>3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/>
    </row>
    <row r="250" spans="1:23" x14ac:dyDescent="0.25">
      <c r="A250" s="4">
        <v>50</v>
      </c>
      <c r="B250" s="4">
        <v>0</v>
      </c>
      <c r="C250" s="4">
        <v>0</v>
      </c>
      <c r="D250" s="4">
        <v>1</v>
      </c>
      <c r="E250" s="4">
        <v>232</v>
      </c>
      <c r="F250" s="4">
        <f>ROUND(Source!BC234,O250)</f>
        <v>0</v>
      </c>
      <c r="G250" s="4" t="s">
        <v>79</v>
      </c>
      <c r="H250" s="4" t="s">
        <v>80</v>
      </c>
      <c r="I250" s="4"/>
      <c r="J250" s="4"/>
      <c r="K250" s="4">
        <v>232</v>
      </c>
      <c r="L250" s="4">
        <v>15</v>
      </c>
      <c r="M250" s="4">
        <v>3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/>
    </row>
    <row r="251" spans="1:23" x14ac:dyDescent="0.25">
      <c r="A251" s="4">
        <v>50</v>
      </c>
      <c r="B251" s="4">
        <v>0</v>
      </c>
      <c r="C251" s="4">
        <v>0</v>
      </c>
      <c r="D251" s="4">
        <v>1</v>
      </c>
      <c r="E251" s="4">
        <v>214</v>
      </c>
      <c r="F251" s="4">
        <f>ROUND(Source!AS234,O251)</f>
        <v>13239.08</v>
      </c>
      <c r="G251" s="4" t="s">
        <v>81</v>
      </c>
      <c r="H251" s="4" t="s">
        <v>82</v>
      </c>
      <c r="I251" s="4"/>
      <c r="J251" s="4"/>
      <c r="K251" s="4">
        <v>214</v>
      </c>
      <c r="L251" s="4">
        <v>16</v>
      </c>
      <c r="M251" s="4">
        <v>3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/>
    </row>
    <row r="252" spans="1:23" x14ac:dyDescent="0.25">
      <c r="A252" s="4">
        <v>50</v>
      </c>
      <c r="B252" s="4">
        <v>0</v>
      </c>
      <c r="C252" s="4">
        <v>0</v>
      </c>
      <c r="D252" s="4">
        <v>1</v>
      </c>
      <c r="E252" s="4">
        <v>215</v>
      </c>
      <c r="F252" s="4">
        <f>ROUND(Source!AT234,O252)</f>
        <v>0</v>
      </c>
      <c r="G252" s="4" t="s">
        <v>83</v>
      </c>
      <c r="H252" s="4" t="s">
        <v>84</v>
      </c>
      <c r="I252" s="4"/>
      <c r="J252" s="4"/>
      <c r="K252" s="4">
        <v>215</v>
      </c>
      <c r="L252" s="4">
        <v>17</v>
      </c>
      <c r="M252" s="4">
        <v>3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/>
    </row>
    <row r="253" spans="1:23" x14ac:dyDescent="0.25">
      <c r="A253" s="4">
        <v>50</v>
      </c>
      <c r="B253" s="4">
        <v>0</v>
      </c>
      <c r="C253" s="4">
        <v>0</v>
      </c>
      <c r="D253" s="4">
        <v>1</v>
      </c>
      <c r="E253" s="4">
        <v>217</v>
      </c>
      <c r="F253" s="4">
        <f>ROUND(Source!AU234,O253)</f>
        <v>0</v>
      </c>
      <c r="G253" s="4" t="s">
        <v>85</v>
      </c>
      <c r="H253" s="4" t="s">
        <v>86</v>
      </c>
      <c r="I253" s="4"/>
      <c r="J253" s="4"/>
      <c r="K253" s="4">
        <v>217</v>
      </c>
      <c r="L253" s="4">
        <v>18</v>
      </c>
      <c r="M253" s="4">
        <v>3</v>
      </c>
      <c r="N253" s="4" t="s">
        <v>6</v>
      </c>
      <c r="O253" s="4">
        <v>2</v>
      </c>
      <c r="P253" s="4"/>
      <c r="Q253" s="4"/>
      <c r="R253" s="4"/>
      <c r="S253" s="4"/>
      <c r="T253" s="4"/>
      <c r="U253" s="4"/>
      <c r="V253" s="4"/>
      <c r="W253" s="4"/>
    </row>
    <row r="254" spans="1:23" x14ac:dyDescent="0.25">
      <c r="A254" s="4">
        <v>50</v>
      </c>
      <c r="B254" s="4">
        <v>0</v>
      </c>
      <c r="C254" s="4">
        <v>0</v>
      </c>
      <c r="D254" s="4">
        <v>1</v>
      </c>
      <c r="E254" s="4">
        <v>230</v>
      </c>
      <c r="F254" s="4">
        <f>ROUND(Source!BA234,O254)</f>
        <v>0</v>
      </c>
      <c r="G254" s="4" t="s">
        <v>87</v>
      </c>
      <c r="H254" s="4" t="s">
        <v>88</v>
      </c>
      <c r="I254" s="4"/>
      <c r="J254" s="4"/>
      <c r="K254" s="4">
        <v>230</v>
      </c>
      <c r="L254" s="4">
        <v>19</v>
      </c>
      <c r="M254" s="4">
        <v>3</v>
      </c>
      <c r="N254" s="4" t="s">
        <v>6</v>
      </c>
      <c r="O254" s="4">
        <v>2</v>
      </c>
      <c r="P254" s="4"/>
      <c r="Q254" s="4"/>
      <c r="R254" s="4"/>
      <c r="S254" s="4"/>
      <c r="T254" s="4"/>
      <c r="U254" s="4"/>
      <c r="V254" s="4"/>
      <c r="W254" s="4"/>
    </row>
    <row r="255" spans="1:23" x14ac:dyDescent="0.25">
      <c r="A255" s="4">
        <v>50</v>
      </c>
      <c r="B255" s="4">
        <v>0</v>
      </c>
      <c r="C255" s="4">
        <v>0</v>
      </c>
      <c r="D255" s="4">
        <v>1</v>
      </c>
      <c r="E255" s="4">
        <v>206</v>
      </c>
      <c r="F255" s="4">
        <f>ROUND(Source!T234,O255)</f>
        <v>0</v>
      </c>
      <c r="G255" s="4" t="s">
        <v>89</v>
      </c>
      <c r="H255" s="4" t="s">
        <v>90</v>
      </c>
      <c r="I255" s="4"/>
      <c r="J255" s="4"/>
      <c r="K255" s="4">
        <v>206</v>
      </c>
      <c r="L255" s="4">
        <v>20</v>
      </c>
      <c r="M255" s="4">
        <v>3</v>
      </c>
      <c r="N255" s="4" t="s">
        <v>6</v>
      </c>
      <c r="O255" s="4">
        <v>2</v>
      </c>
      <c r="P255" s="4"/>
      <c r="Q255" s="4"/>
      <c r="R255" s="4"/>
      <c r="S255" s="4"/>
      <c r="T255" s="4"/>
      <c r="U255" s="4"/>
      <c r="V255" s="4"/>
      <c r="W255" s="4"/>
    </row>
    <row r="256" spans="1:23" x14ac:dyDescent="0.25">
      <c r="A256" s="4">
        <v>50</v>
      </c>
      <c r="B256" s="4">
        <v>0</v>
      </c>
      <c r="C256" s="4">
        <v>0</v>
      </c>
      <c r="D256" s="4">
        <v>1</v>
      </c>
      <c r="E256" s="4">
        <v>207</v>
      </c>
      <c r="F256" s="4">
        <f>Source!U234</f>
        <v>154.21077374999999</v>
      </c>
      <c r="G256" s="4" t="s">
        <v>91</v>
      </c>
      <c r="H256" s="4" t="s">
        <v>92</v>
      </c>
      <c r="I256" s="4"/>
      <c r="J256" s="4"/>
      <c r="K256" s="4">
        <v>207</v>
      </c>
      <c r="L256" s="4">
        <v>21</v>
      </c>
      <c r="M256" s="4">
        <v>3</v>
      </c>
      <c r="N256" s="4" t="s">
        <v>6</v>
      </c>
      <c r="O256" s="4">
        <v>-1</v>
      </c>
      <c r="P256" s="4"/>
      <c r="Q256" s="4"/>
      <c r="R256" s="4"/>
      <c r="S256" s="4"/>
      <c r="T256" s="4"/>
      <c r="U256" s="4"/>
      <c r="V256" s="4"/>
      <c r="W256" s="4"/>
    </row>
    <row r="257" spans="1:206" x14ac:dyDescent="0.25">
      <c r="A257" s="4">
        <v>50</v>
      </c>
      <c r="B257" s="4">
        <v>0</v>
      </c>
      <c r="C257" s="4">
        <v>0</v>
      </c>
      <c r="D257" s="4">
        <v>1</v>
      </c>
      <c r="E257" s="4">
        <v>208</v>
      </c>
      <c r="F257" s="4">
        <f>Source!V234</f>
        <v>3.2947500000000001</v>
      </c>
      <c r="G257" s="4" t="s">
        <v>93</v>
      </c>
      <c r="H257" s="4" t="s">
        <v>94</v>
      </c>
      <c r="I257" s="4"/>
      <c r="J257" s="4"/>
      <c r="K257" s="4">
        <v>208</v>
      </c>
      <c r="L257" s="4">
        <v>22</v>
      </c>
      <c r="M257" s="4">
        <v>3</v>
      </c>
      <c r="N257" s="4" t="s">
        <v>6</v>
      </c>
      <c r="O257" s="4">
        <v>-1</v>
      </c>
      <c r="P257" s="4"/>
      <c r="Q257" s="4"/>
      <c r="R257" s="4"/>
      <c r="S257" s="4"/>
      <c r="T257" s="4"/>
      <c r="U257" s="4"/>
      <c r="V257" s="4"/>
      <c r="W257" s="4"/>
    </row>
    <row r="258" spans="1:206" x14ac:dyDescent="0.25">
      <c r="A258" s="4">
        <v>50</v>
      </c>
      <c r="B258" s="4">
        <v>0</v>
      </c>
      <c r="C258" s="4">
        <v>0</v>
      </c>
      <c r="D258" s="4">
        <v>1</v>
      </c>
      <c r="E258" s="4">
        <v>209</v>
      </c>
      <c r="F258" s="4">
        <f>ROUND(Source!W234,O258)</f>
        <v>0</v>
      </c>
      <c r="G258" s="4" t="s">
        <v>95</v>
      </c>
      <c r="H258" s="4" t="s">
        <v>96</v>
      </c>
      <c r="I258" s="4"/>
      <c r="J258" s="4"/>
      <c r="K258" s="4">
        <v>209</v>
      </c>
      <c r="L258" s="4">
        <v>23</v>
      </c>
      <c r="M258" s="4">
        <v>3</v>
      </c>
      <c r="N258" s="4" t="s">
        <v>6</v>
      </c>
      <c r="O258" s="4">
        <v>2</v>
      </c>
      <c r="P258" s="4"/>
      <c r="Q258" s="4"/>
      <c r="R258" s="4"/>
      <c r="S258" s="4"/>
      <c r="T258" s="4"/>
      <c r="U258" s="4"/>
      <c r="V258" s="4"/>
      <c r="W258" s="4"/>
    </row>
    <row r="259" spans="1:206" x14ac:dyDescent="0.25">
      <c r="A259" s="4">
        <v>50</v>
      </c>
      <c r="B259" s="4">
        <v>0</v>
      </c>
      <c r="C259" s="4">
        <v>0</v>
      </c>
      <c r="D259" s="4">
        <v>1</v>
      </c>
      <c r="E259" s="4">
        <v>210</v>
      </c>
      <c r="F259" s="4">
        <f>ROUND(Source!X234,O259)</f>
        <v>1455.03</v>
      </c>
      <c r="G259" s="4" t="s">
        <v>97</v>
      </c>
      <c r="H259" s="4" t="s">
        <v>98</v>
      </c>
      <c r="I259" s="4"/>
      <c r="J259" s="4"/>
      <c r="K259" s="4">
        <v>210</v>
      </c>
      <c r="L259" s="4">
        <v>24</v>
      </c>
      <c r="M259" s="4">
        <v>3</v>
      </c>
      <c r="N259" s="4" t="s">
        <v>6</v>
      </c>
      <c r="O259" s="4">
        <v>2</v>
      </c>
      <c r="P259" s="4"/>
      <c r="Q259" s="4"/>
      <c r="R259" s="4"/>
      <c r="S259" s="4"/>
      <c r="T259" s="4"/>
      <c r="U259" s="4"/>
      <c r="V259" s="4"/>
      <c r="W259" s="4"/>
    </row>
    <row r="260" spans="1:206" x14ac:dyDescent="0.25">
      <c r="A260" s="4">
        <v>50</v>
      </c>
      <c r="B260" s="4">
        <v>0</v>
      </c>
      <c r="C260" s="4">
        <v>0</v>
      </c>
      <c r="D260" s="4">
        <v>1</v>
      </c>
      <c r="E260" s="4">
        <v>211</v>
      </c>
      <c r="F260" s="4">
        <f>ROUND(Source!Y234,O260)</f>
        <v>860.36</v>
      </c>
      <c r="G260" s="4" t="s">
        <v>99</v>
      </c>
      <c r="H260" s="4" t="s">
        <v>100</v>
      </c>
      <c r="I260" s="4"/>
      <c r="J260" s="4"/>
      <c r="K260" s="4">
        <v>211</v>
      </c>
      <c r="L260" s="4">
        <v>25</v>
      </c>
      <c r="M260" s="4">
        <v>3</v>
      </c>
      <c r="N260" s="4" t="s">
        <v>6</v>
      </c>
      <c r="O260" s="4">
        <v>2</v>
      </c>
      <c r="P260" s="4"/>
      <c r="Q260" s="4"/>
      <c r="R260" s="4"/>
      <c r="S260" s="4"/>
      <c r="T260" s="4"/>
      <c r="U260" s="4"/>
      <c r="V260" s="4"/>
      <c r="W260" s="4"/>
    </row>
    <row r="261" spans="1:206" x14ac:dyDescent="0.25">
      <c r="A261" s="4">
        <v>50</v>
      </c>
      <c r="B261" s="4">
        <v>0</v>
      </c>
      <c r="C261" s="4">
        <v>0</v>
      </c>
      <c r="D261" s="4">
        <v>1</v>
      </c>
      <c r="E261" s="4">
        <v>224</v>
      </c>
      <c r="F261" s="4">
        <f>ROUND(Source!AR234,O261)</f>
        <v>13239.08</v>
      </c>
      <c r="G261" s="4" t="s">
        <v>101</v>
      </c>
      <c r="H261" s="4" t="s">
        <v>102</v>
      </c>
      <c r="I261" s="4"/>
      <c r="J261" s="4"/>
      <c r="K261" s="4">
        <v>224</v>
      </c>
      <c r="L261" s="4">
        <v>26</v>
      </c>
      <c r="M261" s="4">
        <v>3</v>
      </c>
      <c r="N261" s="4" t="s">
        <v>6</v>
      </c>
      <c r="O261" s="4">
        <v>2</v>
      </c>
      <c r="P261" s="4"/>
      <c r="Q261" s="4"/>
      <c r="R261" s="4"/>
      <c r="S261" s="4"/>
      <c r="T261" s="4"/>
      <c r="U261" s="4"/>
      <c r="V261" s="4"/>
      <c r="W261" s="4"/>
    </row>
    <row r="263" spans="1:206" x14ac:dyDescent="0.25">
      <c r="A263" s="2">
        <v>51</v>
      </c>
      <c r="B263" s="2">
        <f>B146</f>
        <v>1</v>
      </c>
      <c r="C263" s="2">
        <f>A146</f>
        <v>4</v>
      </c>
      <c r="D263" s="2">
        <f>ROW(A146)</f>
        <v>146</v>
      </c>
      <c r="E263" s="2"/>
      <c r="F263" s="2" t="str">
        <f>IF(F146&lt;&gt;"",F146,"")</f>
        <v>Новый раздел</v>
      </c>
      <c r="G263" s="2" t="str">
        <f>IF(G146&lt;&gt;"",G146,"")</f>
        <v>Фундаменты</v>
      </c>
      <c r="H263" s="2">
        <v>0</v>
      </c>
      <c r="I263" s="2"/>
      <c r="J263" s="2"/>
      <c r="K263" s="2"/>
      <c r="L263" s="2"/>
      <c r="M263" s="2"/>
      <c r="N263" s="2"/>
      <c r="O263" s="2">
        <f t="shared" ref="O263:T263" si="154">ROUND(O157+O196+O234+AB263,2)</f>
        <v>21328.12</v>
      </c>
      <c r="P263" s="2">
        <f t="shared" si="154"/>
        <v>18686.45</v>
      </c>
      <c r="Q263" s="2">
        <f t="shared" si="154"/>
        <v>638.41999999999996</v>
      </c>
      <c r="R263" s="2">
        <f t="shared" si="154"/>
        <v>92.34</v>
      </c>
      <c r="S263" s="2">
        <f t="shared" si="154"/>
        <v>2003.25</v>
      </c>
      <c r="T263" s="2">
        <f t="shared" si="154"/>
        <v>0</v>
      </c>
      <c r="U263" s="2">
        <f>U157+U196+U234+AH263</f>
        <v>247.08994874999999</v>
      </c>
      <c r="V263" s="2">
        <f>V157+V196+V234+AI263</f>
        <v>7.3201812499999992</v>
      </c>
      <c r="W263" s="2">
        <f>ROUND(W157+W196+W234+AJ263,2)</f>
        <v>0</v>
      </c>
      <c r="X263" s="2">
        <f>ROUND(X157+X196+X234+AK263,2)</f>
        <v>2252.5</v>
      </c>
      <c r="Y263" s="2">
        <f>ROUND(Y157+Y196+Y234+AL263,2)</f>
        <v>1299.31</v>
      </c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>
        <f t="shared" ref="AO263:BC263" si="155">ROUND(AO157+AO196+AO234+BX263,2)</f>
        <v>0</v>
      </c>
      <c r="AP263" s="2">
        <f t="shared" si="155"/>
        <v>0</v>
      </c>
      <c r="AQ263" s="2">
        <f t="shared" si="155"/>
        <v>0</v>
      </c>
      <c r="AR263" s="2">
        <f t="shared" si="155"/>
        <v>24879.93</v>
      </c>
      <c r="AS263" s="2">
        <f t="shared" si="155"/>
        <v>24879.93</v>
      </c>
      <c r="AT263" s="2">
        <f t="shared" si="155"/>
        <v>0</v>
      </c>
      <c r="AU263" s="2">
        <f t="shared" si="155"/>
        <v>0</v>
      </c>
      <c r="AV263" s="2">
        <f t="shared" si="155"/>
        <v>18686.45</v>
      </c>
      <c r="AW263" s="2">
        <f t="shared" si="155"/>
        <v>18686.45</v>
      </c>
      <c r="AX263" s="2">
        <f t="shared" si="155"/>
        <v>0</v>
      </c>
      <c r="AY263" s="2">
        <f t="shared" si="155"/>
        <v>18686.45</v>
      </c>
      <c r="AZ263" s="2">
        <f t="shared" si="155"/>
        <v>0</v>
      </c>
      <c r="BA263" s="2">
        <f t="shared" si="155"/>
        <v>0</v>
      </c>
      <c r="BB263" s="2">
        <f t="shared" si="155"/>
        <v>0</v>
      </c>
      <c r="BC263" s="2">
        <f t="shared" si="155"/>
        <v>0</v>
      </c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>
        <v>0</v>
      </c>
    </row>
    <row r="265" spans="1:206" x14ac:dyDescent="0.25">
      <c r="A265" s="4">
        <v>50</v>
      </c>
      <c r="B265" s="4">
        <v>0</v>
      </c>
      <c r="C265" s="4">
        <v>0</v>
      </c>
      <c r="D265" s="4">
        <v>1</v>
      </c>
      <c r="E265" s="4">
        <v>201</v>
      </c>
      <c r="F265" s="4">
        <f>ROUND(Source!O263,O265)</f>
        <v>21328.12</v>
      </c>
      <c r="G265" s="4" t="s">
        <v>51</v>
      </c>
      <c r="H265" s="4" t="s">
        <v>52</v>
      </c>
      <c r="I265" s="4"/>
      <c r="J265" s="4"/>
      <c r="K265" s="4">
        <v>201</v>
      </c>
      <c r="L265" s="4">
        <v>1</v>
      </c>
      <c r="M265" s="4">
        <v>3</v>
      </c>
      <c r="N265" s="4" t="s">
        <v>6</v>
      </c>
      <c r="O265" s="4">
        <v>2</v>
      </c>
      <c r="P265" s="4"/>
      <c r="Q265" s="4"/>
      <c r="R265" s="4"/>
      <c r="S265" s="4"/>
      <c r="T265" s="4"/>
      <c r="U265" s="4"/>
      <c r="V265" s="4"/>
      <c r="W265" s="4"/>
    </row>
    <row r="266" spans="1:206" x14ac:dyDescent="0.25">
      <c r="A266" s="4">
        <v>50</v>
      </c>
      <c r="B266" s="4">
        <v>0</v>
      </c>
      <c r="C266" s="4">
        <v>0</v>
      </c>
      <c r="D266" s="4">
        <v>1</v>
      </c>
      <c r="E266" s="4">
        <v>202</v>
      </c>
      <c r="F266" s="4">
        <f>ROUND(Source!P263,O266)</f>
        <v>18686.45</v>
      </c>
      <c r="G266" s="4" t="s">
        <v>53</v>
      </c>
      <c r="H266" s="4" t="s">
        <v>54</v>
      </c>
      <c r="I266" s="4"/>
      <c r="J266" s="4"/>
      <c r="K266" s="4">
        <v>202</v>
      </c>
      <c r="L266" s="4">
        <v>2</v>
      </c>
      <c r="M266" s="4">
        <v>3</v>
      </c>
      <c r="N266" s="4" t="s">
        <v>6</v>
      </c>
      <c r="O266" s="4">
        <v>2</v>
      </c>
      <c r="P266" s="4"/>
      <c r="Q266" s="4"/>
      <c r="R266" s="4"/>
      <c r="S266" s="4"/>
      <c r="T266" s="4"/>
      <c r="U266" s="4"/>
      <c r="V266" s="4"/>
      <c r="W266" s="4"/>
    </row>
    <row r="267" spans="1:206" x14ac:dyDescent="0.25">
      <c r="A267" s="4">
        <v>50</v>
      </c>
      <c r="B267" s="4">
        <v>0</v>
      </c>
      <c r="C267" s="4">
        <v>0</v>
      </c>
      <c r="D267" s="4">
        <v>1</v>
      </c>
      <c r="E267" s="4">
        <v>222</v>
      </c>
      <c r="F267" s="4">
        <f>ROUND(Source!AO263,O267)</f>
        <v>0</v>
      </c>
      <c r="G267" s="4" t="s">
        <v>55</v>
      </c>
      <c r="H267" s="4" t="s">
        <v>56</v>
      </c>
      <c r="I267" s="4"/>
      <c r="J267" s="4"/>
      <c r="K267" s="4">
        <v>222</v>
      </c>
      <c r="L267" s="4">
        <v>3</v>
      </c>
      <c r="M267" s="4">
        <v>3</v>
      </c>
      <c r="N267" s="4" t="s">
        <v>6</v>
      </c>
      <c r="O267" s="4">
        <v>2</v>
      </c>
      <c r="P267" s="4"/>
      <c r="Q267" s="4"/>
      <c r="R267" s="4"/>
      <c r="S267" s="4"/>
      <c r="T267" s="4"/>
      <c r="U267" s="4"/>
      <c r="V267" s="4"/>
      <c r="W267" s="4"/>
    </row>
    <row r="268" spans="1:206" x14ac:dyDescent="0.25">
      <c r="A268" s="4">
        <v>50</v>
      </c>
      <c r="B268" s="4">
        <v>0</v>
      </c>
      <c r="C268" s="4">
        <v>0</v>
      </c>
      <c r="D268" s="4">
        <v>1</v>
      </c>
      <c r="E268" s="4">
        <v>225</v>
      </c>
      <c r="F268" s="4">
        <f>ROUND(Source!AV263,O268)</f>
        <v>18686.45</v>
      </c>
      <c r="G268" s="4" t="s">
        <v>57</v>
      </c>
      <c r="H268" s="4" t="s">
        <v>58</v>
      </c>
      <c r="I268" s="4"/>
      <c r="J268" s="4"/>
      <c r="K268" s="4">
        <v>225</v>
      </c>
      <c r="L268" s="4">
        <v>4</v>
      </c>
      <c r="M268" s="4">
        <v>3</v>
      </c>
      <c r="N268" s="4" t="s">
        <v>6</v>
      </c>
      <c r="O268" s="4">
        <v>2</v>
      </c>
      <c r="P268" s="4"/>
      <c r="Q268" s="4"/>
      <c r="R268" s="4"/>
      <c r="S268" s="4"/>
      <c r="T268" s="4"/>
      <c r="U268" s="4"/>
      <c r="V268" s="4"/>
      <c r="W268" s="4"/>
    </row>
    <row r="269" spans="1:206" x14ac:dyDescent="0.25">
      <c r="A269" s="4">
        <v>50</v>
      </c>
      <c r="B269" s="4">
        <v>0</v>
      </c>
      <c r="C269" s="4">
        <v>0</v>
      </c>
      <c r="D269" s="4">
        <v>1</v>
      </c>
      <c r="E269" s="4">
        <v>226</v>
      </c>
      <c r="F269" s="4">
        <f>ROUND(Source!AW263,O269)</f>
        <v>18686.45</v>
      </c>
      <c r="G269" s="4" t="s">
        <v>59</v>
      </c>
      <c r="H269" s="4" t="s">
        <v>60</v>
      </c>
      <c r="I269" s="4"/>
      <c r="J269" s="4"/>
      <c r="K269" s="4">
        <v>226</v>
      </c>
      <c r="L269" s="4">
        <v>5</v>
      </c>
      <c r="M269" s="4">
        <v>3</v>
      </c>
      <c r="N269" s="4" t="s">
        <v>6</v>
      </c>
      <c r="O269" s="4">
        <v>2</v>
      </c>
      <c r="P269" s="4"/>
      <c r="Q269" s="4"/>
      <c r="R269" s="4"/>
      <c r="S269" s="4"/>
      <c r="T269" s="4"/>
      <c r="U269" s="4"/>
      <c r="V269" s="4"/>
      <c r="W269" s="4"/>
    </row>
    <row r="270" spans="1:206" x14ac:dyDescent="0.25">
      <c r="A270" s="4">
        <v>50</v>
      </c>
      <c r="B270" s="4">
        <v>0</v>
      </c>
      <c r="C270" s="4">
        <v>0</v>
      </c>
      <c r="D270" s="4">
        <v>1</v>
      </c>
      <c r="E270" s="4">
        <v>227</v>
      </c>
      <c r="F270" s="4">
        <f>ROUND(Source!AX263,O270)</f>
        <v>0</v>
      </c>
      <c r="G270" s="4" t="s">
        <v>61</v>
      </c>
      <c r="H270" s="4" t="s">
        <v>62</v>
      </c>
      <c r="I270" s="4"/>
      <c r="J270" s="4"/>
      <c r="K270" s="4">
        <v>227</v>
      </c>
      <c r="L270" s="4">
        <v>6</v>
      </c>
      <c r="M270" s="4">
        <v>3</v>
      </c>
      <c r="N270" s="4" t="s">
        <v>6</v>
      </c>
      <c r="O270" s="4">
        <v>2</v>
      </c>
      <c r="P270" s="4"/>
      <c r="Q270" s="4"/>
      <c r="R270" s="4"/>
      <c r="S270" s="4"/>
      <c r="T270" s="4"/>
      <c r="U270" s="4"/>
      <c r="V270" s="4"/>
      <c r="W270" s="4"/>
    </row>
    <row r="271" spans="1:206" x14ac:dyDescent="0.25">
      <c r="A271" s="4">
        <v>50</v>
      </c>
      <c r="B271" s="4">
        <v>0</v>
      </c>
      <c r="C271" s="4">
        <v>0</v>
      </c>
      <c r="D271" s="4">
        <v>1</v>
      </c>
      <c r="E271" s="4">
        <v>228</v>
      </c>
      <c r="F271" s="4">
        <f>ROUND(Source!AY263,O271)</f>
        <v>18686.45</v>
      </c>
      <c r="G271" s="4" t="s">
        <v>63</v>
      </c>
      <c r="H271" s="4" t="s">
        <v>64</v>
      </c>
      <c r="I271" s="4"/>
      <c r="J271" s="4"/>
      <c r="K271" s="4">
        <v>228</v>
      </c>
      <c r="L271" s="4">
        <v>7</v>
      </c>
      <c r="M271" s="4">
        <v>3</v>
      </c>
      <c r="N271" s="4" t="s">
        <v>6</v>
      </c>
      <c r="O271" s="4">
        <v>2</v>
      </c>
      <c r="P271" s="4"/>
      <c r="Q271" s="4"/>
      <c r="R271" s="4"/>
      <c r="S271" s="4"/>
      <c r="T271" s="4"/>
      <c r="U271" s="4"/>
      <c r="V271" s="4"/>
      <c r="W271" s="4"/>
    </row>
    <row r="272" spans="1:206" x14ac:dyDescent="0.25">
      <c r="A272" s="4">
        <v>50</v>
      </c>
      <c r="B272" s="4">
        <v>0</v>
      </c>
      <c r="C272" s="4">
        <v>0</v>
      </c>
      <c r="D272" s="4">
        <v>1</v>
      </c>
      <c r="E272" s="4">
        <v>216</v>
      </c>
      <c r="F272" s="4">
        <f>ROUND(Source!AP263,O272)</f>
        <v>0</v>
      </c>
      <c r="G272" s="4" t="s">
        <v>65</v>
      </c>
      <c r="H272" s="4" t="s">
        <v>66</v>
      </c>
      <c r="I272" s="4"/>
      <c r="J272" s="4"/>
      <c r="K272" s="4">
        <v>216</v>
      </c>
      <c r="L272" s="4">
        <v>8</v>
      </c>
      <c r="M272" s="4">
        <v>3</v>
      </c>
      <c r="N272" s="4" t="s">
        <v>6</v>
      </c>
      <c r="O272" s="4">
        <v>2</v>
      </c>
      <c r="P272" s="4"/>
      <c r="Q272" s="4"/>
      <c r="R272" s="4"/>
      <c r="S272" s="4"/>
      <c r="T272" s="4"/>
      <c r="U272" s="4"/>
      <c r="V272" s="4"/>
      <c r="W272" s="4"/>
    </row>
    <row r="273" spans="1:23" x14ac:dyDescent="0.25">
      <c r="A273" s="4">
        <v>50</v>
      </c>
      <c r="B273" s="4">
        <v>0</v>
      </c>
      <c r="C273" s="4">
        <v>0</v>
      </c>
      <c r="D273" s="4">
        <v>1</v>
      </c>
      <c r="E273" s="4">
        <v>223</v>
      </c>
      <c r="F273" s="4">
        <f>ROUND(Source!AQ263,O273)</f>
        <v>0</v>
      </c>
      <c r="G273" s="4" t="s">
        <v>67</v>
      </c>
      <c r="H273" s="4" t="s">
        <v>68</v>
      </c>
      <c r="I273" s="4"/>
      <c r="J273" s="4"/>
      <c r="K273" s="4">
        <v>223</v>
      </c>
      <c r="L273" s="4">
        <v>9</v>
      </c>
      <c r="M273" s="4">
        <v>3</v>
      </c>
      <c r="N273" s="4" t="s">
        <v>6</v>
      </c>
      <c r="O273" s="4">
        <v>2</v>
      </c>
      <c r="P273" s="4"/>
      <c r="Q273" s="4"/>
      <c r="R273" s="4"/>
      <c r="S273" s="4"/>
      <c r="T273" s="4"/>
      <c r="U273" s="4"/>
      <c r="V273" s="4"/>
      <c r="W273" s="4"/>
    </row>
    <row r="274" spans="1:23" x14ac:dyDescent="0.25">
      <c r="A274" s="4">
        <v>50</v>
      </c>
      <c r="B274" s="4">
        <v>0</v>
      </c>
      <c r="C274" s="4">
        <v>0</v>
      </c>
      <c r="D274" s="4">
        <v>1</v>
      </c>
      <c r="E274" s="4">
        <v>229</v>
      </c>
      <c r="F274" s="4">
        <f>ROUND(Source!AZ263,O274)</f>
        <v>0</v>
      </c>
      <c r="G274" s="4" t="s">
        <v>69</v>
      </c>
      <c r="H274" s="4" t="s">
        <v>70</v>
      </c>
      <c r="I274" s="4"/>
      <c r="J274" s="4"/>
      <c r="K274" s="4">
        <v>229</v>
      </c>
      <c r="L274" s="4">
        <v>10</v>
      </c>
      <c r="M274" s="4">
        <v>3</v>
      </c>
      <c r="N274" s="4" t="s">
        <v>6</v>
      </c>
      <c r="O274" s="4">
        <v>2</v>
      </c>
      <c r="P274" s="4"/>
      <c r="Q274" s="4"/>
      <c r="R274" s="4"/>
      <c r="S274" s="4"/>
      <c r="T274" s="4"/>
      <c r="U274" s="4"/>
      <c r="V274" s="4"/>
      <c r="W274" s="4"/>
    </row>
    <row r="275" spans="1:23" x14ac:dyDescent="0.25">
      <c r="A275" s="4">
        <v>50</v>
      </c>
      <c r="B275" s="4">
        <v>0</v>
      </c>
      <c r="C275" s="4">
        <v>0</v>
      </c>
      <c r="D275" s="4">
        <v>1</v>
      </c>
      <c r="E275" s="4">
        <v>203</v>
      </c>
      <c r="F275" s="4">
        <f>ROUND(Source!Q263,O275)</f>
        <v>638.41999999999996</v>
      </c>
      <c r="G275" s="4" t="s">
        <v>71</v>
      </c>
      <c r="H275" s="4" t="s">
        <v>72</v>
      </c>
      <c r="I275" s="4"/>
      <c r="J275" s="4"/>
      <c r="K275" s="4">
        <v>203</v>
      </c>
      <c r="L275" s="4">
        <v>11</v>
      </c>
      <c r="M275" s="4">
        <v>3</v>
      </c>
      <c r="N275" s="4" t="s">
        <v>6</v>
      </c>
      <c r="O275" s="4">
        <v>2</v>
      </c>
      <c r="P275" s="4"/>
      <c r="Q275" s="4"/>
      <c r="R275" s="4"/>
      <c r="S275" s="4"/>
      <c r="T275" s="4"/>
      <c r="U275" s="4"/>
      <c r="V275" s="4"/>
      <c r="W275" s="4"/>
    </row>
    <row r="276" spans="1:23" x14ac:dyDescent="0.25">
      <c r="A276" s="4">
        <v>50</v>
      </c>
      <c r="B276" s="4">
        <v>0</v>
      </c>
      <c r="C276" s="4">
        <v>0</v>
      </c>
      <c r="D276" s="4">
        <v>1</v>
      </c>
      <c r="E276" s="4">
        <v>231</v>
      </c>
      <c r="F276" s="4">
        <f>ROUND(Source!BB263,O276)</f>
        <v>0</v>
      </c>
      <c r="G276" s="4" t="s">
        <v>73</v>
      </c>
      <c r="H276" s="4" t="s">
        <v>74</v>
      </c>
      <c r="I276" s="4"/>
      <c r="J276" s="4"/>
      <c r="K276" s="4">
        <v>231</v>
      </c>
      <c r="L276" s="4">
        <v>12</v>
      </c>
      <c r="M276" s="4">
        <v>3</v>
      </c>
      <c r="N276" s="4" t="s">
        <v>6</v>
      </c>
      <c r="O276" s="4">
        <v>2</v>
      </c>
      <c r="P276" s="4"/>
      <c r="Q276" s="4"/>
      <c r="R276" s="4"/>
      <c r="S276" s="4"/>
      <c r="T276" s="4"/>
      <c r="U276" s="4"/>
      <c r="V276" s="4"/>
      <c r="W276" s="4"/>
    </row>
    <row r="277" spans="1:23" x14ac:dyDescent="0.25">
      <c r="A277" s="4">
        <v>50</v>
      </c>
      <c r="B277" s="4">
        <v>0</v>
      </c>
      <c r="C277" s="4">
        <v>0</v>
      </c>
      <c r="D277" s="4">
        <v>1</v>
      </c>
      <c r="E277" s="4">
        <v>204</v>
      </c>
      <c r="F277" s="4">
        <f>ROUND(Source!R263,O277)</f>
        <v>92.34</v>
      </c>
      <c r="G277" s="4" t="s">
        <v>75</v>
      </c>
      <c r="H277" s="4" t="s">
        <v>76</v>
      </c>
      <c r="I277" s="4"/>
      <c r="J277" s="4"/>
      <c r="K277" s="4">
        <v>204</v>
      </c>
      <c r="L277" s="4">
        <v>13</v>
      </c>
      <c r="M277" s="4">
        <v>3</v>
      </c>
      <c r="N277" s="4" t="s">
        <v>6</v>
      </c>
      <c r="O277" s="4">
        <v>2</v>
      </c>
      <c r="P277" s="4"/>
      <c r="Q277" s="4"/>
      <c r="R277" s="4"/>
      <c r="S277" s="4"/>
      <c r="T277" s="4"/>
      <c r="U277" s="4"/>
      <c r="V277" s="4"/>
      <c r="W277" s="4"/>
    </row>
    <row r="278" spans="1:23" x14ac:dyDescent="0.25">
      <c r="A278" s="4">
        <v>50</v>
      </c>
      <c r="B278" s="4">
        <v>0</v>
      </c>
      <c r="C278" s="4">
        <v>0</v>
      </c>
      <c r="D278" s="4">
        <v>1</v>
      </c>
      <c r="E278" s="4">
        <v>205</v>
      </c>
      <c r="F278" s="4">
        <f>ROUND(Source!S263,O278)</f>
        <v>2003.25</v>
      </c>
      <c r="G278" s="4" t="s">
        <v>77</v>
      </c>
      <c r="H278" s="4" t="s">
        <v>78</v>
      </c>
      <c r="I278" s="4"/>
      <c r="J278" s="4"/>
      <c r="K278" s="4">
        <v>205</v>
      </c>
      <c r="L278" s="4">
        <v>14</v>
      </c>
      <c r="M278" s="4">
        <v>3</v>
      </c>
      <c r="N278" s="4" t="s">
        <v>6</v>
      </c>
      <c r="O278" s="4">
        <v>2</v>
      </c>
      <c r="P278" s="4"/>
      <c r="Q278" s="4"/>
      <c r="R278" s="4"/>
      <c r="S278" s="4"/>
      <c r="T278" s="4"/>
      <c r="U278" s="4"/>
      <c r="V278" s="4"/>
      <c r="W278" s="4"/>
    </row>
    <row r="279" spans="1:23" x14ac:dyDescent="0.25">
      <c r="A279" s="4">
        <v>50</v>
      </c>
      <c r="B279" s="4">
        <v>0</v>
      </c>
      <c r="C279" s="4">
        <v>0</v>
      </c>
      <c r="D279" s="4">
        <v>1</v>
      </c>
      <c r="E279" s="4">
        <v>232</v>
      </c>
      <c r="F279" s="4">
        <f>ROUND(Source!BC263,O279)</f>
        <v>0</v>
      </c>
      <c r="G279" s="4" t="s">
        <v>79</v>
      </c>
      <c r="H279" s="4" t="s">
        <v>80</v>
      </c>
      <c r="I279" s="4"/>
      <c r="J279" s="4"/>
      <c r="K279" s="4">
        <v>232</v>
      </c>
      <c r="L279" s="4">
        <v>15</v>
      </c>
      <c r="M279" s="4">
        <v>3</v>
      </c>
      <c r="N279" s="4" t="s">
        <v>6</v>
      </c>
      <c r="O279" s="4">
        <v>2</v>
      </c>
      <c r="P279" s="4"/>
      <c r="Q279" s="4"/>
      <c r="R279" s="4"/>
      <c r="S279" s="4"/>
      <c r="T279" s="4"/>
      <c r="U279" s="4"/>
      <c r="V279" s="4"/>
      <c r="W279" s="4"/>
    </row>
    <row r="280" spans="1:23" x14ac:dyDescent="0.25">
      <c r="A280" s="4">
        <v>50</v>
      </c>
      <c r="B280" s="4">
        <v>0</v>
      </c>
      <c r="C280" s="4">
        <v>0</v>
      </c>
      <c r="D280" s="4">
        <v>1</v>
      </c>
      <c r="E280" s="4">
        <v>214</v>
      </c>
      <c r="F280" s="4">
        <f>ROUND(Source!AS263,O280)</f>
        <v>24879.93</v>
      </c>
      <c r="G280" s="4" t="s">
        <v>81</v>
      </c>
      <c r="H280" s="4" t="s">
        <v>82</v>
      </c>
      <c r="I280" s="4"/>
      <c r="J280" s="4"/>
      <c r="K280" s="4">
        <v>214</v>
      </c>
      <c r="L280" s="4">
        <v>16</v>
      </c>
      <c r="M280" s="4">
        <v>3</v>
      </c>
      <c r="N280" s="4" t="s">
        <v>6</v>
      </c>
      <c r="O280" s="4">
        <v>2</v>
      </c>
      <c r="P280" s="4"/>
      <c r="Q280" s="4"/>
      <c r="R280" s="4"/>
      <c r="S280" s="4"/>
      <c r="T280" s="4"/>
      <c r="U280" s="4"/>
      <c r="V280" s="4"/>
      <c r="W280" s="4"/>
    </row>
    <row r="281" spans="1:23" x14ac:dyDescent="0.25">
      <c r="A281" s="4">
        <v>50</v>
      </c>
      <c r="B281" s="4">
        <v>0</v>
      </c>
      <c r="C281" s="4">
        <v>0</v>
      </c>
      <c r="D281" s="4">
        <v>1</v>
      </c>
      <c r="E281" s="4">
        <v>215</v>
      </c>
      <c r="F281" s="4">
        <f>ROUND(Source!AT263,O281)</f>
        <v>0</v>
      </c>
      <c r="G281" s="4" t="s">
        <v>83</v>
      </c>
      <c r="H281" s="4" t="s">
        <v>84</v>
      </c>
      <c r="I281" s="4"/>
      <c r="J281" s="4"/>
      <c r="K281" s="4">
        <v>215</v>
      </c>
      <c r="L281" s="4">
        <v>17</v>
      </c>
      <c r="M281" s="4">
        <v>3</v>
      </c>
      <c r="N281" s="4" t="s">
        <v>6</v>
      </c>
      <c r="O281" s="4">
        <v>2</v>
      </c>
      <c r="P281" s="4"/>
      <c r="Q281" s="4"/>
      <c r="R281" s="4"/>
      <c r="S281" s="4"/>
      <c r="T281" s="4"/>
      <c r="U281" s="4"/>
      <c r="V281" s="4"/>
      <c r="W281" s="4"/>
    </row>
    <row r="282" spans="1:23" x14ac:dyDescent="0.25">
      <c r="A282" s="4">
        <v>50</v>
      </c>
      <c r="B282" s="4">
        <v>0</v>
      </c>
      <c r="C282" s="4">
        <v>0</v>
      </c>
      <c r="D282" s="4">
        <v>1</v>
      </c>
      <c r="E282" s="4">
        <v>217</v>
      </c>
      <c r="F282" s="4">
        <f>ROUND(Source!AU263,O282)</f>
        <v>0</v>
      </c>
      <c r="G282" s="4" t="s">
        <v>85</v>
      </c>
      <c r="H282" s="4" t="s">
        <v>86</v>
      </c>
      <c r="I282" s="4"/>
      <c r="J282" s="4"/>
      <c r="K282" s="4">
        <v>217</v>
      </c>
      <c r="L282" s="4">
        <v>18</v>
      </c>
      <c r="M282" s="4">
        <v>3</v>
      </c>
      <c r="N282" s="4" t="s">
        <v>6</v>
      </c>
      <c r="O282" s="4">
        <v>2</v>
      </c>
      <c r="P282" s="4"/>
      <c r="Q282" s="4"/>
      <c r="R282" s="4"/>
      <c r="S282" s="4"/>
      <c r="T282" s="4"/>
      <c r="U282" s="4"/>
      <c r="V282" s="4"/>
      <c r="W282" s="4"/>
    </row>
    <row r="283" spans="1:23" x14ac:dyDescent="0.25">
      <c r="A283" s="4">
        <v>50</v>
      </c>
      <c r="B283" s="4">
        <v>0</v>
      </c>
      <c r="C283" s="4">
        <v>0</v>
      </c>
      <c r="D283" s="4">
        <v>1</v>
      </c>
      <c r="E283" s="4">
        <v>230</v>
      </c>
      <c r="F283" s="4">
        <f>ROUND(Source!BA263,O283)</f>
        <v>0</v>
      </c>
      <c r="G283" s="4" t="s">
        <v>87</v>
      </c>
      <c r="H283" s="4" t="s">
        <v>88</v>
      </c>
      <c r="I283" s="4"/>
      <c r="J283" s="4"/>
      <c r="K283" s="4">
        <v>230</v>
      </c>
      <c r="L283" s="4">
        <v>19</v>
      </c>
      <c r="M283" s="4">
        <v>3</v>
      </c>
      <c r="N283" s="4" t="s">
        <v>6</v>
      </c>
      <c r="O283" s="4">
        <v>2</v>
      </c>
      <c r="P283" s="4"/>
      <c r="Q283" s="4"/>
      <c r="R283" s="4"/>
      <c r="S283" s="4"/>
      <c r="T283" s="4"/>
      <c r="U283" s="4"/>
      <c r="V283" s="4"/>
      <c r="W283" s="4"/>
    </row>
    <row r="284" spans="1:23" x14ac:dyDescent="0.25">
      <c r="A284" s="4">
        <v>50</v>
      </c>
      <c r="B284" s="4">
        <v>0</v>
      </c>
      <c r="C284" s="4">
        <v>0</v>
      </c>
      <c r="D284" s="4">
        <v>1</v>
      </c>
      <c r="E284" s="4">
        <v>206</v>
      </c>
      <c r="F284" s="4">
        <f>ROUND(Source!T263,O284)</f>
        <v>0</v>
      </c>
      <c r="G284" s="4" t="s">
        <v>89</v>
      </c>
      <c r="H284" s="4" t="s">
        <v>90</v>
      </c>
      <c r="I284" s="4"/>
      <c r="J284" s="4"/>
      <c r="K284" s="4">
        <v>206</v>
      </c>
      <c r="L284" s="4">
        <v>20</v>
      </c>
      <c r="M284" s="4">
        <v>3</v>
      </c>
      <c r="N284" s="4" t="s">
        <v>6</v>
      </c>
      <c r="O284" s="4">
        <v>2</v>
      </c>
      <c r="P284" s="4"/>
      <c r="Q284" s="4"/>
      <c r="R284" s="4"/>
      <c r="S284" s="4"/>
      <c r="T284" s="4"/>
      <c r="U284" s="4"/>
      <c r="V284" s="4"/>
      <c r="W284" s="4"/>
    </row>
    <row r="285" spans="1:23" x14ac:dyDescent="0.25">
      <c r="A285" s="4">
        <v>50</v>
      </c>
      <c r="B285" s="4">
        <v>0</v>
      </c>
      <c r="C285" s="4">
        <v>0</v>
      </c>
      <c r="D285" s="4">
        <v>1</v>
      </c>
      <c r="E285" s="4">
        <v>207</v>
      </c>
      <c r="F285" s="4">
        <f>Source!U263</f>
        <v>247.08994874999999</v>
      </c>
      <c r="G285" s="4" t="s">
        <v>91</v>
      </c>
      <c r="H285" s="4" t="s">
        <v>92</v>
      </c>
      <c r="I285" s="4"/>
      <c r="J285" s="4"/>
      <c r="K285" s="4">
        <v>207</v>
      </c>
      <c r="L285" s="4">
        <v>21</v>
      </c>
      <c r="M285" s="4">
        <v>3</v>
      </c>
      <c r="N285" s="4" t="s">
        <v>6</v>
      </c>
      <c r="O285" s="4">
        <v>-1</v>
      </c>
      <c r="P285" s="4"/>
      <c r="Q285" s="4"/>
      <c r="R285" s="4"/>
      <c r="S285" s="4"/>
      <c r="T285" s="4"/>
      <c r="U285" s="4"/>
      <c r="V285" s="4"/>
      <c r="W285" s="4"/>
    </row>
    <row r="286" spans="1:23" x14ac:dyDescent="0.25">
      <c r="A286" s="4">
        <v>50</v>
      </c>
      <c r="B286" s="4">
        <v>0</v>
      </c>
      <c r="C286" s="4">
        <v>0</v>
      </c>
      <c r="D286" s="4">
        <v>1</v>
      </c>
      <c r="E286" s="4">
        <v>208</v>
      </c>
      <c r="F286" s="4">
        <f>Source!V263</f>
        <v>7.3201812499999992</v>
      </c>
      <c r="G286" s="4" t="s">
        <v>93</v>
      </c>
      <c r="H286" s="4" t="s">
        <v>94</v>
      </c>
      <c r="I286" s="4"/>
      <c r="J286" s="4"/>
      <c r="K286" s="4">
        <v>208</v>
      </c>
      <c r="L286" s="4">
        <v>22</v>
      </c>
      <c r="M286" s="4">
        <v>3</v>
      </c>
      <c r="N286" s="4" t="s">
        <v>6</v>
      </c>
      <c r="O286" s="4">
        <v>-1</v>
      </c>
      <c r="P286" s="4"/>
      <c r="Q286" s="4"/>
      <c r="R286" s="4"/>
      <c r="S286" s="4"/>
      <c r="T286" s="4"/>
      <c r="U286" s="4"/>
      <c r="V286" s="4"/>
      <c r="W286" s="4"/>
    </row>
    <row r="287" spans="1:23" x14ac:dyDescent="0.25">
      <c r="A287" s="4">
        <v>50</v>
      </c>
      <c r="B287" s="4">
        <v>0</v>
      </c>
      <c r="C287" s="4">
        <v>0</v>
      </c>
      <c r="D287" s="4">
        <v>1</v>
      </c>
      <c r="E287" s="4">
        <v>209</v>
      </c>
      <c r="F287" s="4">
        <f>ROUND(Source!W263,O287)</f>
        <v>0</v>
      </c>
      <c r="G287" s="4" t="s">
        <v>95</v>
      </c>
      <c r="H287" s="4" t="s">
        <v>96</v>
      </c>
      <c r="I287" s="4"/>
      <c r="J287" s="4"/>
      <c r="K287" s="4">
        <v>209</v>
      </c>
      <c r="L287" s="4">
        <v>23</v>
      </c>
      <c r="M287" s="4">
        <v>3</v>
      </c>
      <c r="N287" s="4" t="s">
        <v>6</v>
      </c>
      <c r="O287" s="4">
        <v>2</v>
      </c>
      <c r="P287" s="4"/>
      <c r="Q287" s="4"/>
      <c r="R287" s="4"/>
      <c r="S287" s="4"/>
      <c r="T287" s="4"/>
      <c r="U287" s="4"/>
      <c r="V287" s="4"/>
      <c r="W287" s="4"/>
    </row>
    <row r="288" spans="1:23" x14ac:dyDescent="0.25">
      <c r="A288" s="4">
        <v>50</v>
      </c>
      <c r="B288" s="4">
        <v>0</v>
      </c>
      <c r="C288" s="4">
        <v>0</v>
      </c>
      <c r="D288" s="4">
        <v>1</v>
      </c>
      <c r="E288" s="4">
        <v>210</v>
      </c>
      <c r="F288" s="4">
        <f>ROUND(Source!X263,O288)</f>
        <v>2252.5</v>
      </c>
      <c r="G288" s="4" t="s">
        <v>97</v>
      </c>
      <c r="H288" s="4" t="s">
        <v>98</v>
      </c>
      <c r="I288" s="4"/>
      <c r="J288" s="4"/>
      <c r="K288" s="4">
        <v>210</v>
      </c>
      <c r="L288" s="4">
        <v>24</v>
      </c>
      <c r="M288" s="4">
        <v>3</v>
      </c>
      <c r="N288" s="4" t="s">
        <v>6</v>
      </c>
      <c r="O288" s="4">
        <v>2</v>
      </c>
      <c r="P288" s="4"/>
      <c r="Q288" s="4"/>
      <c r="R288" s="4"/>
      <c r="S288" s="4"/>
      <c r="T288" s="4"/>
      <c r="U288" s="4"/>
      <c r="V288" s="4"/>
      <c r="W288" s="4"/>
    </row>
    <row r="289" spans="1:245" x14ac:dyDescent="0.25">
      <c r="A289" s="4">
        <v>50</v>
      </c>
      <c r="B289" s="4">
        <v>0</v>
      </c>
      <c r="C289" s="4">
        <v>0</v>
      </c>
      <c r="D289" s="4">
        <v>1</v>
      </c>
      <c r="E289" s="4">
        <v>211</v>
      </c>
      <c r="F289" s="4">
        <f>ROUND(Source!Y263,O289)</f>
        <v>1299.31</v>
      </c>
      <c r="G289" s="4" t="s">
        <v>99</v>
      </c>
      <c r="H289" s="4" t="s">
        <v>100</v>
      </c>
      <c r="I289" s="4"/>
      <c r="J289" s="4"/>
      <c r="K289" s="4">
        <v>211</v>
      </c>
      <c r="L289" s="4">
        <v>25</v>
      </c>
      <c r="M289" s="4">
        <v>3</v>
      </c>
      <c r="N289" s="4" t="s">
        <v>6</v>
      </c>
      <c r="O289" s="4">
        <v>2</v>
      </c>
      <c r="P289" s="4"/>
      <c r="Q289" s="4"/>
      <c r="R289" s="4"/>
      <c r="S289" s="4"/>
      <c r="T289" s="4"/>
      <c r="U289" s="4"/>
      <c r="V289" s="4"/>
      <c r="W289" s="4"/>
    </row>
    <row r="290" spans="1:245" x14ac:dyDescent="0.25">
      <c r="A290" s="4">
        <v>50</v>
      </c>
      <c r="B290" s="4">
        <v>0</v>
      </c>
      <c r="C290" s="4">
        <v>0</v>
      </c>
      <c r="D290" s="4">
        <v>1</v>
      </c>
      <c r="E290" s="4">
        <v>224</v>
      </c>
      <c r="F290" s="4">
        <f>ROUND(Source!AR263,O290)</f>
        <v>24879.93</v>
      </c>
      <c r="G290" s="4" t="s">
        <v>101</v>
      </c>
      <c r="H290" s="4" t="s">
        <v>102</v>
      </c>
      <c r="I290" s="4"/>
      <c r="J290" s="4"/>
      <c r="K290" s="4">
        <v>224</v>
      </c>
      <c r="L290" s="4">
        <v>26</v>
      </c>
      <c r="M290" s="4">
        <v>3</v>
      </c>
      <c r="N290" s="4" t="s">
        <v>6</v>
      </c>
      <c r="O290" s="4">
        <v>2</v>
      </c>
      <c r="P290" s="4"/>
      <c r="Q290" s="4"/>
      <c r="R290" s="4"/>
      <c r="S290" s="4"/>
      <c r="T290" s="4"/>
      <c r="U290" s="4"/>
      <c r="V290" s="4"/>
      <c r="W290" s="4"/>
    </row>
    <row r="292" spans="1:245" x14ac:dyDescent="0.25">
      <c r="A292" s="1">
        <v>4</v>
      </c>
      <c r="B292" s="1">
        <v>1</v>
      </c>
      <c r="C292" s="1"/>
      <c r="D292" s="1">
        <f>ROW(A321)</f>
        <v>321</v>
      </c>
      <c r="E292" s="1"/>
      <c r="F292" s="1" t="s">
        <v>13</v>
      </c>
      <c r="G292" s="1" t="s">
        <v>236</v>
      </c>
      <c r="H292" s="1" t="s">
        <v>6</v>
      </c>
      <c r="I292" s="1">
        <v>0</v>
      </c>
      <c r="J292" s="1"/>
      <c r="K292" s="1">
        <v>0</v>
      </c>
      <c r="L292" s="1"/>
      <c r="M292" s="1"/>
      <c r="N292" s="1"/>
      <c r="O292" s="1"/>
      <c r="P292" s="1"/>
      <c r="Q292" s="1"/>
      <c r="R292" s="1"/>
      <c r="S292" s="1"/>
      <c r="T292" s="1"/>
      <c r="U292" s="1" t="s">
        <v>6</v>
      </c>
      <c r="V292" s="1">
        <v>0</v>
      </c>
      <c r="W292" s="1"/>
      <c r="X292" s="1"/>
      <c r="Y292" s="1"/>
      <c r="Z292" s="1"/>
      <c r="AA292" s="1"/>
      <c r="AB292" s="1" t="s">
        <v>6</v>
      </c>
      <c r="AC292" s="1" t="s">
        <v>6</v>
      </c>
      <c r="AD292" s="1" t="s">
        <v>6</v>
      </c>
      <c r="AE292" s="1" t="s">
        <v>6</v>
      </c>
      <c r="AF292" s="1" t="s">
        <v>6</v>
      </c>
      <c r="AG292" s="1" t="s">
        <v>6</v>
      </c>
      <c r="AH292" s="1"/>
      <c r="AI292" s="1"/>
      <c r="AJ292" s="1"/>
      <c r="AK292" s="1"/>
      <c r="AL292" s="1"/>
      <c r="AM292" s="1"/>
      <c r="AN292" s="1"/>
      <c r="AO292" s="1"/>
      <c r="AP292" s="1" t="s">
        <v>6</v>
      </c>
      <c r="AQ292" s="1" t="s">
        <v>6</v>
      </c>
      <c r="AR292" s="1" t="s">
        <v>6</v>
      </c>
      <c r="AS292" s="1"/>
      <c r="AT292" s="1"/>
      <c r="AU292" s="1"/>
      <c r="AV292" s="1"/>
      <c r="AW292" s="1"/>
      <c r="AX292" s="1"/>
      <c r="AY292" s="1"/>
      <c r="AZ292" s="1" t="s">
        <v>6</v>
      </c>
      <c r="BA292" s="1"/>
      <c r="BB292" s="1" t="s">
        <v>6</v>
      </c>
      <c r="BC292" s="1" t="s">
        <v>6</v>
      </c>
      <c r="BD292" s="1" t="s">
        <v>6</v>
      </c>
      <c r="BE292" s="1" t="s">
        <v>6</v>
      </c>
      <c r="BF292" s="1" t="s">
        <v>6</v>
      </c>
      <c r="BG292" s="1" t="s">
        <v>6</v>
      </c>
      <c r="BH292" s="1" t="s">
        <v>6</v>
      </c>
      <c r="BI292" s="1" t="s">
        <v>6</v>
      </c>
      <c r="BJ292" s="1" t="s">
        <v>6</v>
      </c>
      <c r="BK292" s="1" t="s">
        <v>6</v>
      </c>
      <c r="BL292" s="1" t="s">
        <v>6</v>
      </c>
      <c r="BM292" s="1" t="s">
        <v>6</v>
      </c>
      <c r="BN292" s="1" t="s">
        <v>6</v>
      </c>
      <c r="BO292" s="1" t="s">
        <v>6</v>
      </c>
      <c r="BP292" s="1" t="s">
        <v>6</v>
      </c>
      <c r="BQ292" s="1"/>
      <c r="BR292" s="1"/>
      <c r="BS292" s="1"/>
      <c r="BT292" s="1"/>
      <c r="BU292" s="1"/>
      <c r="BV292" s="1"/>
      <c r="BW292" s="1"/>
      <c r="BX292" s="1">
        <v>0</v>
      </c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>
        <v>0</v>
      </c>
    </row>
    <row r="294" spans="1:245" x14ac:dyDescent="0.25">
      <c r="A294" s="2">
        <v>52</v>
      </c>
      <c r="B294" s="2">
        <f t="shared" ref="B294:G294" si="156">B321</f>
        <v>1</v>
      </c>
      <c r="C294" s="2">
        <f t="shared" si="156"/>
        <v>4</v>
      </c>
      <c r="D294" s="2">
        <f t="shared" si="156"/>
        <v>292</v>
      </c>
      <c r="E294" s="2">
        <f t="shared" si="156"/>
        <v>0</v>
      </c>
      <c r="F294" s="2" t="str">
        <f t="shared" si="156"/>
        <v>Новый раздел</v>
      </c>
      <c r="G294" s="2" t="str">
        <f t="shared" si="156"/>
        <v>Полы</v>
      </c>
      <c r="H294" s="2"/>
      <c r="I294" s="2"/>
      <c r="J294" s="2"/>
      <c r="K294" s="2"/>
      <c r="L294" s="2"/>
      <c r="M294" s="2"/>
      <c r="N294" s="2"/>
      <c r="O294" s="2">
        <f t="shared" ref="O294:AT294" si="157">O321</f>
        <v>106353.78</v>
      </c>
      <c r="P294" s="2">
        <f t="shared" si="157"/>
        <v>93007.54</v>
      </c>
      <c r="Q294" s="2">
        <f t="shared" si="157"/>
        <v>4099.46</v>
      </c>
      <c r="R294" s="2">
        <f t="shared" si="157"/>
        <v>555.84</v>
      </c>
      <c r="S294" s="2">
        <f t="shared" si="157"/>
        <v>9246.7800000000007</v>
      </c>
      <c r="T294" s="2">
        <f t="shared" si="157"/>
        <v>0</v>
      </c>
      <c r="U294" s="2">
        <f t="shared" si="157"/>
        <v>1025.786038816</v>
      </c>
      <c r="V294" s="2">
        <f t="shared" si="157"/>
        <v>46.563792849999999</v>
      </c>
      <c r="W294" s="2">
        <f t="shared" si="157"/>
        <v>0</v>
      </c>
      <c r="X294" s="2">
        <f t="shared" si="157"/>
        <v>10534.84</v>
      </c>
      <c r="Y294" s="2">
        <f t="shared" si="157"/>
        <v>6082.79</v>
      </c>
      <c r="Z294" s="2">
        <f t="shared" si="157"/>
        <v>0</v>
      </c>
      <c r="AA294" s="2">
        <f t="shared" si="157"/>
        <v>0</v>
      </c>
      <c r="AB294" s="2">
        <f t="shared" si="157"/>
        <v>106353.78</v>
      </c>
      <c r="AC294" s="2">
        <f t="shared" si="157"/>
        <v>93007.54</v>
      </c>
      <c r="AD294" s="2">
        <f t="shared" si="157"/>
        <v>4099.46</v>
      </c>
      <c r="AE294" s="2">
        <f t="shared" si="157"/>
        <v>555.84</v>
      </c>
      <c r="AF294" s="2">
        <f t="shared" si="157"/>
        <v>9246.7800000000007</v>
      </c>
      <c r="AG294" s="2">
        <f t="shared" si="157"/>
        <v>0</v>
      </c>
      <c r="AH294" s="2">
        <f t="shared" si="157"/>
        <v>1025.786038816</v>
      </c>
      <c r="AI294" s="2">
        <f t="shared" si="157"/>
        <v>46.563792849999999</v>
      </c>
      <c r="AJ294" s="2">
        <f t="shared" si="157"/>
        <v>0</v>
      </c>
      <c r="AK294" s="2">
        <f t="shared" si="157"/>
        <v>10534.84</v>
      </c>
      <c r="AL294" s="2">
        <f t="shared" si="157"/>
        <v>6082.79</v>
      </c>
      <c r="AM294" s="2">
        <f t="shared" si="157"/>
        <v>0</v>
      </c>
      <c r="AN294" s="2">
        <f t="shared" si="157"/>
        <v>0</v>
      </c>
      <c r="AO294" s="2">
        <f t="shared" si="157"/>
        <v>0</v>
      </c>
      <c r="AP294" s="2">
        <f t="shared" si="157"/>
        <v>0</v>
      </c>
      <c r="AQ294" s="2">
        <f t="shared" si="157"/>
        <v>0</v>
      </c>
      <c r="AR294" s="2">
        <f t="shared" si="157"/>
        <v>122971.41</v>
      </c>
      <c r="AS294" s="2">
        <f t="shared" si="157"/>
        <v>122971.41</v>
      </c>
      <c r="AT294" s="2">
        <f t="shared" si="157"/>
        <v>0</v>
      </c>
      <c r="AU294" s="2">
        <f t="shared" ref="AU294:BZ294" si="158">AU321</f>
        <v>0</v>
      </c>
      <c r="AV294" s="2">
        <f t="shared" si="158"/>
        <v>93007.54</v>
      </c>
      <c r="AW294" s="2">
        <f t="shared" si="158"/>
        <v>93007.54</v>
      </c>
      <c r="AX294" s="2">
        <f t="shared" si="158"/>
        <v>0</v>
      </c>
      <c r="AY294" s="2">
        <f t="shared" si="158"/>
        <v>93007.54</v>
      </c>
      <c r="AZ294" s="2">
        <f t="shared" si="158"/>
        <v>0</v>
      </c>
      <c r="BA294" s="2">
        <f t="shared" si="158"/>
        <v>0</v>
      </c>
      <c r="BB294" s="2">
        <f t="shared" si="158"/>
        <v>0</v>
      </c>
      <c r="BC294" s="2">
        <f t="shared" si="158"/>
        <v>0</v>
      </c>
      <c r="BD294" s="2">
        <f t="shared" si="158"/>
        <v>0</v>
      </c>
      <c r="BE294" s="2">
        <f t="shared" si="158"/>
        <v>0</v>
      </c>
      <c r="BF294" s="2">
        <f t="shared" si="158"/>
        <v>0</v>
      </c>
      <c r="BG294" s="2">
        <f t="shared" si="158"/>
        <v>0</v>
      </c>
      <c r="BH294" s="2">
        <f t="shared" si="158"/>
        <v>0</v>
      </c>
      <c r="BI294" s="2">
        <f t="shared" si="158"/>
        <v>0</v>
      </c>
      <c r="BJ294" s="2">
        <f t="shared" si="158"/>
        <v>0</v>
      </c>
      <c r="BK294" s="2">
        <f t="shared" si="158"/>
        <v>0</v>
      </c>
      <c r="BL294" s="2">
        <f t="shared" si="158"/>
        <v>0</v>
      </c>
      <c r="BM294" s="2">
        <f t="shared" si="158"/>
        <v>0</v>
      </c>
      <c r="BN294" s="2">
        <f t="shared" si="158"/>
        <v>0</v>
      </c>
      <c r="BO294" s="2">
        <f t="shared" si="158"/>
        <v>0</v>
      </c>
      <c r="BP294" s="2">
        <f t="shared" si="158"/>
        <v>0</v>
      </c>
      <c r="BQ294" s="2">
        <f t="shared" si="158"/>
        <v>0</v>
      </c>
      <c r="BR294" s="2">
        <f t="shared" si="158"/>
        <v>0</v>
      </c>
      <c r="BS294" s="2">
        <f t="shared" si="158"/>
        <v>0</v>
      </c>
      <c r="BT294" s="2">
        <f t="shared" si="158"/>
        <v>0</v>
      </c>
      <c r="BU294" s="2">
        <f t="shared" si="158"/>
        <v>0</v>
      </c>
      <c r="BV294" s="2">
        <f t="shared" si="158"/>
        <v>0</v>
      </c>
      <c r="BW294" s="2">
        <f t="shared" si="158"/>
        <v>0</v>
      </c>
      <c r="BX294" s="2">
        <f t="shared" si="158"/>
        <v>0</v>
      </c>
      <c r="BY294" s="2">
        <f t="shared" si="158"/>
        <v>0</v>
      </c>
      <c r="BZ294" s="2">
        <f t="shared" si="158"/>
        <v>0</v>
      </c>
      <c r="CA294" s="2">
        <f t="shared" ref="CA294:DF294" si="159">CA321</f>
        <v>122971.41</v>
      </c>
      <c r="CB294" s="2">
        <f t="shared" si="159"/>
        <v>122971.41</v>
      </c>
      <c r="CC294" s="2">
        <f t="shared" si="159"/>
        <v>0</v>
      </c>
      <c r="CD294" s="2">
        <f t="shared" si="159"/>
        <v>0</v>
      </c>
      <c r="CE294" s="2">
        <f t="shared" si="159"/>
        <v>93007.54</v>
      </c>
      <c r="CF294" s="2">
        <f t="shared" si="159"/>
        <v>93007.54</v>
      </c>
      <c r="CG294" s="2">
        <f t="shared" si="159"/>
        <v>0</v>
      </c>
      <c r="CH294" s="2">
        <f t="shared" si="159"/>
        <v>93007.54</v>
      </c>
      <c r="CI294" s="2">
        <f t="shared" si="159"/>
        <v>0</v>
      </c>
      <c r="CJ294" s="2">
        <f t="shared" si="159"/>
        <v>0</v>
      </c>
      <c r="CK294" s="2">
        <f t="shared" si="159"/>
        <v>0</v>
      </c>
      <c r="CL294" s="2">
        <f t="shared" si="159"/>
        <v>0</v>
      </c>
      <c r="CM294" s="2">
        <f t="shared" si="159"/>
        <v>0</v>
      </c>
      <c r="CN294" s="2">
        <f t="shared" si="159"/>
        <v>0</v>
      </c>
      <c r="CO294" s="2">
        <f t="shared" si="159"/>
        <v>0</v>
      </c>
      <c r="CP294" s="2">
        <f t="shared" si="159"/>
        <v>0</v>
      </c>
      <c r="CQ294" s="2">
        <f t="shared" si="159"/>
        <v>0</v>
      </c>
      <c r="CR294" s="2">
        <f t="shared" si="159"/>
        <v>0</v>
      </c>
      <c r="CS294" s="2">
        <f t="shared" si="159"/>
        <v>0</v>
      </c>
      <c r="CT294" s="2">
        <f t="shared" si="159"/>
        <v>0</v>
      </c>
      <c r="CU294" s="2">
        <f t="shared" si="159"/>
        <v>0</v>
      </c>
      <c r="CV294" s="2">
        <f t="shared" si="159"/>
        <v>0</v>
      </c>
      <c r="CW294" s="2">
        <f t="shared" si="159"/>
        <v>0</v>
      </c>
      <c r="CX294" s="2">
        <f t="shared" si="159"/>
        <v>0</v>
      </c>
      <c r="CY294" s="2">
        <f t="shared" si="159"/>
        <v>0</v>
      </c>
      <c r="CZ294" s="2">
        <f t="shared" si="159"/>
        <v>0</v>
      </c>
      <c r="DA294" s="2">
        <f t="shared" si="159"/>
        <v>0</v>
      </c>
      <c r="DB294" s="2">
        <f t="shared" si="159"/>
        <v>0</v>
      </c>
      <c r="DC294" s="2">
        <f t="shared" si="159"/>
        <v>0</v>
      </c>
      <c r="DD294" s="2">
        <f t="shared" si="159"/>
        <v>0</v>
      </c>
      <c r="DE294" s="2">
        <f t="shared" si="159"/>
        <v>0</v>
      </c>
      <c r="DF294" s="2">
        <f t="shared" si="159"/>
        <v>0</v>
      </c>
      <c r="DG294" s="3">
        <f t="shared" ref="DG294:EL294" si="160">DG321</f>
        <v>0</v>
      </c>
      <c r="DH294" s="3">
        <f t="shared" si="160"/>
        <v>0</v>
      </c>
      <c r="DI294" s="3">
        <f t="shared" si="160"/>
        <v>0</v>
      </c>
      <c r="DJ294" s="3">
        <f t="shared" si="160"/>
        <v>0</v>
      </c>
      <c r="DK294" s="3">
        <f t="shared" si="160"/>
        <v>0</v>
      </c>
      <c r="DL294" s="3">
        <f t="shared" si="160"/>
        <v>0</v>
      </c>
      <c r="DM294" s="3">
        <f t="shared" si="160"/>
        <v>0</v>
      </c>
      <c r="DN294" s="3">
        <f t="shared" si="160"/>
        <v>0</v>
      </c>
      <c r="DO294" s="3">
        <f t="shared" si="160"/>
        <v>0</v>
      </c>
      <c r="DP294" s="3">
        <f t="shared" si="160"/>
        <v>0</v>
      </c>
      <c r="DQ294" s="3">
        <f t="shared" si="160"/>
        <v>0</v>
      </c>
      <c r="DR294" s="3">
        <f t="shared" si="160"/>
        <v>0</v>
      </c>
      <c r="DS294" s="3">
        <f t="shared" si="160"/>
        <v>0</v>
      </c>
      <c r="DT294" s="3">
        <f t="shared" si="160"/>
        <v>0</v>
      </c>
      <c r="DU294" s="3">
        <f t="shared" si="160"/>
        <v>0</v>
      </c>
      <c r="DV294" s="3">
        <f t="shared" si="160"/>
        <v>0</v>
      </c>
      <c r="DW294" s="3">
        <f t="shared" si="160"/>
        <v>0</v>
      </c>
      <c r="DX294" s="3">
        <f t="shared" si="160"/>
        <v>0</v>
      </c>
      <c r="DY294" s="3">
        <f t="shared" si="160"/>
        <v>0</v>
      </c>
      <c r="DZ294" s="3">
        <f t="shared" si="160"/>
        <v>0</v>
      </c>
      <c r="EA294" s="3">
        <f t="shared" si="160"/>
        <v>0</v>
      </c>
      <c r="EB294" s="3">
        <f t="shared" si="160"/>
        <v>0</v>
      </c>
      <c r="EC294" s="3">
        <f t="shared" si="160"/>
        <v>0</v>
      </c>
      <c r="ED294" s="3">
        <f t="shared" si="160"/>
        <v>0</v>
      </c>
      <c r="EE294" s="3">
        <f t="shared" si="160"/>
        <v>0</v>
      </c>
      <c r="EF294" s="3">
        <f t="shared" si="160"/>
        <v>0</v>
      </c>
      <c r="EG294" s="3">
        <f t="shared" si="160"/>
        <v>0</v>
      </c>
      <c r="EH294" s="3">
        <f t="shared" si="160"/>
        <v>0</v>
      </c>
      <c r="EI294" s="3">
        <f t="shared" si="160"/>
        <v>0</v>
      </c>
      <c r="EJ294" s="3">
        <f t="shared" si="160"/>
        <v>0</v>
      </c>
      <c r="EK294" s="3">
        <f t="shared" si="160"/>
        <v>0</v>
      </c>
      <c r="EL294" s="3">
        <f t="shared" si="160"/>
        <v>0</v>
      </c>
      <c r="EM294" s="3">
        <f t="shared" ref="EM294:FR294" si="161">EM321</f>
        <v>0</v>
      </c>
      <c r="EN294" s="3">
        <f t="shared" si="161"/>
        <v>0</v>
      </c>
      <c r="EO294" s="3">
        <f t="shared" si="161"/>
        <v>0</v>
      </c>
      <c r="EP294" s="3">
        <f t="shared" si="161"/>
        <v>0</v>
      </c>
      <c r="EQ294" s="3">
        <f t="shared" si="161"/>
        <v>0</v>
      </c>
      <c r="ER294" s="3">
        <f t="shared" si="161"/>
        <v>0</v>
      </c>
      <c r="ES294" s="3">
        <f t="shared" si="161"/>
        <v>0</v>
      </c>
      <c r="ET294" s="3">
        <f t="shared" si="161"/>
        <v>0</v>
      </c>
      <c r="EU294" s="3">
        <f t="shared" si="161"/>
        <v>0</v>
      </c>
      <c r="EV294" s="3">
        <f t="shared" si="161"/>
        <v>0</v>
      </c>
      <c r="EW294" s="3">
        <f t="shared" si="161"/>
        <v>0</v>
      </c>
      <c r="EX294" s="3">
        <f t="shared" si="161"/>
        <v>0</v>
      </c>
      <c r="EY294" s="3">
        <f t="shared" si="161"/>
        <v>0</v>
      </c>
      <c r="EZ294" s="3">
        <f t="shared" si="161"/>
        <v>0</v>
      </c>
      <c r="FA294" s="3">
        <f t="shared" si="161"/>
        <v>0</v>
      </c>
      <c r="FB294" s="3">
        <f t="shared" si="161"/>
        <v>0</v>
      </c>
      <c r="FC294" s="3">
        <f t="shared" si="161"/>
        <v>0</v>
      </c>
      <c r="FD294" s="3">
        <f t="shared" si="161"/>
        <v>0</v>
      </c>
      <c r="FE294" s="3">
        <f t="shared" si="161"/>
        <v>0</v>
      </c>
      <c r="FF294" s="3">
        <f t="shared" si="161"/>
        <v>0</v>
      </c>
      <c r="FG294" s="3">
        <f t="shared" si="161"/>
        <v>0</v>
      </c>
      <c r="FH294" s="3">
        <f t="shared" si="161"/>
        <v>0</v>
      </c>
      <c r="FI294" s="3">
        <f t="shared" si="161"/>
        <v>0</v>
      </c>
      <c r="FJ294" s="3">
        <f t="shared" si="161"/>
        <v>0</v>
      </c>
      <c r="FK294" s="3">
        <f t="shared" si="161"/>
        <v>0</v>
      </c>
      <c r="FL294" s="3">
        <f t="shared" si="161"/>
        <v>0</v>
      </c>
      <c r="FM294" s="3">
        <f t="shared" si="161"/>
        <v>0</v>
      </c>
      <c r="FN294" s="3">
        <f t="shared" si="161"/>
        <v>0</v>
      </c>
      <c r="FO294" s="3">
        <f t="shared" si="161"/>
        <v>0</v>
      </c>
      <c r="FP294" s="3">
        <f t="shared" si="161"/>
        <v>0</v>
      </c>
      <c r="FQ294" s="3">
        <f t="shared" si="161"/>
        <v>0</v>
      </c>
      <c r="FR294" s="3">
        <f t="shared" si="161"/>
        <v>0</v>
      </c>
      <c r="FS294" s="3">
        <f t="shared" ref="FS294:GX294" si="162">FS321</f>
        <v>0</v>
      </c>
      <c r="FT294" s="3">
        <f t="shared" si="162"/>
        <v>0</v>
      </c>
      <c r="FU294" s="3">
        <f t="shared" si="162"/>
        <v>0</v>
      </c>
      <c r="FV294" s="3">
        <f t="shared" si="162"/>
        <v>0</v>
      </c>
      <c r="FW294" s="3">
        <f t="shared" si="162"/>
        <v>0</v>
      </c>
      <c r="FX294" s="3">
        <f t="shared" si="162"/>
        <v>0</v>
      </c>
      <c r="FY294" s="3">
        <f t="shared" si="162"/>
        <v>0</v>
      </c>
      <c r="FZ294" s="3">
        <f t="shared" si="162"/>
        <v>0</v>
      </c>
      <c r="GA294" s="3">
        <f t="shared" si="162"/>
        <v>0</v>
      </c>
      <c r="GB294" s="3">
        <f t="shared" si="162"/>
        <v>0</v>
      </c>
      <c r="GC294" s="3">
        <f t="shared" si="162"/>
        <v>0</v>
      </c>
      <c r="GD294" s="3">
        <f t="shared" si="162"/>
        <v>0</v>
      </c>
      <c r="GE294" s="3">
        <f t="shared" si="162"/>
        <v>0</v>
      </c>
      <c r="GF294" s="3">
        <f t="shared" si="162"/>
        <v>0</v>
      </c>
      <c r="GG294" s="3">
        <f t="shared" si="162"/>
        <v>0</v>
      </c>
      <c r="GH294" s="3">
        <f t="shared" si="162"/>
        <v>0</v>
      </c>
      <c r="GI294" s="3">
        <f t="shared" si="162"/>
        <v>0</v>
      </c>
      <c r="GJ294" s="3">
        <f t="shared" si="162"/>
        <v>0</v>
      </c>
      <c r="GK294" s="3">
        <f t="shared" si="162"/>
        <v>0</v>
      </c>
      <c r="GL294" s="3">
        <f t="shared" si="162"/>
        <v>0</v>
      </c>
      <c r="GM294" s="3">
        <f t="shared" si="162"/>
        <v>0</v>
      </c>
      <c r="GN294" s="3">
        <f t="shared" si="162"/>
        <v>0</v>
      </c>
      <c r="GO294" s="3">
        <f t="shared" si="162"/>
        <v>0</v>
      </c>
      <c r="GP294" s="3">
        <f t="shared" si="162"/>
        <v>0</v>
      </c>
      <c r="GQ294" s="3">
        <f t="shared" si="162"/>
        <v>0</v>
      </c>
      <c r="GR294" s="3">
        <f t="shared" si="162"/>
        <v>0</v>
      </c>
      <c r="GS294" s="3">
        <f t="shared" si="162"/>
        <v>0</v>
      </c>
      <c r="GT294" s="3">
        <f t="shared" si="162"/>
        <v>0</v>
      </c>
      <c r="GU294" s="3">
        <f t="shared" si="162"/>
        <v>0</v>
      </c>
      <c r="GV294" s="3">
        <f t="shared" si="162"/>
        <v>0</v>
      </c>
      <c r="GW294" s="3">
        <f t="shared" si="162"/>
        <v>0</v>
      </c>
      <c r="GX294" s="3">
        <f t="shared" si="162"/>
        <v>0</v>
      </c>
    </row>
    <row r="296" spans="1:245" x14ac:dyDescent="0.25">
      <c r="A296">
        <v>17</v>
      </c>
      <c r="B296">
        <v>1</v>
      </c>
      <c r="C296">
        <f>ROW(SmtRes!A135)</f>
        <v>135</v>
      </c>
      <c r="D296">
        <f>ROW(EtalonRes!A133)</f>
        <v>133</v>
      </c>
      <c r="E296" t="s">
        <v>237</v>
      </c>
      <c r="F296" t="s">
        <v>238</v>
      </c>
      <c r="G296" t="s">
        <v>239</v>
      </c>
      <c r="H296" t="s">
        <v>32</v>
      </c>
      <c r="I296">
        <v>12</v>
      </c>
      <c r="J296">
        <v>0</v>
      </c>
      <c r="O296">
        <f t="shared" ref="O296:O319" si="163">ROUND(CP296,2)</f>
        <v>819.59</v>
      </c>
      <c r="P296">
        <f t="shared" ref="P296:P319" si="164">ROUND(CQ296*I296,2)</f>
        <v>4.4400000000000004</v>
      </c>
      <c r="Q296">
        <f t="shared" ref="Q296:Q319" si="165">ROUND(CR296*I296,2)</f>
        <v>408.6</v>
      </c>
      <c r="R296">
        <f t="shared" ref="R296:R319" si="166">ROUND(CS296*I296,2)</f>
        <v>45.15</v>
      </c>
      <c r="S296">
        <f t="shared" ref="S296:S319" si="167">ROUND(CT296*I296,2)</f>
        <v>406.55</v>
      </c>
      <c r="T296">
        <f t="shared" ref="T296:T319" si="168">ROUND(CU296*I296,2)</f>
        <v>0</v>
      </c>
      <c r="U296">
        <f t="shared" ref="U296:U319" si="169">CV296*I296</f>
        <v>47.058</v>
      </c>
      <c r="V296">
        <f t="shared" ref="V296:V319" si="170">CW296*I296</f>
        <v>4.5</v>
      </c>
      <c r="W296">
        <f t="shared" ref="W296:W319" si="171">ROUND(CX296*I296,2)</f>
        <v>0</v>
      </c>
      <c r="X296">
        <f t="shared" ref="X296:X319" si="172">ROUND(CY296,2)</f>
        <v>523.97</v>
      </c>
      <c r="Y296">
        <f t="shared" ref="Y296:Y319" si="173">ROUND(CZ296,2)</f>
        <v>289.08999999999997</v>
      </c>
      <c r="AA296">
        <v>67628210</v>
      </c>
      <c r="AB296">
        <f t="shared" ref="AB296:AB319" si="174">ROUND((AC296+AD296+AF296),6)</f>
        <v>68.299000000000007</v>
      </c>
      <c r="AC296">
        <f t="shared" ref="AC296:AC319" si="175">ROUND((ES296),6)</f>
        <v>0.37</v>
      </c>
      <c r="AD296">
        <f>ROUND(((((ET296*1.25))-((EU296*1.25)))+AE296),6)</f>
        <v>34.049999999999997</v>
      </c>
      <c r="AE296">
        <f>ROUND(((EU296*1.25)),6)</f>
        <v>3.7625000000000002</v>
      </c>
      <c r="AF296">
        <f>ROUND(((EV296*1.15)),6)</f>
        <v>33.878999999999998</v>
      </c>
      <c r="AG296">
        <f t="shared" ref="AG296:AG319" si="176">ROUND((AP296),6)</f>
        <v>0</v>
      </c>
      <c r="AH296">
        <f>((EW296*1.15))</f>
        <v>3.9215</v>
      </c>
      <c r="AI296">
        <f>((EX296*1.25))</f>
        <v>0.375</v>
      </c>
      <c r="AJ296">
        <f t="shared" ref="AJ296:AJ319" si="177">(AS296)</f>
        <v>0</v>
      </c>
      <c r="AK296">
        <v>57.07</v>
      </c>
      <c r="AL296">
        <v>0.37</v>
      </c>
      <c r="AM296">
        <v>27.24</v>
      </c>
      <c r="AN296">
        <v>3.01</v>
      </c>
      <c r="AO296">
        <v>29.46</v>
      </c>
      <c r="AP296">
        <v>0</v>
      </c>
      <c r="AQ296">
        <v>3.41</v>
      </c>
      <c r="AR296">
        <v>0.3</v>
      </c>
      <c r="AS296">
        <v>0</v>
      </c>
      <c r="AT296">
        <v>116</v>
      </c>
      <c r="AU296">
        <v>64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6</v>
      </c>
      <c r="BE296" t="s">
        <v>6</v>
      </c>
      <c r="BF296" t="s">
        <v>6</v>
      </c>
      <c r="BG296" t="s">
        <v>6</v>
      </c>
      <c r="BH296">
        <v>0</v>
      </c>
      <c r="BI296">
        <v>1</v>
      </c>
      <c r="BJ296" t="s">
        <v>240</v>
      </c>
      <c r="BM296">
        <v>11001</v>
      </c>
      <c r="BN296">
        <v>0</v>
      </c>
      <c r="BO296" t="s">
        <v>6</v>
      </c>
      <c r="BP296">
        <v>0</v>
      </c>
      <c r="BQ296">
        <v>2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6</v>
      </c>
      <c r="BZ296">
        <v>129</v>
      </c>
      <c r="CA296">
        <v>75</v>
      </c>
      <c r="CE296">
        <v>0</v>
      </c>
      <c r="CF296">
        <v>0</v>
      </c>
      <c r="CG296">
        <v>0</v>
      </c>
      <c r="CM296">
        <v>0</v>
      </c>
      <c r="CN296" t="s">
        <v>20</v>
      </c>
      <c r="CO296">
        <v>0</v>
      </c>
      <c r="CP296">
        <f t="shared" ref="CP296:CP319" si="178">(P296+Q296+S296)</f>
        <v>819.59</v>
      </c>
      <c r="CQ296">
        <f t="shared" ref="CQ296:CQ319" si="179">AC296*BC296</f>
        <v>0.37</v>
      </c>
      <c r="CR296">
        <f t="shared" ref="CR296:CR319" si="180">AD296*BB296</f>
        <v>34.049999999999997</v>
      </c>
      <c r="CS296">
        <f t="shared" ref="CS296:CS319" si="181">AE296*BS296</f>
        <v>3.7625000000000002</v>
      </c>
      <c r="CT296">
        <f t="shared" ref="CT296:CT319" si="182">AF296*BA296</f>
        <v>33.878999999999998</v>
      </c>
      <c r="CU296">
        <f t="shared" ref="CU296:CU319" si="183">AG296</f>
        <v>0</v>
      </c>
      <c r="CV296">
        <f t="shared" ref="CV296:CV319" si="184">AH296</f>
        <v>3.9215</v>
      </c>
      <c r="CW296">
        <f t="shared" ref="CW296:CW319" si="185">AI296</f>
        <v>0.375</v>
      </c>
      <c r="CX296">
        <f t="shared" ref="CX296:CX319" si="186">AJ296</f>
        <v>0</v>
      </c>
      <c r="CY296">
        <f t="shared" ref="CY296:CY319" si="187">(((S296+R296)*AT296)/100)</f>
        <v>523.97199999999998</v>
      </c>
      <c r="CZ296">
        <f t="shared" ref="CZ296:CZ319" si="188">(((S296+R296)*AU296)/100)</f>
        <v>289.08799999999997</v>
      </c>
      <c r="DC296" t="s">
        <v>6</v>
      </c>
      <c r="DD296" t="s">
        <v>6</v>
      </c>
      <c r="DE296" t="s">
        <v>21</v>
      </c>
      <c r="DF296" t="s">
        <v>21</v>
      </c>
      <c r="DG296" t="s">
        <v>22</v>
      </c>
      <c r="DH296" t="s">
        <v>6</v>
      </c>
      <c r="DI296" t="s">
        <v>22</v>
      </c>
      <c r="DJ296" t="s">
        <v>21</v>
      </c>
      <c r="DK296" t="s">
        <v>6</v>
      </c>
      <c r="DL296" t="s">
        <v>6</v>
      </c>
      <c r="DM296" t="s">
        <v>6</v>
      </c>
      <c r="DN296">
        <v>0</v>
      </c>
      <c r="DO296">
        <v>0</v>
      </c>
      <c r="DP296">
        <v>1</v>
      </c>
      <c r="DQ296">
        <v>1</v>
      </c>
      <c r="DU296">
        <v>1007</v>
      </c>
      <c r="DV296" t="s">
        <v>32</v>
      </c>
      <c r="DW296" t="s">
        <v>32</v>
      </c>
      <c r="DX296">
        <v>1</v>
      </c>
      <c r="EE296">
        <v>64675068</v>
      </c>
      <c r="EF296">
        <v>2</v>
      </c>
      <c r="EG296" t="s">
        <v>23</v>
      </c>
      <c r="EH296">
        <v>0</v>
      </c>
      <c r="EI296" t="s">
        <v>6</v>
      </c>
      <c r="EJ296">
        <v>1</v>
      </c>
      <c r="EK296">
        <v>11001</v>
      </c>
      <c r="EL296" t="s">
        <v>236</v>
      </c>
      <c r="EM296" t="s">
        <v>241</v>
      </c>
      <c r="EO296" t="s">
        <v>26</v>
      </c>
      <c r="EQ296">
        <v>0</v>
      </c>
      <c r="ER296">
        <v>57.07</v>
      </c>
      <c r="ES296">
        <v>0.37</v>
      </c>
      <c r="ET296">
        <v>27.24</v>
      </c>
      <c r="EU296">
        <v>3.01</v>
      </c>
      <c r="EV296">
        <v>29.46</v>
      </c>
      <c r="EW296">
        <v>3.41</v>
      </c>
      <c r="EX296">
        <v>0.3</v>
      </c>
      <c r="EY296">
        <v>0</v>
      </c>
      <c r="FQ296">
        <v>0</v>
      </c>
      <c r="FR296">
        <f t="shared" ref="FR296:FR319" si="189">ROUND(IF(AND(BH296=3,BI296=3),P296,0),2)</f>
        <v>0</v>
      </c>
      <c r="FS296">
        <v>0</v>
      </c>
      <c r="FT296" t="s">
        <v>27</v>
      </c>
      <c r="FU296" t="s">
        <v>28</v>
      </c>
      <c r="FX296">
        <v>116.1</v>
      </c>
      <c r="FY296">
        <v>63.75</v>
      </c>
      <c r="GA296" t="s">
        <v>6</v>
      </c>
      <c r="GD296">
        <v>1</v>
      </c>
      <c r="GF296">
        <v>1553042583</v>
      </c>
      <c r="GG296">
        <v>2</v>
      </c>
      <c r="GH296">
        <v>1</v>
      </c>
      <c r="GI296">
        <v>-2</v>
      </c>
      <c r="GJ296">
        <v>0</v>
      </c>
      <c r="GK296">
        <v>0</v>
      </c>
      <c r="GL296">
        <f t="shared" ref="GL296:GL319" si="190">ROUND(IF(AND(BH296=3,BI296=3,FS296&lt;&gt;0),P296,0),2)</f>
        <v>0</v>
      </c>
      <c r="GM296">
        <f t="shared" ref="GM296:GM319" si="191">ROUND(O296+X296+Y296,2)+GX296</f>
        <v>1632.65</v>
      </c>
      <c r="GN296">
        <f t="shared" ref="GN296:GN319" si="192">IF(OR(BI296=0,BI296=1),ROUND(O296+X296+Y296,2),0)</f>
        <v>1632.65</v>
      </c>
      <c r="GO296">
        <f t="shared" ref="GO296:GO319" si="193">IF(BI296=2,ROUND(O296+X296+Y296,2),0)</f>
        <v>0</v>
      </c>
      <c r="GP296">
        <f t="shared" ref="GP296:GP319" si="194">IF(BI296=4,ROUND(O296+X296+Y296,2)+GX296,0)</f>
        <v>0</v>
      </c>
      <c r="GR296">
        <v>0</v>
      </c>
      <c r="GS296">
        <v>3</v>
      </c>
      <c r="GT296">
        <v>0</v>
      </c>
      <c r="GU296" t="s">
        <v>6</v>
      </c>
      <c r="GV296">
        <f t="shared" ref="GV296:GV319" si="195">ROUND((GT296),6)</f>
        <v>0</v>
      </c>
      <c r="GW296">
        <v>1</v>
      </c>
      <c r="GX296">
        <f t="shared" ref="GX296:GX319" si="196">ROUND(HC296*I296,2)</f>
        <v>0</v>
      </c>
      <c r="HA296">
        <v>0</v>
      </c>
      <c r="HB296">
        <v>0</v>
      </c>
      <c r="HC296">
        <f t="shared" ref="HC296:HC319" si="197">GV296*GW296</f>
        <v>0</v>
      </c>
      <c r="IK296">
        <v>0</v>
      </c>
    </row>
    <row r="297" spans="1:245" x14ac:dyDescent="0.25">
      <c r="A297">
        <v>18</v>
      </c>
      <c r="B297">
        <v>1</v>
      </c>
      <c r="C297">
        <v>135</v>
      </c>
      <c r="E297" t="s">
        <v>242</v>
      </c>
      <c r="F297" t="s">
        <v>243</v>
      </c>
      <c r="G297" t="s">
        <v>244</v>
      </c>
      <c r="H297" t="s">
        <v>32</v>
      </c>
      <c r="I297">
        <f>I296*J297</f>
        <v>14.399999999999999</v>
      </c>
      <c r="J297">
        <v>1.2</v>
      </c>
      <c r="O297">
        <f t="shared" si="163"/>
        <v>1016.64</v>
      </c>
      <c r="P297">
        <f t="shared" si="164"/>
        <v>1016.64</v>
      </c>
      <c r="Q297">
        <f t="shared" si="165"/>
        <v>0</v>
      </c>
      <c r="R297">
        <f t="shared" si="166"/>
        <v>0</v>
      </c>
      <c r="S297">
        <f t="shared" si="167"/>
        <v>0</v>
      </c>
      <c r="T297">
        <f t="shared" si="168"/>
        <v>0</v>
      </c>
      <c r="U297">
        <f t="shared" si="169"/>
        <v>0</v>
      </c>
      <c r="V297">
        <f t="shared" si="170"/>
        <v>0</v>
      </c>
      <c r="W297">
        <f t="shared" si="171"/>
        <v>0</v>
      </c>
      <c r="X297">
        <f t="shared" si="172"/>
        <v>0</v>
      </c>
      <c r="Y297">
        <f t="shared" si="173"/>
        <v>0</v>
      </c>
      <c r="AA297">
        <v>67628210</v>
      </c>
      <c r="AB297">
        <f t="shared" si="174"/>
        <v>70.599999999999994</v>
      </c>
      <c r="AC297">
        <f t="shared" si="175"/>
        <v>70.599999999999994</v>
      </c>
      <c r="AD297">
        <f>ROUND((((ET297)-(EU297))+AE297),6)</f>
        <v>0</v>
      </c>
      <c r="AE297">
        <f>ROUND((EU297),6)</f>
        <v>0</v>
      </c>
      <c r="AF297">
        <f>ROUND((EV297),6)</f>
        <v>0</v>
      </c>
      <c r="AG297">
        <f t="shared" si="176"/>
        <v>0</v>
      </c>
      <c r="AH297">
        <f>(EW297)</f>
        <v>0</v>
      </c>
      <c r="AI297">
        <f>(EX297)</f>
        <v>0</v>
      </c>
      <c r="AJ297">
        <f t="shared" si="177"/>
        <v>0</v>
      </c>
      <c r="AK297">
        <v>70.599999999999994</v>
      </c>
      <c r="AL297">
        <v>70.599999999999994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116</v>
      </c>
      <c r="AU297">
        <v>64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6</v>
      </c>
      <c r="BE297" t="s">
        <v>6</v>
      </c>
      <c r="BF297" t="s">
        <v>6</v>
      </c>
      <c r="BG297" t="s">
        <v>6</v>
      </c>
      <c r="BH297">
        <v>3</v>
      </c>
      <c r="BI297">
        <v>1</v>
      </c>
      <c r="BJ297" t="s">
        <v>245</v>
      </c>
      <c r="BM297">
        <v>11001</v>
      </c>
      <c r="BN297">
        <v>0</v>
      </c>
      <c r="BO297" t="s">
        <v>6</v>
      </c>
      <c r="BP297">
        <v>0</v>
      </c>
      <c r="BQ297">
        <v>2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6</v>
      </c>
      <c r="BZ297">
        <v>129</v>
      </c>
      <c r="CA297">
        <v>75</v>
      </c>
      <c r="CE297">
        <v>0</v>
      </c>
      <c r="CF297">
        <v>0</v>
      </c>
      <c r="CG297">
        <v>0</v>
      </c>
      <c r="CM297">
        <v>0</v>
      </c>
      <c r="CN297" t="s">
        <v>6</v>
      </c>
      <c r="CO297">
        <v>0</v>
      </c>
      <c r="CP297">
        <f t="shared" si="178"/>
        <v>1016.64</v>
      </c>
      <c r="CQ297">
        <f t="shared" si="179"/>
        <v>70.599999999999994</v>
      </c>
      <c r="CR297">
        <f t="shared" si="180"/>
        <v>0</v>
      </c>
      <c r="CS297">
        <f t="shared" si="181"/>
        <v>0</v>
      </c>
      <c r="CT297">
        <f t="shared" si="182"/>
        <v>0</v>
      </c>
      <c r="CU297">
        <f t="shared" si="183"/>
        <v>0</v>
      </c>
      <c r="CV297">
        <f t="shared" si="184"/>
        <v>0</v>
      </c>
      <c r="CW297">
        <f t="shared" si="185"/>
        <v>0</v>
      </c>
      <c r="CX297">
        <f t="shared" si="186"/>
        <v>0</v>
      </c>
      <c r="CY297">
        <f t="shared" si="187"/>
        <v>0</v>
      </c>
      <c r="CZ297">
        <f t="shared" si="188"/>
        <v>0</v>
      </c>
      <c r="DC297" t="s">
        <v>6</v>
      </c>
      <c r="DD297" t="s">
        <v>6</v>
      </c>
      <c r="DE297" t="s">
        <v>6</v>
      </c>
      <c r="DF297" t="s">
        <v>6</v>
      </c>
      <c r="DG297" t="s">
        <v>6</v>
      </c>
      <c r="DH297" t="s">
        <v>6</v>
      </c>
      <c r="DI297" t="s">
        <v>6</v>
      </c>
      <c r="DJ297" t="s">
        <v>6</v>
      </c>
      <c r="DK297" t="s">
        <v>6</v>
      </c>
      <c r="DL297" t="s">
        <v>6</v>
      </c>
      <c r="DM297" t="s">
        <v>6</v>
      </c>
      <c r="DN297">
        <v>0</v>
      </c>
      <c r="DO297">
        <v>0</v>
      </c>
      <c r="DP297">
        <v>1</v>
      </c>
      <c r="DQ297">
        <v>1</v>
      </c>
      <c r="DU297">
        <v>1007</v>
      </c>
      <c r="DV297" t="s">
        <v>32</v>
      </c>
      <c r="DW297" t="s">
        <v>32</v>
      </c>
      <c r="DX297">
        <v>1</v>
      </c>
      <c r="EE297">
        <v>64675068</v>
      </c>
      <c r="EF297">
        <v>2</v>
      </c>
      <c r="EG297" t="s">
        <v>23</v>
      </c>
      <c r="EH297">
        <v>0</v>
      </c>
      <c r="EI297" t="s">
        <v>6</v>
      </c>
      <c r="EJ297">
        <v>1</v>
      </c>
      <c r="EK297">
        <v>11001</v>
      </c>
      <c r="EL297" t="s">
        <v>236</v>
      </c>
      <c r="EM297" t="s">
        <v>241</v>
      </c>
      <c r="EO297" t="s">
        <v>6</v>
      </c>
      <c r="EQ297">
        <v>0</v>
      </c>
      <c r="ER297">
        <v>70.599999999999994</v>
      </c>
      <c r="ES297">
        <v>70.599999999999994</v>
      </c>
      <c r="ET297">
        <v>0</v>
      </c>
      <c r="EU297">
        <v>0</v>
      </c>
      <c r="EV297">
        <v>0</v>
      </c>
      <c r="EW297">
        <v>0</v>
      </c>
      <c r="EX297">
        <v>0</v>
      </c>
      <c r="FQ297">
        <v>0</v>
      </c>
      <c r="FR297">
        <f t="shared" si="189"/>
        <v>0</v>
      </c>
      <c r="FS297">
        <v>0</v>
      </c>
      <c r="FT297" t="s">
        <v>27</v>
      </c>
      <c r="FU297" t="s">
        <v>28</v>
      </c>
      <c r="FX297">
        <v>116.1</v>
      </c>
      <c r="FY297">
        <v>63.75</v>
      </c>
      <c r="GA297" t="s">
        <v>6</v>
      </c>
      <c r="GD297">
        <v>1</v>
      </c>
      <c r="GF297">
        <v>-290270751</v>
      </c>
      <c r="GG297">
        <v>2</v>
      </c>
      <c r="GH297">
        <v>1</v>
      </c>
      <c r="GI297">
        <v>-2</v>
      </c>
      <c r="GJ297">
        <v>0</v>
      </c>
      <c r="GK297">
        <v>0</v>
      </c>
      <c r="GL297">
        <f t="shared" si="190"/>
        <v>0</v>
      </c>
      <c r="GM297">
        <f t="shared" si="191"/>
        <v>1016.64</v>
      </c>
      <c r="GN297">
        <f t="shared" si="192"/>
        <v>1016.64</v>
      </c>
      <c r="GO297">
        <f t="shared" si="193"/>
        <v>0</v>
      </c>
      <c r="GP297">
        <f t="shared" si="194"/>
        <v>0</v>
      </c>
      <c r="GR297">
        <v>0</v>
      </c>
      <c r="GS297">
        <v>3</v>
      </c>
      <c r="GT297">
        <v>0</v>
      </c>
      <c r="GU297" t="s">
        <v>6</v>
      </c>
      <c r="GV297">
        <f t="shared" si="195"/>
        <v>0</v>
      </c>
      <c r="GW297">
        <v>1</v>
      </c>
      <c r="GX297">
        <f t="shared" si="196"/>
        <v>0</v>
      </c>
      <c r="HA297">
        <v>0</v>
      </c>
      <c r="HB297">
        <v>0</v>
      </c>
      <c r="HC297">
        <f t="shared" si="197"/>
        <v>0</v>
      </c>
      <c r="IK297">
        <v>0</v>
      </c>
    </row>
    <row r="298" spans="1:245" x14ac:dyDescent="0.25">
      <c r="A298">
        <v>17</v>
      </c>
      <c r="B298">
        <v>1</v>
      </c>
      <c r="C298">
        <f>ROW(SmtRes!A146)</f>
        <v>146</v>
      </c>
      <c r="D298">
        <f>ROW(EtalonRes!A144)</f>
        <v>144</v>
      </c>
      <c r="E298" t="s">
        <v>246</v>
      </c>
      <c r="F298" t="s">
        <v>247</v>
      </c>
      <c r="G298" t="s">
        <v>248</v>
      </c>
      <c r="H298" t="s">
        <v>107</v>
      </c>
      <c r="I298">
        <f>ROUND(103.6/100,9)</f>
        <v>1.036</v>
      </c>
      <c r="J298">
        <v>0</v>
      </c>
      <c r="O298">
        <f t="shared" si="163"/>
        <v>2699.32</v>
      </c>
      <c r="P298">
        <f t="shared" si="164"/>
        <v>1911.03</v>
      </c>
      <c r="Q298">
        <f t="shared" si="165"/>
        <v>509.48</v>
      </c>
      <c r="R298">
        <f t="shared" si="166"/>
        <v>55.24</v>
      </c>
      <c r="S298">
        <f t="shared" si="167"/>
        <v>278.81</v>
      </c>
      <c r="T298">
        <f t="shared" si="168"/>
        <v>0</v>
      </c>
      <c r="U298">
        <f t="shared" si="169"/>
        <v>33.835760000000001</v>
      </c>
      <c r="V298">
        <f t="shared" si="170"/>
        <v>4.2735000000000003</v>
      </c>
      <c r="W298">
        <f t="shared" si="171"/>
        <v>0</v>
      </c>
      <c r="X298">
        <f t="shared" si="172"/>
        <v>387.5</v>
      </c>
      <c r="Y298">
        <f t="shared" si="173"/>
        <v>213.79</v>
      </c>
      <c r="AA298">
        <v>67628210</v>
      </c>
      <c r="AB298">
        <f t="shared" si="174"/>
        <v>2605.518</v>
      </c>
      <c r="AC298">
        <f t="shared" si="175"/>
        <v>1844.62</v>
      </c>
      <c r="AD298">
        <f>ROUND(((((ET298*1.25))-((EU298*1.25)))+AE298),6)</f>
        <v>491.77499999999998</v>
      </c>
      <c r="AE298">
        <f>ROUND(((EU298*1.25)),6)</f>
        <v>53.325000000000003</v>
      </c>
      <c r="AF298">
        <f>ROUND(((EV298*1.15)),6)</f>
        <v>269.12299999999999</v>
      </c>
      <c r="AG298">
        <f t="shared" si="176"/>
        <v>0</v>
      </c>
      <c r="AH298">
        <f>((EW298*1.15))</f>
        <v>32.659999999999997</v>
      </c>
      <c r="AI298">
        <f>((EX298*1.25))</f>
        <v>4.125</v>
      </c>
      <c r="AJ298">
        <f t="shared" si="177"/>
        <v>0</v>
      </c>
      <c r="AK298">
        <v>2472.06</v>
      </c>
      <c r="AL298">
        <v>1844.62</v>
      </c>
      <c r="AM298">
        <v>393.42</v>
      </c>
      <c r="AN298">
        <v>42.66</v>
      </c>
      <c r="AO298">
        <v>234.02</v>
      </c>
      <c r="AP298">
        <v>0</v>
      </c>
      <c r="AQ298">
        <v>28.4</v>
      </c>
      <c r="AR298">
        <v>3.3</v>
      </c>
      <c r="AS298">
        <v>0</v>
      </c>
      <c r="AT298">
        <v>116</v>
      </c>
      <c r="AU298">
        <v>64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6</v>
      </c>
      <c r="BE298" t="s">
        <v>6</v>
      </c>
      <c r="BF298" t="s">
        <v>6</v>
      </c>
      <c r="BG298" t="s">
        <v>6</v>
      </c>
      <c r="BH298">
        <v>0</v>
      </c>
      <c r="BI298">
        <v>1</v>
      </c>
      <c r="BJ298" t="s">
        <v>249</v>
      </c>
      <c r="BM298">
        <v>11001</v>
      </c>
      <c r="BN298">
        <v>0</v>
      </c>
      <c r="BO298" t="s">
        <v>6</v>
      </c>
      <c r="BP298">
        <v>0</v>
      </c>
      <c r="BQ298">
        <v>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6</v>
      </c>
      <c r="BZ298">
        <v>129</v>
      </c>
      <c r="CA298">
        <v>75</v>
      </c>
      <c r="CE298">
        <v>0</v>
      </c>
      <c r="CF298">
        <v>0</v>
      </c>
      <c r="CG298">
        <v>0</v>
      </c>
      <c r="CM298">
        <v>0</v>
      </c>
      <c r="CN298" t="s">
        <v>20</v>
      </c>
      <c r="CO298">
        <v>0</v>
      </c>
      <c r="CP298">
        <f t="shared" si="178"/>
        <v>2699.32</v>
      </c>
      <c r="CQ298">
        <f t="shared" si="179"/>
        <v>1844.62</v>
      </c>
      <c r="CR298">
        <f t="shared" si="180"/>
        <v>491.77499999999998</v>
      </c>
      <c r="CS298">
        <f t="shared" si="181"/>
        <v>53.325000000000003</v>
      </c>
      <c r="CT298">
        <f t="shared" si="182"/>
        <v>269.12299999999999</v>
      </c>
      <c r="CU298">
        <f t="shared" si="183"/>
        <v>0</v>
      </c>
      <c r="CV298">
        <f t="shared" si="184"/>
        <v>32.659999999999997</v>
      </c>
      <c r="CW298">
        <f t="shared" si="185"/>
        <v>4.125</v>
      </c>
      <c r="CX298">
        <f t="shared" si="186"/>
        <v>0</v>
      </c>
      <c r="CY298">
        <f t="shared" si="187"/>
        <v>387.49800000000005</v>
      </c>
      <c r="CZ298">
        <f t="shared" si="188"/>
        <v>213.792</v>
      </c>
      <c r="DC298" t="s">
        <v>6</v>
      </c>
      <c r="DD298" t="s">
        <v>6</v>
      </c>
      <c r="DE298" t="s">
        <v>21</v>
      </c>
      <c r="DF298" t="s">
        <v>21</v>
      </c>
      <c r="DG298" t="s">
        <v>22</v>
      </c>
      <c r="DH298" t="s">
        <v>6</v>
      </c>
      <c r="DI298" t="s">
        <v>22</v>
      </c>
      <c r="DJ298" t="s">
        <v>21</v>
      </c>
      <c r="DK298" t="s">
        <v>6</v>
      </c>
      <c r="DL298" t="s">
        <v>6</v>
      </c>
      <c r="DM298" t="s">
        <v>6</v>
      </c>
      <c r="DN298">
        <v>0</v>
      </c>
      <c r="DO298">
        <v>0</v>
      </c>
      <c r="DP298">
        <v>1</v>
      </c>
      <c r="DQ298">
        <v>1</v>
      </c>
      <c r="DU298">
        <v>1005</v>
      </c>
      <c r="DV298" t="s">
        <v>107</v>
      </c>
      <c r="DW298" t="s">
        <v>107</v>
      </c>
      <c r="DX298">
        <v>100</v>
      </c>
      <c r="EE298">
        <v>64675068</v>
      </c>
      <c r="EF298">
        <v>2</v>
      </c>
      <c r="EG298" t="s">
        <v>23</v>
      </c>
      <c r="EH298">
        <v>0</v>
      </c>
      <c r="EI298" t="s">
        <v>6</v>
      </c>
      <c r="EJ298">
        <v>1</v>
      </c>
      <c r="EK298">
        <v>11001</v>
      </c>
      <c r="EL298" t="s">
        <v>236</v>
      </c>
      <c r="EM298" t="s">
        <v>241</v>
      </c>
      <c r="EO298" t="s">
        <v>26</v>
      </c>
      <c r="EQ298">
        <v>0</v>
      </c>
      <c r="ER298">
        <v>2472.06</v>
      </c>
      <c r="ES298">
        <v>1844.62</v>
      </c>
      <c r="ET298">
        <v>393.42</v>
      </c>
      <c r="EU298">
        <v>42.66</v>
      </c>
      <c r="EV298">
        <v>234.02</v>
      </c>
      <c r="EW298">
        <v>28.4</v>
      </c>
      <c r="EX298">
        <v>3.3</v>
      </c>
      <c r="EY298">
        <v>0</v>
      </c>
      <c r="FQ298">
        <v>0</v>
      </c>
      <c r="FR298">
        <f t="shared" si="189"/>
        <v>0</v>
      </c>
      <c r="FS298">
        <v>0</v>
      </c>
      <c r="FT298" t="s">
        <v>27</v>
      </c>
      <c r="FU298" t="s">
        <v>28</v>
      </c>
      <c r="FX298">
        <v>116.1</v>
      </c>
      <c r="FY298">
        <v>63.75</v>
      </c>
      <c r="GA298" t="s">
        <v>6</v>
      </c>
      <c r="GD298">
        <v>1</v>
      </c>
      <c r="GF298">
        <v>-1181523858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si="190"/>
        <v>0</v>
      </c>
      <c r="GM298">
        <f t="shared" si="191"/>
        <v>3300.61</v>
      </c>
      <c r="GN298">
        <f t="shared" si="192"/>
        <v>3300.61</v>
      </c>
      <c r="GO298">
        <f t="shared" si="193"/>
        <v>0</v>
      </c>
      <c r="GP298">
        <f t="shared" si="194"/>
        <v>0</v>
      </c>
      <c r="GR298">
        <v>0</v>
      </c>
      <c r="GS298">
        <v>3</v>
      </c>
      <c r="GT298">
        <v>0</v>
      </c>
      <c r="GU298" t="s">
        <v>6</v>
      </c>
      <c r="GV298">
        <f t="shared" si="195"/>
        <v>0</v>
      </c>
      <c r="GW298">
        <v>1</v>
      </c>
      <c r="GX298">
        <f t="shared" si="196"/>
        <v>0</v>
      </c>
      <c r="HA298">
        <v>0</v>
      </c>
      <c r="HB298">
        <v>0</v>
      </c>
      <c r="HC298">
        <f t="shared" si="197"/>
        <v>0</v>
      </c>
      <c r="IK298">
        <v>0</v>
      </c>
    </row>
    <row r="299" spans="1:245" x14ac:dyDescent="0.25">
      <c r="A299">
        <v>18</v>
      </c>
      <c r="B299">
        <v>1</v>
      </c>
      <c r="C299">
        <v>144</v>
      </c>
      <c r="E299" t="s">
        <v>250</v>
      </c>
      <c r="F299" t="s">
        <v>251</v>
      </c>
      <c r="G299" t="s">
        <v>252</v>
      </c>
      <c r="H299" t="s">
        <v>32</v>
      </c>
      <c r="I299">
        <f>I298*J299</f>
        <v>1.9062399999999999</v>
      </c>
      <c r="J299">
        <v>1.8399999999999999</v>
      </c>
      <c r="O299">
        <f t="shared" si="163"/>
        <v>272.12</v>
      </c>
      <c r="P299">
        <f t="shared" si="164"/>
        <v>272.12</v>
      </c>
      <c r="Q299">
        <f t="shared" si="165"/>
        <v>0</v>
      </c>
      <c r="R299">
        <f t="shared" si="166"/>
        <v>0</v>
      </c>
      <c r="S299">
        <f t="shared" si="167"/>
        <v>0</v>
      </c>
      <c r="T299">
        <f t="shared" si="168"/>
        <v>0</v>
      </c>
      <c r="U299">
        <f t="shared" si="169"/>
        <v>0</v>
      </c>
      <c r="V299">
        <f t="shared" si="170"/>
        <v>0</v>
      </c>
      <c r="W299">
        <f t="shared" si="171"/>
        <v>0</v>
      </c>
      <c r="X299">
        <f t="shared" si="172"/>
        <v>0</v>
      </c>
      <c r="Y299">
        <f t="shared" si="173"/>
        <v>0</v>
      </c>
      <c r="AA299">
        <v>67628210</v>
      </c>
      <c r="AB299">
        <f t="shared" si="174"/>
        <v>142.75</v>
      </c>
      <c r="AC299">
        <f t="shared" si="175"/>
        <v>142.75</v>
      </c>
      <c r="AD299">
        <f>ROUND((((ET299)-(EU299))+AE299),6)</f>
        <v>0</v>
      </c>
      <c r="AE299">
        <f t="shared" ref="AE299:AF301" si="198">ROUND((EU299),6)</f>
        <v>0</v>
      </c>
      <c r="AF299">
        <f t="shared" si="198"/>
        <v>0</v>
      </c>
      <c r="AG299">
        <f t="shared" si="176"/>
        <v>0</v>
      </c>
      <c r="AH299">
        <f t="shared" ref="AH299:AI301" si="199">(EW299)</f>
        <v>0</v>
      </c>
      <c r="AI299">
        <f t="shared" si="199"/>
        <v>0</v>
      </c>
      <c r="AJ299">
        <f t="shared" si="177"/>
        <v>0</v>
      </c>
      <c r="AK299">
        <v>142.75</v>
      </c>
      <c r="AL299">
        <v>142.75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116</v>
      </c>
      <c r="AU299">
        <v>64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6</v>
      </c>
      <c r="BE299" t="s">
        <v>6</v>
      </c>
      <c r="BF299" t="s">
        <v>6</v>
      </c>
      <c r="BG299" t="s">
        <v>6</v>
      </c>
      <c r="BH299">
        <v>3</v>
      </c>
      <c r="BI299">
        <v>1</v>
      </c>
      <c r="BJ299" t="s">
        <v>253</v>
      </c>
      <c r="BM299">
        <v>11001</v>
      </c>
      <c r="BN299">
        <v>0</v>
      </c>
      <c r="BO299" t="s">
        <v>6</v>
      </c>
      <c r="BP299">
        <v>0</v>
      </c>
      <c r="BQ299">
        <v>2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6</v>
      </c>
      <c r="BZ299">
        <v>129</v>
      </c>
      <c r="CA299">
        <v>75</v>
      </c>
      <c r="CE299">
        <v>0</v>
      </c>
      <c r="CF299">
        <v>0</v>
      </c>
      <c r="CG299">
        <v>0</v>
      </c>
      <c r="CM299">
        <v>0</v>
      </c>
      <c r="CN299" t="s">
        <v>6</v>
      </c>
      <c r="CO299">
        <v>0</v>
      </c>
      <c r="CP299">
        <f t="shared" si="178"/>
        <v>272.12</v>
      </c>
      <c r="CQ299">
        <f t="shared" si="179"/>
        <v>142.75</v>
      </c>
      <c r="CR299">
        <f t="shared" si="180"/>
        <v>0</v>
      </c>
      <c r="CS299">
        <f t="shared" si="181"/>
        <v>0</v>
      </c>
      <c r="CT299">
        <f t="shared" si="182"/>
        <v>0</v>
      </c>
      <c r="CU299">
        <f t="shared" si="183"/>
        <v>0</v>
      </c>
      <c r="CV299">
        <f t="shared" si="184"/>
        <v>0</v>
      </c>
      <c r="CW299">
        <f t="shared" si="185"/>
        <v>0</v>
      </c>
      <c r="CX299">
        <f t="shared" si="186"/>
        <v>0</v>
      </c>
      <c r="CY299">
        <f t="shared" si="187"/>
        <v>0</v>
      </c>
      <c r="CZ299">
        <f t="shared" si="188"/>
        <v>0</v>
      </c>
      <c r="DC299" t="s">
        <v>6</v>
      </c>
      <c r="DD299" t="s">
        <v>6</v>
      </c>
      <c r="DE299" t="s">
        <v>6</v>
      </c>
      <c r="DF299" t="s">
        <v>6</v>
      </c>
      <c r="DG299" t="s">
        <v>6</v>
      </c>
      <c r="DH299" t="s">
        <v>6</v>
      </c>
      <c r="DI299" t="s">
        <v>6</v>
      </c>
      <c r="DJ299" t="s">
        <v>6</v>
      </c>
      <c r="DK299" t="s">
        <v>6</v>
      </c>
      <c r="DL299" t="s">
        <v>6</v>
      </c>
      <c r="DM299" t="s">
        <v>6</v>
      </c>
      <c r="DN299">
        <v>0</v>
      </c>
      <c r="DO299">
        <v>0</v>
      </c>
      <c r="DP299">
        <v>1</v>
      </c>
      <c r="DQ299">
        <v>1</v>
      </c>
      <c r="DU299">
        <v>1007</v>
      </c>
      <c r="DV299" t="s">
        <v>32</v>
      </c>
      <c r="DW299" t="s">
        <v>32</v>
      </c>
      <c r="DX299">
        <v>1</v>
      </c>
      <c r="EE299">
        <v>64675068</v>
      </c>
      <c r="EF299">
        <v>2</v>
      </c>
      <c r="EG299" t="s">
        <v>23</v>
      </c>
      <c r="EH299">
        <v>0</v>
      </c>
      <c r="EI299" t="s">
        <v>6</v>
      </c>
      <c r="EJ299">
        <v>1</v>
      </c>
      <c r="EK299">
        <v>11001</v>
      </c>
      <c r="EL299" t="s">
        <v>236</v>
      </c>
      <c r="EM299" t="s">
        <v>241</v>
      </c>
      <c r="EO299" t="s">
        <v>6</v>
      </c>
      <c r="EQ299">
        <v>0</v>
      </c>
      <c r="ER299">
        <v>142.75</v>
      </c>
      <c r="ES299">
        <v>142.75</v>
      </c>
      <c r="ET299">
        <v>0</v>
      </c>
      <c r="EU299">
        <v>0</v>
      </c>
      <c r="EV299">
        <v>0</v>
      </c>
      <c r="EW299">
        <v>0</v>
      </c>
      <c r="EX299">
        <v>0</v>
      </c>
      <c r="FQ299">
        <v>0</v>
      </c>
      <c r="FR299">
        <f t="shared" si="189"/>
        <v>0</v>
      </c>
      <c r="FS299">
        <v>0</v>
      </c>
      <c r="FT299" t="s">
        <v>27</v>
      </c>
      <c r="FU299" t="s">
        <v>28</v>
      </c>
      <c r="FX299">
        <v>116.1</v>
      </c>
      <c r="FY299">
        <v>63.75</v>
      </c>
      <c r="GA299" t="s">
        <v>6</v>
      </c>
      <c r="GD299">
        <v>1</v>
      </c>
      <c r="GF299">
        <v>-1493018641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si="190"/>
        <v>0</v>
      </c>
      <c r="GM299">
        <f t="shared" si="191"/>
        <v>272.12</v>
      </c>
      <c r="GN299">
        <f t="shared" si="192"/>
        <v>272.12</v>
      </c>
      <c r="GO299">
        <f t="shared" si="193"/>
        <v>0</v>
      </c>
      <c r="GP299">
        <f t="shared" si="194"/>
        <v>0</v>
      </c>
      <c r="GR299">
        <v>0</v>
      </c>
      <c r="GS299">
        <v>3</v>
      </c>
      <c r="GT299">
        <v>0</v>
      </c>
      <c r="GU299" t="s">
        <v>6</v>
      </c>
      <c r="GV299">
        <f t="shared" si="195"/>
        <v>0</v>
      </c>
      <c r="GW299">
        <v>1</v>
      </c>
      <c r="GX299">
        <f t="shared" si="196"/>
        <v>0</v>
      </c>
      <c r="HA299">
        <v>0</v>
      </c>
      <c r="HB299">
        <v>0</v>
      </c>
      <c r="HC299">
        <f t="shared" si="197"/>
        <v>0</v>
      </c>
      <c r="IK299">
        <v>0</v>
      </c>
    </row>
    <row r="300" spans="1:245" x14ac:dyDescent="0.25">
      <c r="A300">
        <v>18</v>
      </c>
      <c r="B300">
        <v>1</v>
      </c>
      <c r="C300">
        <v>145</v>
      </c>
      <c r="E300" t="s">
        <v>254</v>
      </c>
      <c r="F300" t="s">
        <v>255</v>
      </c>
      <c r="G300" t="s">
        <v>256</v>
      </c>
      <c r="H300" t="s">
        <v>32</v>
      </c>
      <c r="I300">
        <f>I298*J300</f>
        <v>0.95311999999999997</v>
      </c>
      <c r="J300">
        <v>0.91999999999999993</v>
      </c>
      <c r="O300">
        <f t="shared" si="163"/>
        <v>134.85</v>
      </c>
      <c r="P300">
        <f t="shared" si="164"/>
        <v>134.85</v>
      </c>
      <c r="Q300">
        <f t="shared" si="165"/>
        <v>0</v>
      </c>
      <c r="R300">
        <f t="shared" si="166"/>
        <v>0</v>
      </c>
      <c r="S300">
        <f t="shared" si="167"/>
        <v>0</v>
      </c>
      <c r="T300">
        <f t="shared" si="168"/>
        <v>0</v>
      </c>
      <c r="U300">
        <f t="shared" si="169"/>
        <v>0</v>
      </c>
      <c r="V300">
        <f t="shared" si="170"/>
        <v>0</v>
      </c>
      <c r="W300">
        <f t="shared" si="171"/>
        <v>0</v>
      </c>
      <c r="X300">
        <f t="shared" si="172"/>
        <v>0</v>
      </c>
      <c r="Y300">
        <f t="shared" si="173"/>
        <v>0</v>
      </c>
      <c r="AA300">
        <v>67628210</v>
      </c>
      <c r="AB300">
        <f t="shared" si="174"/>
        <v>141.47999999999999</v>
      </c>
      <c r="AC300">
        <f t="shared" si="175"/>
        <v>141.47999999999999</v>
      </c>
      <c r="AD300">
        <f>ROUND((((ET300)-(EU300))+AE300),6)</f>
        <v>0</v>
      </c>
      <c r="AE300">
        <f t="shared" si="198"/>
        <v>0</v>
      </c>
      <c r="AF300">
        <f t="shared" si="198"/>
        <v>0</v>
      </c>
      <c r="AG300">
        <f t="shared" si="176"/>
        <v>0</v>
      </c>
      <c r="AH300">
        <f t="shared" si="199"/>
        <v>0</v>
      </c>
      <c r="AI300">
        <f t="shared" si="199"/>
        <v>0</v>
      </c>
      <c r="AJ300">
        <f t="shared" si="177"/>
        <v>0</v>
      </c>
      <c r="AK300">
        <v>141.47999999999999</v>
      </c>
      <c r="AL300">
        <v>141.47999999999999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116</v>
      </c>
      <c r="AU300">
        <v>64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6</v>
      </c>
      <c r="BE300" t="s">
        <v>6</v>
      </c>
      <c r="BF300" t="s">
        <v>6</v>
      </c>
      <c r="BG300" t="s">
        <v>6</v>
      </c>
      <c r="BH300">
        <v>3</v>
      </c>
      <c r="BI300">
        <v>1</v>
      </c>
      <c r="BJ300" t="s">
        <v>257</v>
      </c>
      <c r="BM300">
        <v>11001</v>
      </c>
      <c r="BN300">
        <v>0</v>
      </c>
      <c r="BO300" t="s">
        <v>6</v>
      </c>
      <c r="BP300">
        <v>0</v>
      </c>
      <c r="BQ300">
        <v>2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6</v>
      </c>
      <c r="BZ300">
        <v>129</v>
      </c>
      <c r="CA300">
        <v>75</v>
      </c>
      <c r="CE300">
        <v>0</v>
      </c>
      <c r="CF300">
        <v>0</v>
      </c>
      <c r="CG300">
        <v>0</v>
      </c>
      <c r="CM300">
        <v>0</v>
      </c>
      <c r="CN300" t="s">
        <v>6</v>
      </c>
      <c r="CO300">
        <v>0</v>
      </c>
      <c r="CP300">
        <f t="shared" si="178"/>
        <v>134.85</v>
      </c>
      <c r="CQ300">
        <f t="shared" si="179"/>
        <v>141.47999999999999</v>
      </c>
      <c r="CR300">
        <f t="shared" si="180"/>
        <v>0</v>
      </c>
      <c r="CS300">
        <f t="shared" si="181"/>
        <v>0</v>
      </c>
      <c r="CT300">
        <f t="shared" si="182"/>
        <v>0</v>
      </c>
      <c r="CU300">
        <f t="shared" si="183"/>
        <v>0</v>
      </c>
      <c r="CV300">
        <f t="shared" si="184"/>
        <v>0</v>
      </c>
      <c r="CW300">
        <f t="shared" si="185"/>
        <v>0</v>
      </c>
      <c r="CX300">
        <f t="shared" si="186"/>
        <v>0</v>
      </c>
      <c r="CY300">
        <f t="shared" si="187"/>
        <v>0</v>
      </c>
      <c r="CZ300">
        <f t="shared" si="188"/>
        <v>0</v>
      </c>
      <c r="DC300" t="s">
        <v>6</v>
      </c>
      <c r="DD300" t="s">
        <v>6</v>
      </c>
      <c r="DE300" t="s">
        <v>6</v>
      </c>
      <c r="DF300" t="s">
        <v>6</v>
      </c>
      <c r="DG300" t="s">
        <v>6</v>
      </c>
      <c r="DH300" t="s">
        <v>6</v>
      </c>
      <c r="DI300" t="s">
        <v>6</v>
      </c>
      <c r="DJ300" t="s">
        <v>6</v>
      </c>
      <c r="DK300" t="s">
        <v>6</v>
      </c>
      <c r="DL300" t="s">
        <v>6</v>
      </c>
      <c r="DM300" t="s">
        <v>6</v>
      </c>
      <c r="DN300">
        <v>0</v>
      </c>
      <c r="DO300">
        <v>0</v>
      </c>
      <c r="DP300">
        <v>1</v>
      </c>
      <c r="DQ300">
        <v>1</v>
      </c>
      <c r="DU300">
        <v>1007</v>
      </c>
      <c r="DV300" t="s">
        <v>32</v>
      </c>
      <c r="DW300" t="s">
        <v>32</v>
      </c>
      <c r="DX300">
        <v>1</v>
      </c>
      <c r="EE300">
        <v>64675068</v>
      </c>
      <c r="EF300">
        <v>2</v>
      </c>
      <c r="EG300" t="s">
        <v>23</v>
      </c>
      <c r="EH300">
        <v>0</v>
      </c>
      <c r="EI300" t="s">
        <v>6</v>
      </c>
      <c r="EJ300">
        <v>1</v>
      </c>
      <c r="EK300">
        <v>11001</v>
      </c>
      <c r="EL300" t="s">
        <v>236</v>
      </c>
      <c r="EM300" t="s">
        <v>241</v>
      </c>
      <c r="EO300" t="s">
        <v>6</v>
      </c>
      <c r="EQ300">
        <v>0</v>
      </c>
      <c r="ER300">
        <v>141.47999999999999</v>
      </c>
      <c r="ES300">
        <v>141.47999999999999</v>
      </c>
      <c r="ET300">
        <v>0</v>
      </c>
      <c r="EU300">
        <v>0</v>
      </c>
      <c r="EV300">
        <v>0</v>
      </c>
      <c r="EW300">
        <v>0</v>
      </c>
      <c r="EX300">
        <v>0</v>
      </c>
      <c r="FQ300">
        <v>0</v>
      </c>
      <c r="FR300">
        <f t="shared" si="189"/>
        <v>0</v>
      </c>
      <c r="FS300">
        <v>0</v>
      </c>
      <c r="FT300" t="s">
        <v>27</v>
      </c>
      <c r="FU300" t="s">
        <v>28</v>
      </c>
      <c r="FX300">
        <v>116.1</v>
      </c>
      <c r="FY300">
        <v>63.75</v>
      </c>
      <c r="GA300" t="s">
        <v>6</v>
      </c>
      <c r="GD300">
        <v>1</v>
      </c>
      <c r="GF300">
        <v>1303326598</v>
      </c>
      <c r="GG300">
        <v>2</v>
      </c>
      <c r="GH300">
        <v>1</v>
      </c>
      <c r="GI300">
        <v>-2</v>
      </c>
      <c r="GJ300">
        <v>0</v>
      </c>
      <c r="GK300">
        <v>0</v>
      </c>
      <c r="GL300">
        <f t="shared" si="190"/>
        <v>0</v>
      </c>
      <c r="GM300">
        <f t="shared" si="191"/>
        <v>134.85</v>
      </c>
      <c r="GN300">
        <f t="shared" si="192"/>
        <v>134.85</v>
      </c>
      <c r="GO300">
        <f t="shared" si="193"/>
        <v>0</v>
      </c>
      <c r="GP300">
        <f t="shared" si="194"/>
        <v>0</v>
      </c>
      <c r="GR300">
        <v>0</v>
      </c>
      <c r="GS300">
        <v>3</v>
      </c>
      <c r="GT300">
        <v>0</v>
      </c>
      <c r="GU300" t="s">
        <v>6</v>
      </c>
      <c r="GV300">
        <f t="shared" si="195"/>
        <v>0</v>
      </c>
      <c r="GW300">
        <v>1</v>
      </c>
      <c r="GX300">
        <f t="shared" si="196"/>
        <v>0</v>
      </c>
      <c r="HA300">
        <v>0</v>
      </c>
      <c r="HB300">
        <v>0</v>
      </c>
      <c r="HC300">
        <f t="shared" si="197"/>
        <v>0</v>
      </c>
      <c r="IK300">
        <v>0</v>
      </c>
    </row>
    <row r="301" spans="1:245" x14ac:dyDescent="0.25">
      <c r="A301">
        <v>18</v>
      </c>
      <c r="B301">
        <v>1</v>
      </c>
      <c r="C301">
        <v>146</v>
      </c>
      <c r="E301" t="s">
        <v>258</v>
      </c>
      <c r="F301" t="s">
        <v>259</v>
      </c>
      <c r="G301" t="s">
        <v>260</v>
      </c>
      <c r="H301" t="s">
        <v>32</v>
      </c>
      <c r="I301">
        <f>I298*J301</f>
        <v>3.0872799999999998</v>
      </c>
      <c r="J301">
        <v>2.9799999999999995</v>
      </c>
      <c r="O301">
        <f t="shared" si="163"/>
        <v>422.46</v>
      </c>
      <c r="P301">
        <f t="shared" si="164"/>
        <v>422.46</v>
      </c>
      <c r="Q301">
        <f t="shared" si="165"/>
        <v>0</v>
      </c>
      <c r="R301">
        <f t="shared" si="166"/>
        <v>0</v>
      </c>
      <c r="S301">
        <f t="shared" si="167"/>
        <v>0</v>
      </c>
      <c r="T301">
        <f t="shared" si="168"/>
        <v>0</v>
      </c>
      <c r="U301">
        <f t="shared" si="169"/>
        <v>0</v>
      </c>
      <c r="V301">
        <f t="shared" si="170"/>
        <v>0</v>
      </c>
      <c r="W301">
        <f t="shared" si="171"/>
        <v>0</v>
      </c>
      <c r="X301">
        <f t="shared" si="172"/>
        <v>0</v>
      </c>
      <c r="Y301">
        <f t="shared" si="173"/>
        <v>0</v>
      </c>
      <c r="AA301">
        <v>67628210</v>
      </c>
      <c r="AB301">
        <f t="shared" si="174"/>
        <v>136.84</v>
      </c>
      <c r="AC301">
        <f t="shared" si="175"/>
        <v>136.84</v>
      </c>
      <c r="AD301">
        <f>ROUND((((ET301)-(EU301))+AE301),6)</f>
        <v>0</v>
      </c>
      <c r="AE301">
        <f t="shared" si="198"/>
        <v>0</v>
      </c>
      <c r="AF301">
        <f t="shared" si="198"/>
        <v>0</v>
      </c>
      <c r="AG301">
        <f t="shared" si="176"/>
        <v>0</v>
      </c>
      <c r="AH301">
        <f t="shared" si="199"/>
        <v>0</v>
      </c>
      <c r="AI301">
        <f t="shared" si="199"/>
        <v>0</v>
      </c>
      <c r="AJ301">
        <f t="shared" si="177"/>
        <v>0</v>
      </c>
      <c r="AK301">
        <v>136.84</v>
      </c>
      <c r="AL301">
        <v>136.84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116</v>
      </c>
      <c r="AU301">
        <v>64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6</v>
      </c>
      <c r="BE301" t="s">
        <v>6</v>
      </c>
      <c r="BF301" t="s">
        <v>6</v>
      </c>
      <c r="BG301" t="s">
        <v>6</v>
      </c>
      <c r="BH301">
        <v>3</v>
      </c>
      <c r="BI301">
        <v>1</v>
      </c>
      <c r="BJ301" t="s">
        <v>261</v>
      </c>
      <c r="BM301">
        <v>11001</v>
      </c>
      <c r="BN301">
        <v>0</v>
      </c>
      <c r="BO301" t="s">
        <v>6</v>
      </c>
      <c r="BP301">
        <v>0</v>
      </c>
      <c r="BQ301">
        <v>2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6</v>
      </c>
      <c r="BZ301">
        <v>129</v>
      </c>
      <c r="CA301">
        <v>75</v>
      </c>
      <c r="CE301">
        <v>0</v>
      </c>
      <c r="CF301">
        <v>0</v>
      </c>
      <c r="CG301">
        <v>0</v>
      </c>
      <c r="CM301">
        <v>0</v>
      </c>
      <c r="CN301" t="s">
        <v>6</v>
      </c>
      <c r="CO301">
        <v>0</v>
      </c>
      <c r="CP301">
        <f t="shared" si="178"/>
        <v>422.46</v>
      </c>
      <c r="CQ301">
        <f t="shared" si="179"/>
        <v>136.84</v>
      </c>
      <c r="CR301">
        <f t="shared" si="180"/>
        <v>0</v>
      </c>
      <c r="CS301">
        <f t="shared" si="181"/>
        <v>0</v>
      </c>
      <c r="CT301">
        <f t="shared" si="182"/>
        <v>0</v>
      </c>
      <c r="CU301">
        <f t="shared" si="183"/>
        <v>0</v>
      </c>
      <c r="CV301">
        <f t="shared" si="184"/>
        <v>0</v>
      </c>
      <c r="CW301">
        <f t="shared" si="185"/>
        <v>0</v>
      </c>
      <c r="CX301">
        <f t="shared" si="186"/>
        <v>0</v>
      </c>
      <c r="CY301">
        <f t="shared" si="187"/>
        <v>0</v>
      </c>
      <c r="CZ301">
        <f t="shared" si="188"/>
        <v>0</v>
      </c>
      <c r="DC301" t="s">
        <v>6</v>
      </c>
      <c r="DD301" t="s">
        <v>6</v>
      </c>
      <c r="DE301" t="s">
        <v>6</v>
      </c>
      <c r="DF301" t="s">
        <v>6</v>
      </c>
      <c r="DG301" t="s">
        <v>6</v>
      </c>
      <c r="DH301" t="s">
        <v>6</v>
      </c>
      <c r="DI301" t="s">
        <v>6</v>
      </c>
      <c r="DJ301" t="s">
        <v>6</v>
      </c>
      <c r="DK301" t="s">
        <v>6</v>
      </c>
      <c r="DL301" t="s">
        <v>6</v>
      </c>
      <c r="DM301" t="s">
        <v>6</v>
      </c>
      <c r="DN301">
        <v>0</v>
      </c>
      <c r="DO301">
        <v>0</v>
      </c>
      <c r="DP301">
        <v>1</v>
      </c>
      <c r="DQ301">
        <v>1</v>
      </c>
      <c r="DU301">
        <v>1007</v>
      </c>
      <c r="DV301" t="s">
        <v>32</v>
      </c>
      <c r="DW301" t="s">
        <v>32</v>
      </c>
      <c r="DX301">
        <v>1</v>
      </c>
      <c r="EE301">
        <v>64675068</v>
      </c>
      <c r="EF301">
        <v>2</v>
      </c>
      <c r="EG301" t="s">
        <v>23</v>
      </c>
      <c r="EH301">
        <v>0</v>
      </c>
      <c r="EI301" t="s">
        <v>6</v>
      </c>
      <c r="EJ301">
        <v>1</v>
      </c>
      <c r="EK301">
        <v>11001</v>
      </c>
      <c r="EL301" t="s">
        <v>236</v>
      </c>
      <c r="EM301" t="s">
        <v>241</v>
      </c>
      <c r="EO301" t="s">
        <v>6</v>
      </c>
      <c r="EQ301">
        <v>0</v>
      </c>
      <c r="ER301">
        <v>136.84</v>
      </c>
      <c r="ES301">
        <v>136.84</v>
      </c>
      <c r="ET301">
        <v>0</v>
      </c>
      <c r="EU301">
        <v>0</v>
      </c>
      <c r="EV301">
        <v>0</v>
      </c>
      <c r="EW301">
        <v>0</v>
      </c>
      <c r="EX301">
        <v>0</v>
      </c>
      <c r="FQ301">
        <v>0</v>
      </c>
      <c r="FR301">
        <f t="shared" si="189"/>
        <v>0</v>
      </c>
      <c r="FS301">
        <v>0</v>
      </c>
      <c r="FT301" t="s">
        <v>27</v>
      </c>
      <c r="FU301" t="s">
        <v>28</v>
      </c>
      <c r="FX301">
        <v>116.1</v>
      </c>
      <c r="FY301">
        <v>63.75</v>
      </c>
      <c r="GA301" t="s">
        <v>6</v>
      </c>
      <c r="GD301">
        <v>1</v>
      </c>
      <c r="GF301">
        <v>1679228482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190"/>
        <v>0</v>
      </c>
      <c r="GM301">
        <f t="shared" si="191"/>
        <v>422.46</v>
      </c>
      <c r="GN301">
        <f t="shared" si="192"/>
        <v>422.46</v>
      </c>
      <c r="GO301">
        <f t="shared" si="193"/>
        <v>0</v>
      </c>
      <c r="GP301">
        <f t="shared" si="194"/>
        <v>0</v>
      </c>
      <c r="GR301">
        <v>0</v>
      </c>
      <c r="GS301">
        <v>3</v>
      </c>
      <c r="GT301">
        <v>0</v>
      </c>
      <c r="GU301" t="s">
        <v>6</v>
      </c>
      <c r="GV301">
        <f t="shared" si="195"/>
        <v>0</v>
      </c>
      <c r="GW301">
        <v>1</v>
      </c>
      <c r="GX301">
        <f t="shared" si="196"/>
        <v>0</v>
      </c>
      <c r="HA301">
        <v>0</v>
      </c>
      <c r="HB301">
        <v>0</v>
      </c>
      <c r="HC301">
        <f t="shared" si="197"/>
        <v>0</v>
      </c>
      <c r="IK301">
        <v>0</v>
      </c>
    </row>
    <row r="302" spans="1:245" x14ac:dyDescent="0.25">
      <c r="A302">
        <v>17</v>
      </c>
      <c r="B302">
        <v>1</v>
      </c>
      <c r="C302">
        <f>ROW(SmtRes!A164)</f>
        <v>164</v>
      </c>
      <c r="D302">
        <f>ROW(EtalonRes!A162)</f>
        <v>162</v>
      </c>
      <c r="E302" t="s">
        <v>262</v>
      </c>
      <c r="F302" t="s">
        <v>263</v>
      </c>
      <c r="G302" t="s">
        <v>264</v>
      </c>
      <c r="H302" t="s">
        <v>18</v>
      </c>
      <c r="I302">
        <f>ROUND(19/100,9)</f>
        <v>0.19</v>
      </c>
      <c r="J302">
        <v>0</v>
      </c>
      <c r="O302">
        <f t="shared" si="163"/>
        <v>1106.7</v>
      </c>
      <c r="P302">
        <f t="shared" si="164"/>
        <v>92.8</v>
      </c>
      <c r="Q302">
        <f t="shared" si="165"/>
        <v>602.63</v>
      </c>
      <c r="R302">
        <f t="shared" si="166"/>
        <v>91.39</v>
      </c>
      <c r="S302">
        <f t="shared" si="167"/>
        <v>411.27</v>
      </c>
      <c r="T302">
        <f t="shared" si="168"/>
        <v>0</v>
      </c>
      <c r="U302">
        <f t="shared" si="169"/>
        <v>48.214210000000001</v>
      </c>
      <c r="V302">
        <f t="shared" si="170"/>
        <v>6.8352500000000003</v>
      </c>
      <c r="W302">
        <f t="shared" si="171"/>
        <v>0</v>
      </c>
      <c r="X302">
        <f t="shared" si="172"/>
        <v>497.63</v>
      </c>
      <c r="Y302">
        <f t="shared" si="173"/>
        <v>276.45999999999998</v>
      </c>
      <c r="AA302">
        <v>67628210</v>
      </c>
      <c r="AB302">
        <f t="shared" si="174"/>
        <v>5824.7344999999996</v>
      </c>
      <c r="AC302">
        <f t="shared" si="175"/>
        <v>488.42</v>
      </c>
      <c r="AD302">
        <f>ROUND(((((ET302*1.25))-((EU302*1.25)))+AE302),6)</f>
        <v>3171.75</v>
      </c>
      <c r="AE302">
        <f>ROUND(((EU302*1.25)),6)</f>
        <v>481.01249999999999</v>
      </c>
      <c r="AF302">
        <f>ROUND(((EV302*1.15)),6)</f>
        <v>2164.5645</v>
      </c>
      <c r="AG302">
        <f t="shared" si="176"/>
        <v>0</v>
      </c>
      <c r="AH302">
        <f>((EW302*1.15))</f>
        <v>253.75899999999999</v>
      </c>
      <c r="AI302">
        <f>((EX302*1.25))</f>
        <v>35.975000000000001</v>
      </c>
      <c r="AJ302">
        <f t="shared" si="177"/>
        <v>0</v>
      </c>
      <c r="AK302">
        <v>4908.05</v>
      </c>
      <c r="AL302">
        <v>488.42</v>
      </c>
      <c r="AM302">
        <v>2537.4</v>
      </c>
      <c r="AN302">
        <v>384.81</v>
      </c>
      <c r="AO302">
        <v>1882.23</v>
      </c>
      <c r="AP302">
        <v>0</v>
      </c>
      <c r="AQ302">
        <v>220.66</v>
      </c>
      <c r="AR302">
        <v>28.78</v>
      </c>
      <c r="AS302">
        <v>0</v>
      </c>
      <c r="AT302">
        <v>99</v>
      </c>
      <c r="AU302">
        <v>55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6</v>
      </c>
      <c r="BE302" t="s">
        <v>6</v>
      </c>
      <c r="BF302" t="s">
        <v>6</v>
      </c>
      <c r="BG302" t="s">
        <v>6</v>
      </c>
      <c r="BH302">
        <v>0</v>
      </c>
      <c r="BI302">
        <v>1</v>
      </c>
      <c r="BJ302" t="s">
        <v>265</v>
      </c>
      <c r="BM302">
        <v>6001</v>
      </c>
      <c r="BN302">
        <v>0</v>
      </c>
      <c r="BO302" t="s">
        <v>6</v>
      </c>
      <c r="BP302">
        <v>0</v>
      </c>
      <c r="BQ302">
        <v>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6</v>
      </c>
      <c r="BZ302">
        <v>110</v>
      </c>
      <c r="CA302">
        <v>65</v>
      </c>
      <c r="CE302">
        <v>0</v>
      </c>
      <c r="CF302">
        <v>0</v>
      </c>
      <c r="CG302">
        <v>0</v>
      </c>
      <c r="CM302">
        <v>0</v>
      </c>
      <c r="CN302" t="s">
        <v>20</v>
      </c>
      <c r="CO302">
        <v>0</v>
      </c>
      <c r="CP302">
        <f t="shared" si="178"/>
        <v>1106.6999999999998</v>
      </c>
      <c r="CQ302">
        <f t="shared" si="179"/>
        <v>488.42</v>
      </c>
      <c r="CR302">
        <f t="shared" si="180"/>
        <v>3171.75</v>
      </c>
      <c r="CS302">
        <f t="shared" si="181"/>
        <v>481.01249999999999</v>
      </c>
      <c r="CT302">
        <f t="shared" si="182"/>
        <v>2164.5645</v>
      </c>
      <c r="CU302">
        <f t="shared" si="183"/>
        <v>0</v>
      </c>
      <c r="CV302">
        <f t="shared" si="184"/>
        <v>253.75899999999999</v>
      </c>
      <c r="CW302">
        <f t="shared" si="185"/>
        <v>35.975000000000001</v>
      </c>
      <c r="CX302">
        <f t="shared" si="186"/>
        <v>0</v>
      </c>
      <c r="CY302">
        <f t="shared" si="187"/>
        <v>497.63339999999994</v>
      </c>
      <c r="CZ302">
        <f t="shared" si="188"/>
        <v>276.46299999999997</v>
      </c>
      <c r="DC302" t="s">
        <v>6</v>
      </c>
      <c r="DD302" t="s">
        <v>6</v>
      </c>
      <c r="DE302" t="s">
        <v>21</v>
      </c>
      <c r="DF302" t="s">
        <v>21</v>
      </c>
      <c r="DG302" t="s">
        <v>22</v>
      </c>
      <c r="DH302" t="s">
        <v>6</v>
      </c>
      <c r="DI302" t="s">
        <v>22</v>
      </c>
      <c r="DJ302" t="s">
        <v>21</v>
      </c>
      <c r="DK302" t="s">
        <v>6</v>
      </c>
      <c r="DL302" t="s">
        <v>6</v>
      </c>
      <c r="DM302" t="s">
        <v>6</v>
      </c>
      <c r="DN302">
        <v>0</v>
      </c>
      <c r="DO302">
        <v>0</v>
      </c>
      <c r="DP302">
        <v>1</v>
      </c>
      <c r="DQ302">
        <v>1</v>
      </c>
      <c r="DU302">
        <v>1007</v>
      </c>
      <c r="DV302" t="s">
        <v>18</v>
      </c>
      <c r="DW302" t="s">
        <v>18</v>
      </c>
      <c r="DX302">
        <v>100</v>
      </c>
      <c r="EE302">
        <v>64675054</v>
      </c>
      <c r="EF302">
        <v>2</v>
      </c>
      <c r="EG302" t="s">
        <v>23</v>
      </c>
      <c r="EH302">
        <v>0</v>
      </c>
      <c r="EI302" t="s">
        <v>6</v>
      </c>
      <c r="EJ302">
        <v>1</v>
      </c>
      <c r="EK302">
        <v>6001</v>
      </c>
      <c r="EL302" t="s">
        <v>24</v>
      </c>
      <c r="EM302" t="s">
        <v>25</v>
      </c>
      <c r="EO302" t="s">
        <v>26</v>
      </c>
      <c r="EQ302">
        <v>0</v>
      </c>
      <c r="ER302">
        <v>4908.05</v>
      </c>
      <c r="ES302">
        <v>488.42</v>
      </c>
      <c r="ET302">
        <v>2537.4</v>
      </c>
      <c r="EU302">
        <v>384.81</v>
      </c>
      <c r="EV302">
        <v>1882.23</v>
      </c>
      <c r="EW302">
        <v>220.66</v>
      </c>
      <c r="EX302">
        <v>28.78</v>
      </c>
      <c r="EY302">
        <v>0</v>
      </c>
      <c r="FQ302">
        <v>0</v>
      </c>
      <c r="FR302">
        <f t="shared" si="189"/>
        <v>0</v>
      </c>
      <c r="FS302">
        <v>0</v>
      </c>
      <c r="FT302" t="s">
        <v>27</v>
      </c>
      <c r="FU302" t="s">
        <v>28</v>
      </c>
      <c r="FX302">
        <v>99</v>
      </c>
      <c r="FY302">
        <v>55.25</v>
      </c>
      <c r="GA302" t="s">
        <v>6</v>
      </c>
      <c r="GD302">
        <v>1</v>
      </c>
      <c r="GF302">
        <v>-716259204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si="190"/>
        <v>0</v>
      </c>
      <c r="GM302">
        <f t="shared" si="191"/>
        <v>1880.79</v>
      </c>
      <c r="GN302">
        <f t="shared" si="192"/>
        <v>1880.79</v>
      </c>
      <c r="GO302">
        <f t="shared" si="193"/>
        <v>0</v>
      </c>
      <c r="GP302">
        <f t="shared" si="194"/>
        <v>0</v>
      </c>
      <c r="GR302">
        <v>0</v>
      </c>
      <c r="GS302">
        <v>3</v>
      </c>
      <c r="GT302">
        <v>0</v>
      </c>
      <c r="GU302" t="s">
        <v>6</v>
      </c>
      <c r="GV302">
        <f t="shared" si="195"/>
        <v>0</v>
      </c>
      <c r="GW302">
        <v>1</v>
      </c>
      <c r="GX302">
        <f t="shared" si="196"/>
        <v>0</v>
      </c>
      <c r="HA302">
        <v>0</v>
      </c>
      <c r="HB302">
        <v>0</v>
      </c>
      <c r="HC302">
        <f t="shared" si="197"/>
        <v>0</v>
      </c>
      <c r="IK302">
        <v>0</v>
      </c>
    </row>
    <row r="303" spans="1:245" x14ac:dyDescent="0.25">
      <c r="A303">
        <v>18</v>
      </c>
      <c r="B303">
        <v>1</v>
      </c>
      <c r="C303">
        <v>160</v>
      </c>
      <c r="E303" t="s">
        <v>266</v>
      </c>
      <c r="F303" t="s">
        <v>267</v>
      </c>
      <c r="G303" t="s">
        <v>268</v>
      </c>
      <c r="H303" t="s">
        <v>32</v>
      </c>
      <c r="I303">
        <f>I302*J303</f>
        <v>19.285</v>
      </c>
      <c r="J303">
        <v>101.5</v>
      </c>
      <c r="O303">
        <f t="shared" si="163"/>
        <v>11431.38</v>
      </c>
      <c r="P303">
        <f t="shared" si="164"/>
        <v>11431.38</v>
      </c>
      <c r="Q303">
        <f t="shared" si="165"/>
        <v>0</v>
      </c>
      <c r="R303">
        <f t="shared" si="166"/>
        <v>0</v>
      </c>
      <c r="S303">
        <f t="shared" si="167"/>
        <v>0</v>
      </c>
      <c r="T303">
        <f t="shared" si="168"/>
        <v>0</v>
      </c>
      <c r="U303">
        <f t="shared" si="169"/>
        <v>0</v>
      </c>
      <c r="V303">
        <f t="shared" si="170"/>
        <v>0</v>
      </c>
      <c r="W303">
        <f t="shared" si="171"/>
        <v>0</v>
      </c>
      <c r="X303">
        <f t="shared" si="172"/>
        <v>0</v>
      </c>
      <c r="Y303">
        <f t="shared" si="173"/>
        <v>0</v>
      </c>
      <c r="AA303">
        <v>67628210</v>
      </c>
      <c r="AB303">
        <f t="shared" si="174"/>
        <v>592.76</v>
      </c>
      <c r="AC303">
        <f t="shared" si="175"/>
        <v>592.76</v>
      </c>
      <c r="AD303">
        <f>ROUND((((ET303)-(EU303))+AE303),6)</f>
        <v>0</v>
      </c>
      <c r="AE303">
        <f>ROUND((EU303),6)</f>
        <v>0</v>
      </c>
      <c r="AF303">
        <f>ROUND((EV303),6)</f>
        <v>0</v>
      </c>
      <c r="AG303">
        <f t="shared" si="176"/>
        <v>0</v>
      </c>
      <c r="AH303">
        <f>(EW303)</f>
        <v>0</v>
      </c>
      <c r="AI303">
        <f>(EX303)</f>
        <v>0</v>
      </c>
      <c r="AJ303">
        <f t="shared" si="177"/>
        <v>0</v>
      </c>
      <c r="AK303">
        <v>592.76</v>
      </c>
      <c r="AL303">
        <v>592.76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99</v>
      </c>
      <c r="AU303">
        <v>55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6</v>
      </c>
      <c r="BE303" t="s">
        <v>6</v>
      </c>
      <c r="BF303" t="s">
        <v>6</v>
      </c>
      <c r="BG303" t="s">
        <v>6</v>
      </c>
      <c r="BH303">
        <v>3</v>
      </c>
      <c r="BI303">
        <v>1</v>
      </c>
      <c r="BJ303" t="s">
        <v>269</v>
      </c>
      <c r="BM303">
        <v>6001</v>
      </c>
      <c r="BN303">
        <v>0</v>
      </c>
      <c r="BO303" t="s">
        <v>6</v>
      </c>
      <c r="BP303">
        <v>0</v>
      </c>
      <c r="BQ303">
        <v>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6</v>
      </c>
      <c r="BZ303">
        <v>110</v>
      </c>
      <c r="CA303">
        <v>65</v>
      </c>
      <c r="CE303">
        <v>0</v>
      </c>
      <c r="CF303">
        <v>0</v>
      </c>
      <c r="CG303">
        <v>0</v>
      </c>
      <c r="CM303">
        <v>0</v>
      </c>
      <c r="CN303" t="s">
        <v>6</v>
      </c>
      <c r="CO303">
        <v>0</v>
      </c>
      <c r="CP303">
        <f t="shared" si="178"/>
        <v>11431.38</v>
      </c>
      <c r="CQ303">
        <f t="shared" si="179"/>
        <v>592.76</v>
      </c>
      <c r="CR303">
        <f t="shared" si="180"/>
        <v>0</v>
      </c>
      <c r="CS303">
        <f t="shared" si="181"/>
        <v>0</v>
      </c>
      <c r="CT303">
        <f t="shared" si="182"/>
        <v>0</v>
      </c>
      <c r="CU303">
        <f t="shared" si="183"/>
        <v>0</v>
      </c>
      <c r="CV303">
        <f t="shared" si="184"/>
        <v>0</v>
      </c>
      <c r="CW303">
        <f t="shared" si="185"/>
        <v>0</v>
      </c>
      <c r="CX303">
        <f t="shared" si="186"/>
        <v>0</v>
      </c>
      <c r="CY303">
        <f t="shared" si="187"/>
        <v>0</v>
      </c>
      <c r="CZ303">
        <f t="shared" si="188"/>
        <v>0</v>
      </c>
      <c r="DC303" t="s">
        <v>6</v>
      </c>
      <c r="DD303" t="s">
        <v>6</v>
      </c>
      <c r="DE303" t="s">
        <v>6</v>
      </c>
      <c r="DF303" t="s">
        <v>6</v>
      </c>
      <c r="DG303" t="s">
        <v>6</v>
      </c>
      <c r="DH303" t="s">
        <v>6</v>
      </c>
      <c r="DI303" t="s">
        <v>6</v>
      </c>
      <c r="DJ303" t="s">
        <v>6</v>
      </c>
      <c r="DK303" t="s">
        <v>6</v>
      </c>
      <c r="DL303" t="s">
        <v>6</v>
      </c>
      <c r="DM303" t="s">
        <v>6</v>
      </c>
      <c r="DN303">
        <v>0</v>
      </c>
      <c r="DO303">
        <v>0</v>
      </c>
      <c r="DP303">
        <v>1</v>
      </c>
      <c r="DQ303">
        <v>1</v>
      </c>
      <c r="DU303">
        <v>1007</v>
      </c>
      <c r="DV303" t="s">
        <v>32</v>
      </c>
      <c r="DW303" t="s">
        <v>32</v>
      </c>
      <c r="DX303">
        <v>1</v>
      </c>
      <c r="EE303">
        <v>64675054</v>
      </c>
      <c r="EF303">
        <v>2</v>
      </c>
      <c r="EG303" t="s">
        <v>23</v>
      </c>
      <c r="EH303">
        <v>0</v>
      </c>
      <c r="EI303" t="s">
        <v>6</v>
      </c>
      <c r="EJ303">
        <v>1</v>
      </c>
      <c r="EK303">
        <v>6001</v>
      </c>
      <c r="EL303" t="s">
        <v>24</v>
      </c>
      <c r="EM303" t="s">
        <v>25</v>
      </c>
      <c r="EO303" t="s">
        <v>6</v>
      </c>
      <c r="EQ303">
        <v>0</v>
      </c>
      <c r="ER303">
        <v>592.76</v>
      </c>
      <c r="ES303">
        <v>592.76</v>
      </c>
      <c r="ET303">
        <v>0</v>
      </c>
      <c r="EU303">
        <v>0</v>
      </c>
      <c r="EV303">
        <v>0</v>
      </c>
      <c r="EW303">
        <v>0</v>
      </c>
      <c r="EX303">
        <v>0</v>
      </c>
      <c r="FQ303">
        <v>0</v>
      </c>
      <c r="FR303">
        <f t="shared" si="189"/>
        <v>0</v>
      </c>
      <c r="FS303">
        <v>0</v>
      </c>
      <c r="FT303" t="s">
        <v>27</v>
      </c>
      <c r="FU303" t="s">
        <v>28</v>
      </c>
      <c r="FX303">
        <v>99</v>
      </c>
      <c r="FY303">
        <v>55.25</v>
      </c>
      <c r="GA303" t="s">
        <v>6</v>
      </c>
      <c r="GD303">
        <v>1</v>
      </c>
      <c r="GF303">
        <v>184330150</v>
      </c>
      <c r="GG303">
        <v>2</v>
      </c>
      <c r="GH303">
        <v>1</v>
      </c>
      <c r="GI303">
        <v>-2</v>
      </c>
      <c r="GJ303">
        <v>0</v>
      </c>
      <c r="GK303">
        <v>0</v>
      </c>
      <c r="GL303">
        <f t="shared" si="190"/>
        <v>0</v>
      </c>
      <c r="GM303">
        <f t="shared" si="191"/>
        <v>11431.38</v>
      </c>
      <c r="GN303">
        <f t="shared" si="192"/>
        <v>11431.38</v>
      </c>
      <c r="GO303">
        <f t="shared" si="193"/>
        <v>0</v>
      </c>
      <c r="GP303">
        <f t="shared" si="194"/>
        <v>0</v>
      </c>
      <c r="GR303">
        <v>0</v>
      </c>
      <c r="GS303">
        <v>3</v>
      </c>
      <c r="GT303">
        <v>0</v>
      </c>
      <c r="GU303" t="s">
        <v>6</v>
      </c>
      <c r="GV303">
        <f t="shared" si="195"/>
        <v>0</v>
      </c>
      <c r="GW303">
        <v>1</v>
      </c>
      <c r="GX303">
        <f t="shared" si="196"/>
        <v>0</v>
      </c>
      <c r="HA303">
        <v>0</v>
      </c>
      <c r="HB303">
        <v>0</v>
      </c>
      <c r="HC303">
        <f t="shared" si="197"/>
        <v>0</v>
      </c>
      <c r="IK303">
        <v>0</v>
      </c>
    </row>
    <row r="304" spans="1:245" x14ac:dyDescent="0.25">
      <c r="A304">
        <v>18</v>
      </c>
      <c r="B304">
        <v>1</v>
      </c>
      <c r="C304">
        <v>161</v>
      </c>
      <c r="E304" t="s">
        <v>270</v>
      </c>
      <c r="F304" t="s">
        <v>271</v>
      </c>
      <c r="G304" t="s">
        <v>272</v>
      </c>
      <c r="H304" t="s">
        <v>222</v>
      </c>
      <c r="I304">
        <f>I302*J304</f>
        <v>229.40000000000003</v>
      </c>
      <c r="J304">
        <v>1207.3684210526317</v>
      </c>
      <c r="O304">
        <f t="shared" si="163"/>
        <v>5450.54</v>
      </c>
      <c r="P304">
        <f t="shared" si="164"/>
        <v>5450.54</v>
      </c>
      <c r="Q304">
        <f t="shared" si="165"/>
        <v>0</v>
      </c>
      <c r="R304">
        <f t="shared" si="166"/>
        <v>0</v>
      </c>
      <c r="S304">
        <f t="shared" si="167"/>
        <v>0</v>
      </c>
      <c r="T304">
        <f t="shared" si="168"/>
        <v>0</v>
      </c>
      <c r="U304">
        <f t="shared" si="169"/>
        <v>0</v>
      </c>
      <c r="V304">
        <f t="shared" si="170"/>
        <v>0</v>
      </c>
      <c r="W304">
        <f t="shared" si="171"/>
        <v>0</v>
      </c>
      <c r="X304">
        <f t="shared" si="172"/>
        <v>0</v>
      </c>
      <c r="Y304">
        <f t="shared" si="173"/>
        <v>0</v>
      </c>
      <c r="AA304">
        <v>67628210</v>
      </c>
      <c r="AB304">
        <f t="shared" si="174"/>
        <v>23.76</v>
      </c>
      <c r="AC304">
        <f t="shared" si="175"/>
        <v>23.76</v>
      </c>
      <c r="AD304">
        <f>ROUND((((ET304)-(EU304))+AE304),6)</f>
        <v>0</v>
      </c>
      <c r="AE304">
        <f>ROUND((EU304),6)</f>
        <v>0</v>
      </c>
      <c r="AF304">
        <f>ROUND((EV304),6)</f>
        <v>0</v>
      </c>
      <c r="AG304">
        <f t="shared" si="176"/>
        <v>0</v>
      </c>
      <c r="AH304">
        <f>(EW304)</f>
        <v>0</v>
      </c>
      <c r="AI304">
        <f>(EX304)</f>
        <v>0</v>
      </c>
      <c r="AJ304">
        <f t="shared" si="177"/>
        <v>0</v>
      </c>
      <c r="AK304">
        <v>23.76</v>
      </c>
      <c r="AL304">
        <v>23.76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99</v>
      </c>
      <c r="AU304">
        <v>55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6</v>
      </c>
      <c r="BE304" t="s">
        <v>6</v>
      </c>
      <c r="BF304" t="s">
        <v>6</v>
      </c>
      <c r="BG304" t="s">
        <v>6</v>
      </c>
      <c r="BH304">
        <v>3</v>
      </c>
      <c r="BI304">
        <v>1</v>
      </c>
      <c r="BJ304" t="s">
        <v>273</v>
      </c>
      <c r="BM304">
        <v>6001</v>
      </c>
      <c r="BN304">
        <v>0</v>
      </c>
      <c r="BO304" t="s">
        <v>6</v>
      </c>
      <c r="BP304">
        <v>0</v>
      </c>
      <c r="BQ304">
        <v>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6</v>
      </c>
      <c r="BZ304">
        <v>110</v>
      </c>
      <c r="CA304">
        <v>65</v>
      </c>
      <c r="CE304">
        <v>0</v>
      </c>
      <c r="CF304">
        <v>0</v>
      </c>
      <c r="CG304">
        <v>0</v>
      </c>
      <c r="CM304">
        <v>0</v>
      </c>
      <c r="CN304" t="s">
        <v>6</v>
      </c>
      <c r="CO304">
        <v>0</v>
      </c>
      <c r="CP304">
        <f t="shared" si="178"/>
        <v>5450.54</v>
      </c>
      <c r="CQ304">
        <f t="shared" si="179"/>
        <v>23.76</v>
      </c>
      <c r="CR304">
        <f t="shared" si="180"/>
        <v>0</v>
      </c>
      <c r="CS304">
        <f t="shared" si="181"/>
        <v>0</v>
      </c>
      <c r="CT304">
        <f t="shared" si="182"/>
        <v>0</v>
      </c>
      <c r="CU304">
        <f t="shared" si="183"/>
        <v>0</v>
      </c>
      <c r="CV304">
        <f t="shared" si="184"/>
        <v>0</v>
      </c>
      <c r="CW304">
        <f t="shared" si="185"/>
        <v>0</v>
      </c>
      <c r="CX304">
        <f t="shared" si="186"/>
        <v>0</v>
      </c>
      <c r="CY304">
        <f t="shared" si="187"/>
        <v>0</v>
      </c>
      <c r="CZ304">
        <f t="shared" si="188"/>
        <v>0</v>
      </c>
      <c r="DC304" t="s">
        <v>6</v>
      </c>
      <c r="DD304" t="s">
        <v>6</v>
      </c>
      <c r="DE304" t="s">
        <v>6</v>
      </c>
      <c r="DF304" t="s">
        <v>6</v>
      </c>
      <c r="DG304" t="s">
        <v>6</v>
      </c>
      <c r="DH304" t="s">
        <v>6</v>
      </c>
      <c r="DI304" t="s">
        <v>6</v>
      </c>
      <c r="DJ304" t="s">
        <v>6</v>
      </c>
      <c r="DK304" t="s">
        <v>6</v>
      </c>
      <c r="DL304" t="s">
        <v>6</v>
      </c>
      <c r="DM304" t="s">
        <v>6</v>
      </c>
      <c r="DN304">
        <v>0</v>
      </c>
      <c r="DO304">
        <v>0</v>
      </c>
      <c r="DP304">
        <v>1</v>
      </c>
      <c r="DQ304">
        <v>1</v>
      </c>
      <c r="DU304">
        <v>1005</v>
      </c>
      <c r="DV304" t="s">
        <v>222</v>
      </c>
      <c r="DW304" t="s">
        <v>222</v>
      </c>
      <c r="DX304">
        <v>1</v>
      </c>
      <c r="EE304">
        <v>64675054</v>
      </c>
      <c r="EF304">
        <v>2</v>
      </c>
      <c r="EG304" t="s">
        <v>23</v>
      </c>
      <c r="EH304">
        <v>0</v>
      </c>
      <c r="EI304" t="s">
        <v>6</v>
      </c>
      <c r="EJ304">
        <v>1</v>
      </c>
      <c r="EK304">
        <v>6001</v>
      </c>
      <c r="EL304" t="s">
        <v>24</v>
      </c>
      <c r="EM304" t="s">
        <v>25</v>
      </c>
      <c r="EO304" t="s">
        <v>6</v>
      </c>
      <c r="EQ304">
        <v>0</v>
      </c>
      <c r="ER304">
        <v>23.76</v>
      </c>
      <c r="ES304">
        <v>23.76</v>
      </c>
      <c r="ET304">
        <v>0</v>
      </c>
      <c r="EU304">
        <v>0</v>
      </c>
      <c r="EV304">
        <v>0</v>
      </c>
      <c r="EW304">
        <v>0</v>
      </c>
      <c r="EX304">
        <v>0</v>
      </c>
      <c r="FQ304">
        <v>0</v>
      </c>
      <c r="FR304">
        <f t="shared" si="189"/>
        <v>0</v>
      </c>
      <c r="FS304">
        <v>0</v>
      </c>
      <c r="FT304" t="s">
        <v>27</v>
      </c>
      <c r="FU304" t="s">
        <v>28</v>
      </c>
      <c r="FX304">
        <v>99</v>
      </c>
      <c r="FY304">
        <v>55.25</v>
      </c>
      <c r="GA304" t="s">
        <v>6</v>
      </c>
      <c r="GD304">
        <v>1</v>
      </c>
      <c r="GF304">
        <v>738562141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 t="shared" si="190"/>
        <v>0</v>
      </c>
      <c r="GM304">
        <f t="shared" si="191"/>
        <v>5450.54</v>
      </c>
      <c r="GN304">
        <f t="shared" si="192"/>
        <v>5450.54</v>
      </c>
      <c r="GO304">
        <f t="shared" si="193"/>
        <v>0</v>
      </c>
      <c r="GP304">
        <f t="shared" si="194"/>
        <v>0</v>
      </c>
      <c r="GR304">
        <v>0</v>
      </c>
      <c r="GS304">
        <v>3</v>
      </c>
      <c r="GT304">
        <v>0</v>
      </c>
      <c r="GU304" t="s">
        <v>6</v>
      </c>
      <c r="GV304">
        <f t="shared" si="195"/>
        <v>0</v>
      </c>
      <c r="GW304">
        <v>1</v>
      </c>
      <c r="GX304">
        <f t="shared" si="196"/>
        <v>0</v>
      </c>
      <c r="HA304">
        <v>0</v>
      </c>
      <c r="HB304">
        <v>0</v>
      </c>
      <c r="HC304">
        <f t="shared" si="197"/>
        <v>0</v>
      </c>
      <c r="IK304">
        <v>0</v>
      </c>
    </row>
    <row r="305" spans="1:245" x14ac:dyDescent="0.25">
      <c r="A305">
        <v>17</v>
      </c>
      <c r="B305">
        <v>1</v>
      </c>
      <c r="C305">
        <f>ROW(SmtRes!A175)</f>
        <v>175</v>
      </c>
      <c r="D305">
        <f>ROW(EtalonRes!A173)</f>
        <v>173</v>
      </c>
      <c r="E305" t="s">
        <v>274</v>
      </c>
      <c r="F305" t="s">
        <v>275</v>
      </c>
      <c r="G305" t="s">
        <v>276</v>
      </c>
      <c r="H305" t="s">
        <v>107</v>
      </c>
      <c r="I305">
        <f>ROUND(186/100,9)</f>
        <v>1.86</v>
      </c>
      <c r="J305">
        <v>0</v>
      </c>
      <c r="O305">
        <f t="shared" si="163"/>
        <v>2691.96</v>
      </c>
      <c r="P305">
        <f t="shared" si="164"/>
        <v>1873.8</v>
      </c>
      <c r="Q305">
        <f t="shared" si="165"/>
        <v>111.07</v>
      </c>
      <c r="R305">
        <f t="shared" si="166"/>
        <v>16.14</v>
      </c>
      <c r="S305">
        <f t="shared" si="167"/>
        <v>707.09</v>
      </c>
      <c r="T305">
        <f t="shared" si="168"/>
        <v>0</v>
      </c>
      <c r="U305">
        <f t="shared" si="169"/>
        <v>70.287539999999993</v>
      </c>
      <c r="V305">
        <f t="shared" si="170"/>
        <v>1.3020000000000003</v>
      </c>
      <c r="W305">
        <f t="shared" si="171"/>
        <v>0</v>
      </c>
      <c r="X305">
        <f t="shared" si="172"/>
        <v>838.95</v>
      </c>
      <c r="Y305">
        <f t="shared" si="173"/>
        <v>462.87</v>
      </c>
      <c r="AA305">
        <v>67628210</v>
      </c>
      <c r="AB305">
        <f t="shared" si="174"/>
        <v>1447.288</v>
      </c>
      <c r="AC305">
        <f t="shared" si="175"/>
        <v>1007.42</v>
      </c>
      <c r="AD305">
        <f>ROUND(((((ET305*1.25))-((EU305*1.25)))+AE305),6)</f>
        <v>59.712499999999999</v>
      </c>
      <c r="AE305">
        <f>ROUND(((EU305*1.25)),6)</f>
        <v>8.6750000000000007</v>
      </c>
      <c r="AF305">
        <f>ROUND(((EV305*1.15)),6)</f>
        <v>380.15550000000002</v>
      </c>
      <c r="AG305">
        <f t="shared" si="176"/>
        <v>0</v>
      </c>
      <c r="AH305">
        <f>((EW305*1.15))</f>
        <v>37.788999999999994</v>
      </c>
      <c r="AI305">
        <f>((EX305*1.25))</f>
        <v>0.70000000000000007</v>
      </c>
      <c r="AJ305">
        <f t="shared" si="177"/>
        <v>0</v>
      </c>
      <c r="AK305">
        <v>1385.76</v>
      </c>
      <c r="AL305">
        <v>1007.42</v>
      </c>
      <c r="AM305">
        <v>47.77</v>
      </c>
      <c r="AN305">
        <v>6.94</v>
      </c>
      <c r="AO305">
        <v>330.57</v>
      </c>
      <c r="AP305">
        <v>0</v>
      </c>
      <c r="AQ305">
        <v>32.86</v>
      </c>
      <c r="AR305">
        <v>0.56000000000000005</v>
      </c>
      <c r="AS305">
        <v>0</v>
      </c>
      <c r="AT305">
        <v>116</v>
      </c>
      <c r="AU305">
        <v>64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6</v>
      </c>
      <c r="BE305" t="s">
        <v>6</v>
      </c>
      <c r="BF305" t="s">
        <v>6</v>
      </c>
      <c r="BG305" t="s">
        <v>6</v>
      </c>
      <c r="BH305">
        <v>0</v>
      </c>
      <c r="BI305">
        <v>1</v>
      </c>
      <c r="BJ305" t="s">
        <v>277</v>
      </c>
      <c r="BM305">
        <v>11001</v>
      </c>
      <c r="BN305">
        <v>0</v>
      </c>
      <c r="BO305" t="s">
        <v>6</v>
      </c>
      <c r="BP305">
        <v>0</v>
      </c>
      <c r="BQ305">
        <v>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6</v>
      </c>
      <c r="BZ305">
        <v>129</v>
      </c>
      <c r="CA305">
        <v>75</v>
      </c>
      <c r="CE305">
        <v>0</v>
      </c>
      <c r="CF305">
        <v>0</v>
      </c>
      <c r="CG305">
        <v>0</v>
      </c>
      <c r="CM305">
        <v>0</v>
      </c>
      <c r="CN305" t="s">
        <v>20</v>
      </c>
      <c r="CO305">
        <v>0</v>
      </c>
      <c r="CP305">
        <f t="shared" si="178"/>
        <v>2691.96</v>
      </c>
      <c r="CQ305">
        <f t="shared" si="179"/>
        <v>1007.42</v>
      </c>
      <c r="CR305">
        <f t="shared" si="180"/>
        <v>59.712499999999999</v>
      </c>
      <c r="CS305">
        <f t="shared" si="181"/>
        <v>8.6750000000000007</v>
      </c>
      <c r="CT305">
        <f t="shared" si="182"/>
        <v>380.15550000000002</v>
      </c>
      <c r="CU305">
        <f t="shared" si="183"/>
        <v>0</v>
      </c>
      <c r="CV305">
        <f t="shared" si="184"/>
        <v>37.788999999999994</v>
      </c>
      <c r="CW305">
        <f t="shared" si="185"/>
        <v>0.70000000000000007</v>
      </c>
      <c r="CX305">
        <f t="shared" si="186"/>
        <v>0</v>
      </c>
      <c r="CY305">
        <f t="shared" si="187"/>
        <v>838.94680000000005</v>
      </c>
      <c r="CZ305">
        <f t="shared" si="188"/>
        <v>462.86720000000003</v>
      </c>
      <c r="DC305" t="s">
        <v>6</v>
      </c>
      <c r="DD305" t="s">
        <v>6</v>
      </c>
      <c r="DE305" t="s">
        <v>21</v>
      </c>
      <c r="DF305" t="s">
        <v>21</v>
      </c>
      <c r="DG305" t="s">
        <v>22</v>
      </c>
      <c r="DH305" t="s">
        <v>6</v>
      </c>
      <c r="DI305" t="s">
        <v>22</v>
      </c>
      <c r="DJ305" t="s">
        <v>21</v>
      </c>
      <c r="DK305" t="s">
        <v>6</v>
      </c>
      <c r="DL305" t="s">
        <v>6</v>
      </c>
      <c r="DM305" t="s">
        <v>6</v>
      </c>
      <c r="DN305">
        <v>0</v>
      </c>
      <c r="DO305">
        <v>0</v>
      </c>
      <c r="DP305">
        <v>1</v>
      </c>
      <c r="DQ305">
        <v>1</v>
      </c>
      <c r="DU305">
        <v>1005</v>
      </c>
      <c r="DV305" t="s">
        <v>107</v>
      </c>
      <c r="DW305" t="s">
        <v>107</v>
      </c>
      <c r="DX305">
        <v>100</v>
      </c>
      <c r="EE305">
        <v>64675068</v>
      </c>
      <c r="EF305">
        <v>2</v>
      </c>
      <c r="EG305" t="s">
        <v>23</v>
      </c>
      <c r="EH305">
        <v>0</v>
      </c>
      <c r="EI305" t="s">
        <v>6</v>
      </c>
      <c r="EJ305">
        <v>1</v>
      </c>
      <c r="EK305">
        <v>11001</v>
      </c>
      <c r="EL305" t="s">
        <v>236</v>
      </c>
      <c r="EM305" t="s">
        <v>241</v>
      </c>
      <c r="EO305" t="s">
        <v>26</v>
      </c>
      <c r="EQ305">
        <v>0</v>
      </c>
      <c r="ER305">
        <v>1385.76</v>
      </c>
      <c r="ES305">
        <v>1007.42</v>
      </c>
      <c r="ET305">
        <v>47.77</v>
      </c>
      <c r="EU305">
        <v>6.94</v>
      </c>
      <c r="EV305">
        <v>330.57</v>
      </c>
      <c r="EW305">
        <v>32.86</v>
      </c>
      <c r="EX305">
        <v>0.56000000000000005</v>
      </c>
      <c r="EY305">
        <v>0</v>
      </c>
      <c r="FQ305">
        <v>0</v>
      </c>
      <c r="FR305">
        <f t="shared" si="189"/>
        <v>0</v>
      </c>
      <c r="FS305">
        <v>0</v>
      </c>
      <c r="FT305" t="s">
        <v>27</v>
      </c>
      <c r="FU305" t="s">
        <v>28</v>
      </c>
      <c r="FX305">
        <v>116.1</v>
      </c>
      <c r="FY305">
        <v>63.75</v>
      </c>
      <c r="GA305" t="s">
        <v>6</v>
      </c>
      <c r="GD305">
        <v>1</v>
      </c>
      <c r="GF305">
        <v>-1385437945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190"/>
        <v>0</v>
      </c>
      <c r="GM305">
        <f t="shared" si="191"/>
        <v>3993.78</v>
      </c>
      <c r="GN305">
        <f t="shared" si="192"/>
        <v>3993.78</v>
      </c>
      <c r="GO305">
        <f t="shared" si="193"/>
        <v>0</v>
      </c>
      <c r="GP305">
        <f t="shared" si="194"/>
        <v>0</v>
      </c>
      <c r="GR305">
        <v>0</v>
      </c>
      <c r="GS305">
        <v>3</v>
      </c>
      <c r="GT305">
        <v>0</v>
      </c>
      <c r="GU305" t="s">
        <v>6</v>
      </c>
      <c r="GV305">
        <f t="shared" si="195"/>
        <v>0</v>
      </c>
      <c r="GW305">
        <v>1</v>
      </c>
      <c r="GX305">
        <f t="shared" si="196"/>
        <v>0</v>
      </c>
      <c r="HA305">
        <v>0</v>
      </c>
      <c r="HB305">
        <v>0</v>
      </c>
      <c r="HC305">
        <f t="shared" si="197"/>
        <v>0</v>
      </c>
      <c r="IK305">
        <v>0</v>
      </c>
    </row>
    <row r="306" spans="1:245" x14ac:dyDescent="0.25">
      <c r="A306">
        <v>18</v>
      </c>
      <c r="B306">
        <v>1</v>
      </c>
      <c r="C306">
        <v>175</v>
      </c>
      <c r="E306" t="s">
        <v>278</v>
      </c>
      <c r="F306" t="s">
        <v>279</v>
      </c>
      <c r="G306" t="s">
        <v>280</v>
      </c>
      <c r="H306" t="s">
        <v>222</v>
      </c>
      <c r="I306">
        <f>I305*J306</f>
        <v>215.76</v>
      </c>
      <c r="J306">
        <v>115.99999999999999</v>
      </c>
      <c r="O306">
        <f t="shared" si="163"/>
        <v>3516.89</v>
      </c>
      <c r="P306">
        <f t="shared" si="164"/>
        <v>3516.89</v>
      </c>
      <c r="Q306">
        <f t="shared" si="165"/>
        <v>0</v>
      </c>
      <c r="R306">
        <f t="shared" si="166"/>
        <v>0</v>
      </c>
      <c r="S306">
        <f t="shared" si="167"/>
        <v>0</v>
      </c>
      <c r="T306">
        <f t="shared" si="168"/>
        <v>0</v>
      </c>
      <c r="U306">
        <f t="shared" si="169"/>
        <v>0</v>
      </c>
      <c r="V306">
        <f t="shared" si="170"/>
        <v>0</v>
      </c>
      <c r="W306">
        <f t="shared" si="171"/>
        <v>0</v>
      </c>
      <c r="X306">
        <f t="shared" si="172"/>
        <v>0</v>
      </c>
      <c r="Y306">
        <f t="shared" si="173"/>
        <v>0</v>
      </c>
      <c r="AA306">
        <v>67628210</v>
      </c>
      <c r="AB306">
        <f t="shared" si="174"/>
        <v>16.3</v>
      </c>
      <c r="AC306">
        <f t="shared" si="175"/>
        <v>16.3</v>
      </c>
      <c r="AD306">
        <f>ROUND((((ET306)-(EU306))+AE306),6)</f>
        <v>0</v>
      </c>
      <c r="AE306">
        <f>ROUND((EU306),6)</f>
        <v>0</v>
      </c>
      <c r="AF306">
        <f>ROUND((EV306),6)</f>
        <v>0</v>
      </c>
      <c r="AG306">
        <f t="shared" si="176"/>
        <v>0</v>
      </c>
      <c r="AH306">
        <f>(EW306)</f>
        <v>0</v>
      </c>
      <c r="AI306">
        <f>(EX306)</f>
        <v>0</v>
      </c>
      <c r="AJ306">
        <f t="shared" si="177"/>
        <v>0</v>
      </c>
      <c r="AK306">
        <v>16.3</v>
      </c>
      <c r="AL306">
        <v>16.3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116</v>
      </c>
      <c r="AU306">
        <v>64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6</v>
      </c>
      <c r="BE306" t="s">
        <v>6</v>
      </c>
      <c r="BF306" t="s">
        <v>6</v>
      </c>
      <c r="BG306" t="s">
        <v>6</v>
      </c>
      <c r="BH306">
        <v>3</v>
      </c>
      <c r="BI306">
        <v>1</v>
      </c>
      <c r="BJ306" t="s">
        <v>281</v>
      </c>
      <c r="BM306">
        <v>11001</v>
      </c>
      <c r="BN306">
        <v>0</v>
      </c>
      <c r="BO306" t="s">
        <v>6</v>
      </c>
      <c r="BP306">
        <v>0</v>
      </c>
      <c r="BQ306">
        <v>2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6</v>
      </c>
      <c r="BZ306">
        <v>129</v>
      </c>
      <c r="CA306">
        <v>75</v>
      </c>
      <c r="CE306">
        <v>0</v>
      </c>
      <c r="CF306">
        <v>0</v>
      </c>
      <c r="CG306">
        <v>0</v>
      </c>
      <c r="CM306">
        <v>0</v>
      </c>
      <c r="CN306" t="s">
        <v>6</v>
      </c>
      <c r="CO306">
        <v>0</v>
      </c>
      <c r="CP306">
        <f t="shared" si="178"/>
        <v>3516.89</v>
      </c>
      <c r="CQ306">
        <f t="shared" si="179"/>
        <v>16.3</v>
      </c>
      <c r="CR306">
        <f t="shared" si="180"/>
        <v>0</v>
      </c>
      <c r="CS306">
        <f t="shared" si="181"/>
        <v>0</v>
      </c>
      <c r="CT306">
        <f t="shared" si="182"/>
        <v>0</v>
      </c>
      <c r="CU306">
        <f t="shared" si="183"/>
        <v>0</v>
      </c>
      <c r="CV306">
        <f t="shared" si="184"/>
        <v>0</v>
      </c>
      <c r="CW306">
        <f t="shared" si="185"/>
        <v>0</v>
      </c>
      <c r="CX306">
        <f t="shared" si="186"/>
        <v>0</v>
      </c>
      <c r="CY306">
        <f t="shared" si="187"/>
        <v>0</v>
      </c>
      <c r="CZ306">
        <f t="shared" si="188"/>
        <v>0</v>
      </c>
      <c r="DC306" t="s">
        <v>6</v>
      </c>
      <c r="DD306" t="s">
        <v>6</v>
      </c>
      <c r="DE306" t="s">
        <v>6</v>
      </c>
      <c r="DF306" t="s">
        <v>6</v>
      </c>
      <c r="DG306" t="s">
        <v>6</v>
      </c>
      <c r="DH306" t="s">
        <v>6</v>
      </c>
      <c r="DI306" t="s">
        <v>6</v>
      </c>
      <c r="DJ306" t="s">
        <v>6</v>
      </c>
      <c r="DK306" t="s">
        <v>6</v>
      </c>
      <c r="DL306" t="s">
        <v>6</v>
      </c>
      <c r="DM306" t="s">
        <v>6</v>
      </c>
      <c r="DN306">
        <v>0</v>
      </c>
      <c r="DO306">
        <v>0</v>
      </c>
      <c r="DP306">
        <v>1</v>
      </c>
      <c r="DQ306">
        <v>1</v>
      </c>
      <c r="DU306">
        <v>1005</v>
      </c>
      <c r="DV306" t="s">
        <v>222</v>
      </c>
      <c r="DW306" t="s">
        <v>222</v>
      </c>
      <c r="DX306">
        <v>1</v>
      </c>
      <c r="EE306">
        <v>64675068</v>
      </c>
      <c r="EF306">
        <v>2</v>
      </c>
      <c r="EG306" t="s">
        <v>23</v>
      </c>
      <c r="EH306">
        <v>0</v>
      </c>
      <c r="EI306" t="s">
        <v>6</v>
      </c>
      <c r="EJ306">
        <v>1</v>
      </c>
      <c r="EK306">
        <v>11001</v>
      </c>
      <c r="EL306" t="s">
        <v>236</v>
      </c>
      <c r="EM306" t="s">
        <v>241</v>
      </c>
      <c r="EO306" t="s">
        <v>6</v>
      </c>
      <c r="EQ306">
        <v>0</v>
      </c>
      <c r="ER306">
        <v>16.3</v>
      </c>
      <c r="ES306">
        <v>16.3</v>
      </c>
      <c r="ET306">
        <v>0</v>
      </c>
      <c r="EU306">
        <v>0</v>
      </c>
      <c r="EV306">
        <v>0</v>
      </c>
      <c r="EW306">
        <v>0</v>
      </c>
      <c r="EX306">
        <v>0</v>
      </c>
      <c r="FQ306">
        <v>0</v>
      </c>
      <c r="FR306">
        <f t="shared" si="189"/>
        <v>0</v>
      </c>
      <c r="FS306">
        <v>0</v>
      </c>
      <c r="FT306" t="s">
        <v>27</v>
      </c>
      <c r="FU306" t="s">
        <v>28</v>
      </c>
      <c r="FX306">
        <v>116.1</v>
      </c>
      <c r="FY306">
        <v>63.75</v>
      </c>
      <c r="GA306" t="s">
        <v>6</v>
      </c>
      <c r="GD306">
        <v>1</v>
      </c>
      <c r="GF306">
        <v>16653149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si="190"/>
        <v>0</v>
      </c>
      <c r="GM306">
        <f t="shared" si="191"/>
        <v>3516.89</v>
      </c>
      <c r="GN306">
        <f t="shared" si="192"/>
        <v>3516.89</v>
      </c>
      <c r="GO306">
        <f t="shared" si="193"/>
        <v>0</v>
      </c>
      <c r="GP306">
        <f t="shared" si="194"/>
        <v>0</v>
      </c>
      <c r="GR306">
        <v>0</v>
      </c>
      <c r="GS306">
        <v>3</v>
      </c>
      <c r="GT306">
        <v>0</v>
      </c>
      <c r="GU306" t="s">
        <v>6</v>
      </c>
      <c r="GV306">
        <f t="shared" si="195"/>
        <v>0</v>
      </c>
      <c r="GW306">
        <v>1</v>
      </c>
      <c r="GX306">
        <f t="shared" si="196"/>
        <v>0</v>
      </c>
      <c r="HA306">
        <v>0</v>
      </c>
      <c r="HB306">
        <v>0</v>
      </c>
      <c r="HC306">
        <f t="shared" si="197"/>
        <v>0</v>
      </c>
      <c r="IK306">
        <v>0</v>
      </c>
    </row>
    <row r="307" spans="1:245" x14ac:dyDescent="0.25">
      <c r="A307">
        <v>17</v>
      </c>
      <c r="B307">
        <v>1</v>
      </c>
      <c r="C307">
        <f>ROW(SmtRes!A185)</f>
        <v>185</v>
      </c>
      <c r="D307">
        <f>ROW(EtalonRes!A183)</f>
        <v>183</v>
      </c>
      <c r="E307" t="s">
        <v>282</v>
      </c>
      <c r="F307" t="s">
        <v>283</v>
      </c>
      <c r="G307" t="s">
        <v>284</v>
      </c>
      <c r="H307" t="s">
        <v>107</v>
      </c>
      <c r="I307">
        <f>ROUND(186/100,9)</f>
        <v>1.86</v>
      </c>
      <c r="J307">
        <v>0</v>
      </c>
      <c r="O307">
        <f t="shared" si="163"/>
        <v>2023.86</v>
      </c>
      <c r="P307">
        <f t="shared" si="164"/>
        <v>1441.67</v>
      </c>
      <c r="Q307">
        <f t="shared" si="165"/>
        <v>73.489999999999995</v>
      </c>
      <c r="R307">
        <f t="shared" si="166"/>
        <v>10.95</v>
      </c>
      <c r="S307">
        <f t="shared" si="167"/>
        <v>508.7</v>
      </c>
      <c r="T307">
        <f t="shared" si="168"/>
        <v>0</v>
      </c>
      <c r="U307">
        <f t="shared" si="169"/>
        <v>50.565960000000004</v>
      </c>
      <c r="V307">
        <f t="shared" si="170"/>
        <v>0.88349999999999995</v>
      </c>
      <c r="W307">
        <f t="shared" si="171"/>
        <v>0</v>
      </c>
      <c r="X307">
        <f t="shared" si="172"/>
        <v>602.79</v>
      </c>
      <c r="Y307">
        <f t="shared" si="173"/>
        <v>332.58</v>
      </c>
      <c r="AA307">
        <v>67628210</v>
      </c>
      <c r="AB307">
        <f t="shared" si="174"/>
        <v>1088.0954999999999</v>
      </c>
      <c r="AC307">
        <f t="shared" si="175"/>
        <v>775.09</v>
      </c>
      <c r="AD307">
        <f>ROUND(((((ET307*1.25))-((EU307*1.25)))+AE307),6)</f>
        <v>39.512500000000003</v>
      </c>
      <c r="AE307">
        <f>ROUND(((EU307*1.25)),6)</f>
        <v>5.8875000000000002</v>
      </c>
      <c r="AF307">
        <f>ROUND(((EV307*1.15)),6)</f>
        <v>273.49299999999999</v>
      </c>
      <c r="AG307">
        <f t="shared" si="176"/>
        <v>0</v>
      </c>
      <c r="AH307">
        <f>((EW307*1.15))</f>
        <v>27.186</v>
      </c>
      <c r="AI307">
        <f>((EX307*1.25))</f>
        <v>0.47499999999999998</v>
      </c>
      <c r="AJ307">
        <f t="shared" si="177"/>
        <v>0</v>
      </c>
      <c r="AK307">
        <v>1044.52</v>
      </c>
      <c r="AL307">
        <v>775.09</v>
      </c>
      <c r="AM307">
        <v>31.61</v>
      </c>
      <c r="AN307">
        <v>4.71</v>
      </c>
      <c r="AO307">
        <v>237.82</v>
      </c>
      <c r="AP307">
        <v>0</v>
      </c>
      <c r="AQ307">
        <v>23.64</v>
      </c>
      <c r="AR307">
        <v>0.38</v>
      </c>
      <c r="AS307">
        <v>0</v>
      </c>
      <c r="AT307">
        <v>116</v>
      </c>
      <c r="AU307">
        <v>64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6</v>
      </c>
      <c r="BE307" t="s">
        <v>6</v>
      </c>
      <c r="BF307" t="s">
        <v>6</v>
      </c>
      <c r="BG307" t="s">
        <v>6</v>
      </c>
      <c r="BH307">
        <v>0</v>
      </c>
      <c r="BI307">
        <v>1</v>
      </c>
      <c r="BJ307" t="s">
        <v>285</v>
      </c>
      <c r="BM307">
        <v>11001</v>
      </c>
      <c r="BN307">
        <v>0</v>
      </c>
      <c r="BO307" t="s">
        <v>6</v>
      </c>
      <c r="BP307">
        <v>0</v>
      </c>
      <c r="BQ307">
        <v>2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6</v>
      </c>
      <c r="BZ307">
        <v>129</v>
      </c>
      <c r="CA307">
        <v>75</v>
      </c>
      <c r="CE307">
        <v>0</v>
      </c>
      <c r="CF307">
        <v>0</v>
      </c>
      <c r="CG307">
        <v>0</v>
      </c>
      <c r="CM307">
        <v>0</v>
      </c>
      <c r="CN307" t="s">
        <v>20</v>
      </c>
      <c r="CO307">
        <v>0</v>
      </c>
      <c r="CP307">
        <f t="shared" si="178"/>
        <v>2023.8600000000001</v>
      </c>
      <c r="CQ307">
        <f t="shared" si="179"/>
        <v>775.09</v>
      </c>
      <c r="CR307">
        <f t="shared" si="180"/>
        <v>39.512500000000003</v>
      </c>
      <c r="CS307">
        <f t="shared" si="181"/>
        <v>5.8875000000000002</v>
      </c>
      <c r="CT307">
        <f t="shared" si="182"/>
        <v>273.49299999999999</v>
      </c>
      <c r="CU307">
        <f t="shared" si="183"/>
        <v>0</v>
      </c>
      <c r="CV307">
        <f t="shared" si="184"/>
        <v>27.186</v>
      </c>
      <c r="CW307">
        <f t="shared" si="185"/>
        <v>0.47499999999999998</v>
      </c>
      <c r="CX307">
        <f t="shared" si="186"/>
        <v>0</v>
      </c>
      <c r="CY307">
        <f t="shared" si="187"/>
        <v>602.79399999999998</v>
      </c>
      <c r="CZ307">
        <f t="shared" si="188"/>
        <v>332.57599999999996</v>
      </c>
      <c r="DC307" t="s">
        <v>6</v>
      </c>
      <c r="DD307" t="s">
        <v>6</v>
      </c>
      <c r="DE307" t="s">
        <v>21</v>
      </c>
      <c r="DF307" t="s">
        <v>21</v>
      </c>
      <c r="DG307" t="s">
        <v>22</v>
      </c>
      <c r="DH307" t="s">
        <v>6</v>
      </c>
      <c r="DI307" t="s">
        <v>22</v>
      </c>
      <c r="DJ307" t="s">
        <v>21</v>
      </c>
      <c r="DK307" t="s">
        <v>6</v>
      </c>
      <c r="DL307" t="s">
        <v>6</v>
      </c>
      <c r="DM307" t="s">
        <v>6</v>
      </c>
      <c r="DN307">
        <v>0</v>
      </c>
      <c r="DO307">
        <v>0</v>
      </c>
      <c r="DP307">
        <v>1</v>
      </c>
      <c r="DQ307">
        <v>1</v>
      </c>
      <c r="DU307">
        <v>1005</v>
      </c>
      <c r="DV307" t="s">
        <v>107</v>
      </c>
      <c r="DW307" t="s">
        <v>107</v>
      </c>
      <c r="DX307">
        <v>100</v>
      </c>
      <c r="EE307">
        <v>64675068</v>
      </c>
      <c r="EF307">
        <v>2</v>
      </c>
      <c r="EG307" t="s">
        <v>23</v>
      </c>
      <c r="EH307">
        <v>0</v>
      </c>
      <c r="EI307" t="s">
        <v>6</v>
      </c>
      <c r="EJ307">
        <v>1</v>
      </c>
      <c r="EK307">
        <v>11001</v>
      </c>
      <c r="EL307" t="s">
        <v>236</v>
      </c>
      <c r="EM307" t="s">
        <v>241</v>
      </c>
      <c r="EO307" t="s">
        <v>26</v>
      </c>
      <c r="EQ307">
        <v>0</v>
      </c>
      <c r="ER307">
        <v>1044.52</v>
      </c>
      <c r="ES307">
        <v>775.09</v>
      </c>
      <c r="ET307">
        <v>31.61</v>
      </c>
      <c r="EU307">
        <v>4.71</v>
      </c>
      <c r="EV307">
        <v>237.82</v>
      </c>
      <c r="EW307">
        <v>23.64</v>
      </c>
      <c r="EX307">
        <v>0.38</v>
      </c>
      <c r="EY307">
        <v>0</v>
      </c>
      <c r="FQ307">
        <v>0</v>
      </c>
      <c r="FR307">
        <f t="shared" si="189"/>
        <v>0</v>
      </c>
      <c r="FS307">
        <v>0</v>
      </c>
      <c r="FT307" t="s">
        <v>27</v>
      </c>
      <c r="FU307" t="s">
        <v>28</v>
      </c>
      <c r="FX307">
        <v>116.1</v>
      </c>
      <c r="FY307">
        <v>63.75</v>
      </c>
      <c r="GA307" t="s">
        <v>6</v>
      </c>
      <c r="GD307">
        <v>1</v>
      </c>
      <c r="GF307">
        <v>-1157246010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190"/>
        <v>0</v>
      </c>
      <c r="GM307">
        <f t="shared" si="191"/>
        <v>2959.23</v>
      </c>
      <c r="GN307">
        <f t="shared" si="192"/>
        <v>2959.23</v>
      </c>
      <c r="GO307">
        <f t="shared" si="193"/>
        <v>0</v>
      </c>
      <c r="GP307">
        <f t="shared" si="194"/>
        <v>0</v>
      </c>
      <c r="GR307">
        <v>0</v>
      </c>
      <c r="GS307">
        <v>3</v>
      </c>
      <c r="GT307">
        <v>0</v>
      </c>
      <c r="GU307" t="s">
        <v>6</v>
      </c>
      <c r="GV307">
        <f t="shared" si="195"/>
        <v>0</v>
      </c>
      <c r="GW307">
        <v>1</v>
      </c>
      <c r="GX307">
        <f t="shared" si="196"/>
        <v>0</v>
      </c>
      <c r="HA307">
        <v>0</v>
      </c>
      <c r="HB307">
        <v>0</v>
      </c>
      <c r="HC307">
        <f t="shared" si="197"/>
        <v>0</v>
      </c>
      <c r="IK307">
        <v>0</v>
      </c>
    </row>
    <row r="308" spans="1:245" x14ac:dyDescent="0.25">
      <c r="A308">
        <v>18</v>
      </c>
      <c r="B308">
        <v>1</v>
      </c>
      <c r="C308">
        <v>185</v>
      </c>
      <c r="E308" t="s">
        <v>286</v>
      </c>
      <c r="F308" t="s">
        <v>279</v>
      </c>
      <c r="G308" t="s">
        <v>280</v>
      </c>
      <c r="H308" t="s">
        <v>222</v>
      </c>
      <c r="I308">
        <f>I307*J308</f>
        <v>215.76</v>
      </c>
      <c r="J308">
        <v>115.99999999999999</v>
      </c>
      <c r="O308">
        <f t="shared" si="163"/>
        <v>3516.89</v>
      </c>
      <c r="P308">
        <f t="shared" si="164"/>
        <v>3516.89</v>
      </c>
      <c r="Q308">
        <f t="shared" si="165"/>
        <v>0</v>
      </c>
      <c r="R308">
        <f t="shared" si="166"/>
        <v>0</v>
      </c>
      <c r="S308">
        <f t="shared" si="167"/>
        <v>0</v>
      </c>
      <c r="T308">
        <f t="shared" si="168"/>
        <v>0</v>
      </c>
      <c r="U308">
        <f t="shared" si="169"/>
        <v>0</v>
      </c>
      <c r="V308">
        <f t="shared" si="170"/>
        <v>0</v>
      </c>
      <c r="W308">
        <f t="shared" si="171"/>
        <v>0</v>
      </c>
      <c r="X308">
        <f t="shared" si="172"/>
        <v>0</v>
      </c>
      <c r="Y308">
        <f t="shared" si="173"/>
        <v>0</v>
      </c>
      <c r="AA308">
        <v>67628210</v>
      </c>
      <c r="AB308">
        <f t="shared" si="174"/>
        <v>16.3</v>
      </c>
      <c r="AC308">
        <f t="shared" si="175"/>
        <v>16.3</v>
      </c>
      <c r="AD308">
        <f>ROUND((((ET308)-(EU308))+AE308),6)</f>
        <v>0</v>
      </c>
      <c r="AE308">
        <f>ROUND((EU308),6)</f>
        <v>0</v>
      </c>
      <c r="AF308">
        <f>ROUND((EV308),6)</f>
        <v>0</v>
      </c>
      <c r="AG308">
        <f t="shared" si="176"/>
        <v>0</v>
      </c>
      <c r="AH308">
        <f>(EW308)</f>
        <v>0</v>
      </c>
      <c r="AI308">
        <f>(EX308)</f>
        <v>0</v>
      </c>
      <c r="AJ308">
        <f t="shared" si="177"/>
        <v>0</v>
      </c>
      <c r="AK308">
        <v>16.3</v>
      </c>
      <c r="AL308">
        <v>16.3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116</v>
      </c>
      <c r="AU308">
        <v>64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6</v>
      </c>
      <c r="BE308" t="s">
        <v>6</v>
      </c>
      <c r="BF308" t="s">
        <v>6</v>
      </c>
      <c r="BG308" t="s">
        <v>6</v>
      </c>
      <c r="BH308">
        <v>3</v>
      </c>
      <c r="BI308">
        <v>1</v>
      </c>
      <c r="BJ308" t="s">
        <v>281</v>
      </c>
      <c r="BM308">
        <v>11001</v>
      </c>
      <c r="BN308">
        <v>0</v>
      </c>
      <c r="BO308" t="s">
        <v>6</v>
      </c>
      <c r="BP308">
        <v>0</v>
      </c>
      <c r="BQ308">
        <v>2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6</v>
      </c>
      <c r="BZ308">
        <v>129</v>
      </c>
      <c r="CA308">
        <v>75</v>
      </c>
      <c r="CE308">
        <v>0</v>
      </c>
      <c r="CF308">
        <v>0</v>
      </c>
      <c r="CG308">
        <v>0</v>
      </c>
      <c r="CM308">
        <v>0</v>
      </c>
      <c r="CN308" t="s">
        <v>6</v>
      </c>
      <c r="CO308">
        <v>0</v>
      </c>
      <c r="CP308">
        <f t="shared" si="178"/>
        <v>3516.89</v>
      </c>
      <c r="CQ308">
        <f t="shared" si="179"/>
        <v>16.3</v>
      </c>
      <c r="CR308">
        <f t="shared" si="180"/>
        <v>0</v>
      </c>
      <c r="CS308">
        <f t="shared" si="181"/>
        <v>0</v>
      </c>
      <c r="CT308">
        <f t="shared" si="182"/>
        <v>0</v>
      </c>
      <c r="CU308">
        <f t="shared" si="183"/>
        <v>0</v>
      </c>
      <c r="CV308">
        <f t="shared" si="184"/>
        <v>0</v>
      </c>
      <c r="CW308">
        <f t="shared" si="185"/>
        <v>0</v>
      </c>
      <c r="CX308">
        <f t="shared" si="186"/>
        <v>0</v>
      </c>
      <c r="CY308">
        <f t="shared" si="187"/>
        <v>0</v>
      </c>
      <c r="CZ308">
        <f t="shared" si="188"/>
        <v>0</v>
      </c>
      <c r="DC308" t="s">
        <v>6</v>
      </c>
      <c r="DD308" t="s">
        <v>6</v>
      </c>
      <c r="DE308" t="s">
        <v>6</v>
      </c>
      <c r="DF308" t="s">
        <v>6</v>
      </c>
      <c r="DG308" t="s">
        <v>6</v>
      </c>
      <c r="DH308" t="s">
        <v>6</v>
      </c>
      <c r="DI308" t="s">
        <v>6</v>
      </c>
      <c r="DJ308" t="s">
        <v>6</v>
      </c>
      <c r="DK308" t="s">
        <v>6</v>
      </c>
      <c r="DL308" t="s">
        <v>6</v>
      </c>
      <c r="DM308" t="s">
        <v>6</v>
      </c>
      <c r="DN308">
        <v>0</v>
      </c>
      <c r="DO308">
        <v>0</v>
      </c>
      <c r="DP308">
        <v>1</v>
      </c>
      <c r="DQ308">
        <v>1</v>
      </c>
      <c r="DU308">
        <v>1005</v>
      </c>
      <c r="DV308" t="s">
        <v>222</v>
      </c>
      <c r="DW308" t="s">
        <v>222</v>
      </c>
      <c r="DX308">
        <v>1</v>
      </c>
      <c r="EE308">
        <v>64675068</v>
      </c>
      <c r="EF308">
        <v>2</v>
      </c>
      <c r="EG308" t="s">
        <v>23</v>
      </c>
      <c r="EH308">
        <v>0</v>
      </c>
      <c r="EI308" t="s">
        <v>6</v>
      </c>
      <c r="EJ308">
        <v>1</v>
      </c>
      <c r="EK308">
        <v>11001</v>
      </c>
      <c r="EL308" t="s">
        <v>236</v>
      </c>
      <c r="EM308" t="s">
        <v>241</v>
      </c>
      <c r="EO308" t="s">
        <v>6</v>
      </c>
      <c r="EQ308">
        <v>0</v>
      </c>
      <c r="ER308">
        <v>16.3</v>
      </c>
      <c r="ES308">
        <v>16.3</v>
      </c>
      <c r="ET308">
        <v>0</v>
      </c>
      <c r="EU308">
        <v>0</v>
      </c>
      <c r="EV308">
        <v>0</v>
      </c>
      <c r="EW308">
        <v>0</v>
      </c>
      <c r="EX308">
        <v>0</v>
      </c>
      <c r="FQ308">
        <v>0</v>
      </c>
      <c r="FR308">
        <f t="shared" si="189"/>
        <v>0</v>
      </c>
      <c r="FS308">
        <v>0</v>
      </c>
      <c r="FT308" t="s">
        <v>27</v>
      </c>
      <c r="FU308" t="s">
        <v>28</v>
      </c>
      <c r="FX308">
        <v>116.1</v>
      </c>
      <c r="FY308">
        <v>63.75</v>
      </c>
      <c r="GA308" t="s">
        <v>6</v>
      </c>
      <c r="GD308">
        <v>1</v>
      </c>
      <c r="GF308">
        <v>16653149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 t="shared" si="190"/>
        <v>0</v>
      </c>
      <c r="GM308">
        <f t="shared" si="191"/>
        <v>3516.89</v>
      </c>
      <c r="GN308">
        <f t="shared" si="192"/>
        <v>3516.89</v>
      </c>
      <c r="GO308">
        <f t="shared" si="193"/>
        <v>0</v>
      </c>
      <c r="GP308">
        <f t="shared" si="194"/>
        <v>0</v>
      </c>
      <c r="GR308">
        <v>0</v>
      </c>
      <c r="GS308">
        <v>3</v>
      </c>
      <c r="GT308">
        <v>0</v>
      </c>
      <c r="GU308" t="s">
        <v>6</v>
      </c>
      <c r="GV308">
        <f t="shared" si="195"/>
        <v>0</v>
      </c>
      <c r="GW308">
        <v>1</v>
      </c>
      <c r="GX308">
        <f t="shared" si="196"/>
        <v>0</v>
      </c>
      <c r="HA308">
        <v>0</v>
      </c>
      <c r="HB308">
        <v>0</v>
      </c>
      <c r="HC308">
        <f t="shared" si="197"/>
        <v>0</v>
      </c>
      <c r="IK308">
        <v>0</v>
      </c>
    </row>
    <row r="309" spans="1:245" x14ac:dyDescent="0.25">
      <c r="A309">
        <v>17</v>
      </c>
      <c r="B309">
        <v>1</v>
      </c>
      <c r="C309">
        <f>ROW(SmtRes!A191)</f>
        <v>191</v>
      </c>
      <c r="D309">
        <f>ROW(EtalonRes!A190)</f>
        <v>190</v>
      </c>
      <c r="E309" t="s">
        <v>287</v>
      </c>
      <c r="F309" t="s">
        <v>288</v>
      </c>
      <c r="G309" t="s">
        <v>289</v>
      </c>
      <c r="H309" t="s">
        <v>32</v>
      </c>
      <c r="I309">
        <f>ROUND(28,6)</f>
        <v>28</v>
      </c>
      <c r="J309">
        <v>0</v>
      </c>
      <c r="O309">
        <f t="shared" si="163"/>
        <v>9523.4599999999991</v>
      </c>
      <c r="P309">
        <f t="shared" si="164"/>
        <v>4021.92</v>
      </c>
      <c r="Q309">
        <f t="shared" si="165"/>
        <v>2231.9499999999998</v>
      </c>
      <c r="R309">
        <f t="shared" si="166"/>
        <v>268.10000000000002</v>
      </c>
      <c r="S309">
        <f t="shared" si="167"/>
        <v>3269.59</v>
      </c>
      <c r="T309">
        <f t="shared" si="168"/>
        <v>0</v>
      </c>
      <c r="U309">
        <f t="shared" si="169"/>
        <v>351.94599999999991</v>
      </c>
      <c r="V309">
        <f t="shared" si="170"/>
        <v>23.1</v>
      </c>
      <c r="W309">
        <f t="shared" si="171"/>
        <v>0</v>
      </c>
      <c r="X309">
        <f t="shared" si="172"/>
        <v>3360.81</v>
      </c>
      <c r="Y309">
        <f t="shared" si="173"/>
        <v>2122.61</v>
      </c>
      <c r="AA309">
        <v>67628210</v>
      </c>
      <c r="AB309">
        <f t="shared" si="174"/>
        <v>340.12349999999998</v>
      </c>
      <c r="AC309">
        <f t="shared" si="175"/>
        <v>143.63999999999999</v>
      </c>
      <c r="AD309">
        <f>ROUND(((((ET309*1.25))-((EU309*1.25)))+AE309),6)</f>
        <v>79.712500000000006</v>
      </c>
      <c r="AE309">
        <f>ROUND(((EU309*1.25)),6)</f>
        <v>9.5749999999999993</v>
      </c>
      <c r="AF309">
        <f>ROUND(((EV309*1.15)),6)</f>
        <v>116.771</v>
      </c>
      <c r="AG309">
        <f t="shared" si="176"/>
        <v>0</v>
      </c>
      <c r="AH309">
        <f>((EW309*1.15))</f>
        <v>12.569499999999998</v>
      </c>
      <c r="AI309">
        <f>((EX309*1.25))</f>
        <v>0.82500000000000007</v>
      </c>
      <c r="AJ309">
        <f t="shared" si="177"/>
        <v>0</v>
      </c>
      <c r="AK309">
        <v>308.95</v>
      </c>
      <c r="AL309">
        <v>143.63999999999999</v>
      </c>
      <c r="AM309">
        <v>63.77</v>
      </c>
      <c r="AN309">
        <v>7.66</v>
      </c>
      <c r="AO309">
        <v>101.54</v>
      </c>
      <c r="AP309">
        <v>0</v>
      </c>
      <c r="AQ309">
        <v>10.93</v>
      </c>
      <c r="AR309">
        <v>0.66</v>
      </c>
      <c r="AS309">
        <v>0</v>
      </c>
      <c r="AT309">
        <v>95</v>
      </c>
      <c r="AU309">
        <v>60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6</v>
      </c>
      <c r="BE309" t="s">
        <v>6</v>
      </c>
      <c r="BF309" t="s">
        <v>6</v>
      </c>
      <c r="BG309" t="s">
        <v>6</v>
      </c>
      <c r="BH309">
        <v>0</v>
      </c>
      <c r="BI309">
        <v>1</v>
      </c>
      <c r="BJ309" t="s">
        <v>290</v>
      </c>
      <c r="BM309">
        <v>26001</v>
      </c>
      <c r="BN309">
        <v>0</v>
      </c>
      <c r="BO309" t="s">
        <v>6</v>
      </c>
      <c r="BP309">
        <v>0</v>
      </c>
      <c r="BQ309">
        <v>2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6</v>
      </c>
      <c r="BZ309">
        <v>105</v>
      </c>
      <c r="CA309">
        <v>70</v>
      </c>
      <c r="CE309">
        <v>0</v>
      </c>
      <c r="CF309">
        <v>0</v>
      </c>
      <c r="CG309">
        <v>0</v>
      </c>
      <c r="CM309">
        <v>0</v>
      </c>
      <c r="CN309" t="s">
        <v>20</v>
      </c>
      <c r="CO309">
        <v>0</v>
      </c>
      <c r="CP309">
        <f t="shared" si="178"/>
        <v>9523.4599999999991</v>
      </c>
      <c r="CQ309">
        <f t="shared" si="179"/>
        <v>143.63999999999999</v>
      </c>
      <c r="CR309">
        <f t="shared" si="180"/>
        <v>79.712500000000006</v>
      </c>
      <c r="CS309">
        <f t="shared" si="181"/>
        <v>9.5749999999999993</v>
      </c>
      <c r="CT309">
        <f t="shared" si="182"/>
        <v>116.771</v>
      </c>
      <c r="CU309">
        <f t="shared" si="183"/>
        <v>0</v>
      </c>
      <c r="CV309">
        <f t="shared" si="184"/>
        <v>12.569499999999998</v>
      </c>
      <c r="CW309">
        <f t="shared" si="185"/>
        <v>0.82500000000000007</v>
      </c>
      <c r="CX309">
        <f t="shared" si="186"/>
        <v>0</v>
      </c>
      <c r="CY309">
        <f t="shared" si="187"/>
        <v>3360.8054999999999</v>
      </c>
      <c r="CZ309">
        <f t="shared" si="188"/>
        <v>2122.614</v>
      </c>
      <c r="DC309" t="s">
        <v>6</v>
      </c>
      <c r="DD309" t="s">
        <v>6</v>
      </c>
      <c r="DE309" t="s">
        <v>21</v>
      </c>
      <c r="DF309" t="s">
        <v>21</v>
      </c>
      <c r="DG309" t="s">
        <v>22</v>
      </c>
      <c r="DH309" t="s">
        <v>6</v>
      </c>
      <c r="DI309" t="s">
        <v>22</v>
      </c>
      <c r="DJ309" t="s">
        <v>21</v>
      </c>
      <c r="DK309" t="s">
        <v>6</v>
      </c>
      <c r="DL309" t="s">
        <v>6</v>
      </c>
      <c r="DM309" t="s">
        <v>6</v>
      </c>
      <c r="DN309">
        <v>0</v>
      </c>
      <c r="DO309">
        <v>0</v>
      </c>
      <c r="DP309">
        <v>1</v>
      </c>
      <c r="DQ309">
        <v>1</v>
      </c>
      <c r="DU309">
        <v>1007</v>
      </c>
      <c r="DV309" t="s">
        <v>32</v>
      </c>
      <c r="DW309" t="s">
        <v>32</v>
      </c>
      <c r="DX309">
        <v>1</v>
      </c>
      <c r="EE309">
        <v>64675107</v>
      </c>
      <c r="EF309">
        <v>2</v>
      </c>
      <c r="EG309" t="s">
        <v>23</v>
      </c>
      <c r="EH309">
        <v>0</v>
      </c>
      <c r="EI309" t="s">
        <v>6</v>
      </c>
      <c r="EJ309">
        <v>1</v>
      </c>
      <c r="EK309">
        <v>26001</v>
      </c>
      <c r="EL309" t="s">
        <v>122</v>
      </c>
      <c r="EM309" t="s">
        <v>123</v>
      </c>
      <c r="EO309" t="s">
        <v>26</v>
      </c>
      <c r="EQ309">
        <v>0</v>
      </c>
      <c r="ER309">
        <v>308.95</v>
      </c>
      <c r="ES309">
        <v>143.63999999999999</v>
      </c>
      <c r="ET309">
        <v>63.77</v>
      </c>
      <c r="EU309">
        <v>7.66</v>
      </c>
      <c r="EV309">
        <v>101.54</v>
      </c>
      <c r="EW309">
        <v>10.93</v>
      </c>
      <c r="EX309">
        <v>0.66</v>
      </c>
      <c r="EY309">
        <v>0</v>
      </c>
      <c r="FQ309">
        <v>0</v>
      </c>
      <c r="FR309">
        <f t="shared" si="189"/>
        <v>0</v>
      </c>
      <c r="FS309">
        <v>0</v>
      </c>
      <c r="FT309" t="s">
        <v>27</v>
      </c>
      <c r="FU309" t="s">
        <v>28</v>
      </c>
      <c r="FX309">
        <v>94.5</v>
      </c>
      <c r="FY309">
        <v>59.5</v>
      </c>
      <c r="GA309" t="s">
        <v>6</v>
      </c>
      <c r="GD309">
        <v>1</v>
      </c>
      <c r="GF309">
        <v>-1305118843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si="190"/>
        <v>0</v>
      </c>
      <c r="GM309">
        <f t="shared" si="191"/>
        <v>15006.88</v>
      </c>
      <c r="GN309">
        <f t="shared" si="192"/>
        <v>15006.88</v>
      </c>
      <c r="GO309">
        <f t="shared" si="193"/>
        <v>0</v>
      </c>
      <c r="GP309">
        <f t="shared" si="194"/>
        <v>0</v>
      </c>
      <c r="GR309">
        <v>0</v>
      </c>
      <c r="GS309">
        <v>3</v>
      </c>
      <c r="GT309">
        <v>0</v>
      </c>
      <c r="GU309" t="s">
        <v>6</v>
      </c>
      <c r="GV309">
        <f t="shared" si="195"/>
        <v>0</v>
      </c>
      <c r="GW309">
        <v>1</v>
      </c>
      <c r="GX309">
        <f t="shared" si="196"/>
        <v>0</v>
      </c>
      <c r="HA309">
        <v>0</v>
      </c>
      <c r="HB309">
        <v>0</v>
      </c>
      <c r="HC309">
        <f t="shared" si="197"/>
        <v>0</v>
      </c>
      <c r="IK309">
        <v>0</v>
      </c>
    </row>
    <row r="310" spans="1:245" x14ac:dyDescent="0.25">
      <c r="A310">
        <v>17</v>
      </c>
      <c r="B310">
        <v>1</v>
      </c>
      <c r="E310" t="s">
        <v>291</v>
      </c>
      <c r="F310" t="s">
        <v>292</v>
      </c>
      <c r="G310" t="s">
        <v>293</v>
      </c>
      <c r="H310" t="s">
        <v>32</v>
      </c>
      <c r="I310">
        <f>ROUND(27.16,6)</f>
        <v>27.16</v>
      </c>
      <c r="J310">
        <v>0</v>
      </c>
      <c r="O310">
        <f t="shared" si="163"/>
        <v>32820.959999999999</v>
      </c>
      <c r="P310">
        <f t="shared" si="164"/>
        <v>32820.959999999999</v>
      </c>
      <c r="Q310">
        <f t="shared" si="165"/>
        <v>0</v>
      </c>
      <c r="R310">
        <f t="shared" si="166"/>
        <v>0</v>
      </c>
      <c r="S310">
        <f t="shared" si="167"/>
        <v>0</v>
      </c>
      <c r="T310">
        <f t="shared" si="168"/>
        <v>0</v>
      </c>
      <c r="U310">
        <f t="shared" si="169"/>
        <v>0</v>
      </c>
      <c r="V310">
        <f t="shared" si="170"/>
        <v>0</v>
      </c>
      <c r="W310">
        <f t="shared" si="171"/>
        <v>0</v>
      </c>
      <c r="X310">
        <f t="shared" si="172"/>
        <v>0</v>
      </c>
      <c r="Y310">
        <f t="shared" si="173"/>
        <v>0</v>
      </c>
      <c r="AA310">
        <v>67628210</v>
      </c>
      <c r="AB310">
        <f t="shared" si="174"/>
        <v>1208.43</v>
      </c>
      <c r="AC310">
        <f t="shared" si="175"/>
        <v>1208.43</v>
      </c>
      <c r="AD310">
        <f>ROUND((((ET310)-(EU310))+AE310),6)</f>
        <v>0</v>
      </c>
      <c r="AE310">
        <f>ROUND((EU310),6)</f>
        <v>0</v>
      </c>
      <c r="AF310">
        <f>ROUND((EV310),6)</f>
        <v>0</v>
      </c>
      <c r="AG310">
        <f t="shared" si="176"/>
        <v>0</v>
      </c>
      <c r="AH310">
        <f>(EW310)</f>
        <v>0</v>
      </c>
      <c r="AI310">
        <f>(EX310)</f>
        <v>0</v>
      </c>
      <c r="AJ310">
        <f t="shared" si="177"/>
        <v>0</v>
      </c>
      <c r="AK310">
        <v>1208.43</v>
      </c>
      <c r="AL310">
        <v>1208.43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6</v>
      </c>
      <c r="BE310" t="s">
        <v>6</v>
      </c>
      <c r="BF310" t="s">
        <v>6</v>
      </c>
      <c r="BG310" t="s">
        <v>6</v>
      </c>
      <c r="BH310">
        <v>3</v>
      </c>
      <c r="BI310">
        <v>1</v>
      </c>
      <c r="BJ310" t="s">
        <v>294</v>
      </c>
      <c r="BM310">
        <v>500001</v>
      </c>
      <c r="BN310">
        <v>0</v>
      </c>
      <c r="BO310" t="s">
        <v>6</v>
      </c>
      <c r="BP310">
        <v>0</v>
      </c>
      <c r="BQ310">
        <v>8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6</v>
      </c>
      <c r="BZ310">
        <v>0</v>
      </c>
      <c r="CA310">
        <v>0</v>
      </c>
      <c r="CE310">
        <v>0</v>
      </c>
      <c r="CF310">
        <v>0</v>
      </c>
      <c r="CG310">
        <v>0</v>
      </c>
      <c r="CM310">
        <v>0</v>
      </c>
      <c r="CN310" t="s">
        <v>6</v>
      </c>
      <c r="CO310">
        <v>0</v>
      </c>
      <c r="CP310">
        <f t="shared" si="178"/>
        <v>32820.959999999999</v>
      </c>
      <c r="CQ310">
        <f t="shared" si="179"/>
        <v>1208.43</v>
      </c>
      <c r="CR310">
        <f t="shared" si="180"/>
        <v>0</v>
      </c>
      <c r="CS310">
        <f t="shared" si="181"/>
        <v>0</v>
      </c>
      <c r="CT310">
        <f t="shared" si="182"/>
        <v>0</v>
      </c>
      <c r="CU310">
        <f t="shared" si="183"/>
        <v>0</v>
      </c>
      <c r="CV310">
        <f t="shared" si="184"/>
        <v>0</v>
      </c>
      <c r="CW310">
        <f t="shared" si="185"/>
        <v>0</v>
      </c>
      <c r="CX310">
        <f t="shared" si="186"/>
        <v>0</v>
      </c>
      <c r="CY310">
        <f t="shared" si="187"/>
        <v>0</v>
      </c>
      <c r="CZ310">
        <f t="shared" si="188"/>
        <v>0</v>
      </c>
      <c r="DC310" t="s">
        <v>6</v>
      </c>
      <c r="DD310" t="s">
        <v>6</v>
      </c>
      <c r="DE310" t="s">
        <v>6</v>
      </c>
      <c r="DF310" t="s">
        <v>6</v>
      </c>
      <c r="DG310" t="s">
        <v>6</v>
      </c>
      <c r="DH310" t="s">
        <v>6</v>
      </c>
      <c r="DI310" t="s">
        <v>6</v>
      </c>
      <c r="DJ310" t="s">
        <v>6</v>
      </c>
      <c r="DK310" t="s">
        <v>6</v>
      </c>
      <c r="DL310" t="s">
        <v>6</v>
      </c>
      <c r="DM310" t="s">
        <v>6</v>
      </c>
      <c r="DN310">
        <v>0</v>
      </c>
      <c r="DO310">
        <v>0</v>
      </c>
      <c r="DP310">
        <v>1</v>
      </c>
      <c r="DQ310">
        <v>1</v>
      </c>
      <c r="DU310">
        <v>1007</v>
      </c>
      <c r="DV310" t="s">
        <v>32</v>
      </c>
      <c r="DW310" t="s">
        <v>32</v>
      </c>
      <c r="DX310">
        <v>1</v>
      </c>
      <c r="EE310">
        <v>64675000</v>
      </c>
      <c r="EF310">
        <v>8</v>
      </c>
      <c r="EG310" t="s">
        <v>115</v>
      </c>
      <c r="EH310">
        <v>0</v>
      </c>
      <c r="EI310" t="s">
        <v>6</v>
      </c>
      <c r="EJ310">
        <v>1</v>
      </c>
      <c r="EK310">
        <v>500001</v>
      </c>
      <c r="EL310" t="s">
        <v>116</v>
      </c>
      <c r="EM310" t="s">
        <v>117</v>
      </c>
      <c r="EO310" t="s">
        <v>6</v>
      </c>
      <c r="EQ310">
        <v>0</v>
      </c>
      <c r="ER310">
        <v>1208.43</v>
      </c>
      <c r="ES310">
        <v>1208.43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FQ310">
        <v>0</v>
      </c>
      <c r="FR310">
        <f t="shared" si="189"/>
        <v>0</v>
      </c>
      <c r="FS310">
        <v>0</v>
      </c>
      <c r="FX310">
        <v>0</v>
      </c>
      <c r="FY310">
        <v>0</v>
      </c>
      <c r="GA310" t="s">
        <v>6</v>
      </c>
      <c r="GD310">
        <v>1</v>
      </c>
      <c r="GF310">
        <v>1322877246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 t="shared" si="190"/>
        <v>0</v>
      </c>
      <c r="GM310">
        <f t="shared" si="191"/>
        <v>32820.959999999999</v>
      </c>
      <c r="GN310">
        <f t="shared" si="192"/>
        <v>32820.959999999999</v>
      </c>
      <c r="GO310">
        <f t="shared" si="193"/>
        <v>0</v>
      </c>
      <c r="GP310">
        <f t="shared" si="194"/>
        <v>0</v>
      </c>
      <c r="GR310">
        <v>0</v>
      </c>
      <c r="GS310">
        <v>3</v>
      </c>
      <c r="GT310">
        <v>0</v>
      </c>
      <c r="GU310" t="s">
        <v>6</v>
      </c>
      <c r="GV310">
        <f t="shared" si="195"/>
        <v>0</v>
      </c>
      <c r="GW310">
        <v>1</v>
      </c>
      <c r="GX310">
        <f t="shared" si="196"/>
        <v>0</v>
      </c>
      <c r="HA310">
        <v>0</v>
      </c>
      <c r="HB310">
        <v>0</v>
      </c>
      <c r="HC310">
        <f t="shared" si="197"/>
        <v>0</v>
      </c>
      <c r="IK310">
        <v>0</v>
      </c>
    </row>
    <row r="311" spans="1:245" x14ac:dyDescent="0.25">
      <c r="A311">
        <v>17</v>
      </c>
      <c r="B311">
        <v>1</v>
      </c>
      <c r="C311">
        <f>ROW(SmtRes!A197)</f>
        <v>197</v>
      </c>
      <c r="D311">
        <f>ROW(EtalonRes!A196)</f>
        <v>196</v>
      </c>
      <c r="E311" t="s">
        <v>295</v>
      </c>
      <c r="F311" t="s">
        <v>296</v>
      </c>
      <c r="G311" t="s">
        <v>297</v>
      </c>
      <c r="H311" t="s">
        <v>107</v>
      </c>
      <c r="I311">
        <f>ROUND(103.6/100,6)</f>
        <v>1.036</v>
      </c>
      <c r="J311">
        <v>0</v>
      </c>
      <c r="O311">
        <f t="shared" si="163"/>
        <v>439.89</v>
      </c>
      <c r="P311">
        <f t="shared" si="164"/>
        <v>8.85</v>
      </c>
      <c r="Q311">
        <f t="shared" si="165"/>
        <v>57.29</v>
      </c>
      <c r="R311">
        <f t="shared" si="166"/>
        <v>22.21</v>
      </c>
      <c r="S311">
        <f t="shared" si="167"/>
        <v>373.75</v>
      </c>
      <c r="T311">
        <f t="shared" si="168"/>
        <v>0</v>
      </c>
      <c r="U311">
        <f t="shared" si="169"/>
        <v>47.072213999999995</v>
      </c>
      <c r="V311">
        <f t="shared" si="170"/>
        <v>1.6446499999999999</v>
      </c>
      <c r="W311">
        <f t="shared" si="171"/>
        <v>0</v>
      </c>
      <c r="X311">
        <f t="shared" si="172"/>
        <v>459.31</v>
      </c>
      <c r="Y311">
        <f t="shared" si="173"/>
        <v>253.41</v>
      </c>
      <c r="AA311">
        <v>67628210</v>
      </c>
      <c r="AB311">
        <f t="shared" si="174"/>
        <v>424.60649999999998</v>
      </c>
      <c r="AC311">
        <f t="shared" si="175"/>
        <v>8.5399999999999991</v>
      </c>
      <c r="AD311">
        <f>ROUND(((((ET311*1.25))-((EU311*1.25)))+AE311),6)</f>
        <v>55.3</v>
      </c>
      <c r="AE311">
        <f>ROUND(((EU311*1.25)),6)</f>
        <v>21.4375</v>
      </c>
      <c r="AF311">
        <f>ROUND(((EV311*1.15)),6)</f>
        <v>360.76650000000001</v>
      </c>
      <c r="AG311">
        <f t="shared" si="176"/>
        <v>0</v>
      </c>
      <c r="AH311">
        <f>((EW311*1.15))</f>
        <v>45.436499999999995</v>
      </c>
      <c r="AI311">
        <f>((EX311*1.25))</f>
        <v>1.5874999999999999</v>
      </c>
      <c r="AJ311">
        <f t="shared" si="177"/>
        <v>0</v>
      </c>
      <c r="AK311">
        <v>366.49</v>
      </c>
      <c r="AL311">
        <v>8.5399999999999991</v>
      </c>
      <c r="AM311">
        <v>44.24</v>
      </c>
      <c r="AN311">
        <v>17.149999999999999</v>
      </c>
      <c r="AO311">
        <v>313.70999999999998</v>
      </c>
      <c r="AP311">
        <v>0</v>
      </c>
      <c r="AQ311">
        <v>39.51</v>
      </c>
      <c r="AR311">
        <v>1.27</v>
      </c>
      <c r="AS311">
        <v>0</v>
      </c>
      <c r="AT311">
        <v>116</v>
      </c>
      <c r="AU311">
        <v>64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6</v>
      </c>
      <c r="BE311" t="s">
        <v>6</v>
      </c>
      <c r="BF311" t="s">
        <v>6</v>
      </c>
      <c r="BG311" t="s">
        <v>6</v>
      </c>
      <c r="BH311">
        <v>0</v>
      </c>
      <c r="BI311">
        <v>1</v>
      </c>
      <c r="BJ311" t="s">
        <v>298</v>
      </c>
      <c r="BM311">
        <v>11001</v>
      </c>
      <c r="BN311">
        <v>0</v>
      </c>
      <c r="BO311" t="s">
        <v>6</v>
      </c>
      <c r="BP311">
        <v>0</v>
      </c>
      <c r="BQ311">
        <v>2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6</v>
      </c>
      <c r="BZ311">
        <v>129</v>
      </c>
      <c r="CA311">
        <v>75</v>
      </c>
      <c r="CE311">
        <v>0</v>
      </c>
      <c r="CF311">
        <v>0</v>
      </c>
      <c r="CG311">
        <v>0</v>
      </c>
      <c r="CM311">
        <v>0</v>
      </c>
      <c r="CN311" t="s">
        <v>20</v>
      </c>
      <c r="CO311">
        <v>0</v>
      </c>
      <c r="CP311">
        <f t="shared" si="178"/>
        <v>439.89</v>
      </c>
      <c r="CQ311">
        <f t="shared" si="179"/>
        <v>8.5399999999999991</v>
      </c>
      <c r="CR311">
        <f t="shared" si="180"/>
        <v>55.3</v>
      </c>
      <c r="CS311">
        <f t="shared" si="181"/>
        <v>21.4375</v>
      </c>
      <c r="CT311">
        <f t="shared" si="182"/>
        <v>360.76650000000001</v>
      </c>
      <c r="CU311">
        <f t="shared" si="183"/>
        <v>0</v>
      </c>
      <c r="CV311">
        <f t="shared" si="184"/>
        <v>45.436499999999995</v>
      </c>
      <c r="CW311">
        <f t="shared" si="185"/>
        <v>1.5874999999999999</v>
      </c>
      <c r="CX311">
        <f t="shared" si="186"/>
        <v>0</v>
      </c>
      <c r="CY311">
        <f t="shared" si="187"/>
        <v>459.31360000000001</v>
      </c>
      <c r="CZ311">
        <f t="shared" si="188"/>
        <v>253.4144</v>
      </c>
      <c r="DC311" t="s">
        <v>6</v>
      </c>
      <c r="DD311" t="s">
        <v>6</v>
      </c>
      <c r="DE311" t="s">
        <v>21</v>
      </c>
      <c r="DF311" t="s">
        <v>21</v>
      </c>
      <c r="DG311" t="s">
        <v>22</v>
      </c>
      <c r="DH311" t="s">
        <v>6</v>
      </c>
      <c r="DI311" t="s">
        <v>22</v>
      </c>
      <c r="DJ311" t="s">
        <v>21</v>
      </c>
      <c r="DK311" t="s">
        <v>6</v>
      </c>
      <c r="DL311" t="s">
        <v>6</v>
      </c>
      <c r="DM311" t="s">
        <v>6</v>
      </c>
      <c r="DN311">
        <v>0</v>
      </c>
      <c r="DO311">
        <v>0</v>
      </c>
      <c r="DP311">
        <v>1</v>
      </c>
      <c r="DQ311">
        <v>1</v>
      </c>
      <c r="DU311">
        <v>1005</v>
      </c>
      <c r="DV311" t="s">
        <v>107</v>
      </c>
      <c r="DW311" t="s">
        <v>107</v>
      </c>
      <c r="DX311">
        <v>100</v>
      </c>
      <c r="EE311">
        <v>64675068</v>
      </c>
      <c r="EF311">
        <v>2</v>
      </c>
      <c r="EG311" t="s">
        <v>23</v>
      </c>
      <c r="EH311">
        <v>0</v>
      </c>
      <c r="EI311" t="s">
        <v>6</v>
      </c>
      <c r="EJ311">
        <v>1</v>
      </c>
      <c r="EK311">
        <v>11001</v>
      </c>
      <c r="EL311" t="s">
        <v>236</v>
      </c>
      <c r="EM311" t="s">
        <v>241</v>
      </c>
      <c r="EO311" t="s">
        <v>26</v>
      </c>
      <c r="EQ311">
        <v>0</v>
      </c>
      <c r="ER311">
        <v>366.49</v>
      </c>
      <c r="ES311">
        <v>8.5399999999999991</v>
      </c>
      <c r="ET311">
        <v>44.24</v>
      </c>
      <c r="EU311">
        <v>17.149999999999999</v>
      </c>
      <c r="EV311">
        <v>313.70999999999998</v>
      </c>
      <c r="EW311">
        <v>39.51</v>
      </c>
      <c r="EX311">
        <v>1.27</v>
      </c>
      <c r="EY311">
        <v>0</v>
      </c>
      <c r="FQ311">
        <v>0</v>
      </c>
      <c r="FR311">
        <f t="shared" si="189"/>
        <v>0</v>
      </c>
      <c r="FS311">
        <v>0</v>
      </c>
      <c r="FT311" t="s">
        <v>27</v>
      </c>
      <c r="FU311" t="s">
        <v>28</v>
      </c>
      <c r="FX311">
        <v>116.1</v>
      </c>
      <c r="FY311">
        <v>63.75</v>
      </c>
      <c r="GA311" t="s">
        <v>6</v>
      </c>
      <c r="GD311">
        <v>1</v>
      </c>
      <c r="GF311">
        <v>192743499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 t="shared" si="190"/>
        <v>0</v>
      </c>
      <c r="GM311">
        <f t="shared" si="191"/>
        <v>1152.6099999999999</v>
      </c>
      <c r="GN311">
        <f t="shared" si="192"/>
        <v>1152.6099999999999</v>
      </c>
      <c r="GO311">
        <f t="shared" si="193"/>
        <v>0</v>
      </c>
      <c r="GP311">
        <f t="shared" si="194"/>
        <v>0</v>
      </c>
      <c r="GR311">
        <v>0</v>
      </c>
      <c r="GS311">
        <v>3</v>
      </c>
      <c r="GT311">
        <v>0</v>
      </c>
      <c r="GU311" t="s">
        <v>6</v>
      </c>
      <c r="GV311">
        <f t="shared" si="195"/>
        <v>0</v>
      </c>
      <c r="GW311">
        <v>1</v>
      </c>
      <c r="GX311">
        <f t="shared" si="196"/>
        <v>0</v>
      </c>
      <c r="HA311">
        <v>0</v>
      </c>
      <c r="HB311">
        <v>0</v>
      </c>
      <c r="HC311">
        <f t="shared" si="197"/>
        <v>0</v>
      </c>
      <c r="IK311">
        <v>0</v>
      </c>
    </row>
    <row r="312" spans="1:245" x14ac:dyDescent="0.25">
      <c r="A312">
        <v>18</v>
      </c>
      <c r="B312">
        <v>1</v>
      </c>
      <c r="C312">
        <v>197</v>
      </c>
      <c r="E312" t="s">
        <v>299</v>
      </c>
      <c r="F312" t="s">
        <v>300</v>
      </c>
      <c r="G312" t="s">
        <v>301</v>
      </c>
      <c r="H312" t="s">
        <v>32</v>
      </c>
      <c r="I312">
        <f>I311*J312</f>
        <v>2.1134400000000002</v>
      </c>
      <c r="J312">
        <v>2.04</v>
      </c>
      <c r="O312">
        <f t="shared" si="163"/>
        <v>1098.57</v>
      </c>
      <c r="P312">
        <f t="shared" si="164"/>
        <v>1098.57</v>
      </c>
      <c r="Q312">
        <f t="shared" si="165"/>
        <v>0</v>
      </c>
      <c r="R312">
        <f t="shared" si="166"/>
        <v>0</v>
      </c>
      <c r="S312">
        <f t="shared" si="167"/>
        <v>0</v>
      </c>
      <c r="T312">
        <f t="shared" si="168"/>
        <v>0</v>
      </c>
      <c r="U312">
        <f t="shared" si="169"/>
        <v>0</v>
      </c>
      <c r="V312">
        <f t="shared" si="170"/>
        <v>0</v>
      </c>
      <c r="W312">
        <f t="shared" si="171"/>
        <v>0</v>
      </c>
      <c r="X312">
        <f t="shared" si="172"/>
        <v>0</v>
      </c>
      <c r="Y312">
        <f t="shared" si="173"/>
        <v>0</v>
      </c>
      <c r="AA312">
        <v>67628210</v>
      </c>
      <c r="AB312">
        <f t="shared" si="174"/>
        <v>519.79999999999995</v>
      </c>
      <c r="AC312">
        <f t="shared" si="175"/>
        <v>519.79999999999995</v>
      </c>
      <c r="AD312">
        <f>ROUND((((ET312)-(EU312))+AE312),6)</f>
        <v>0</v>
      </c>
      <c r="AE312">
        <f>ROUND((EU312),6)</f>
        <v>0</v>
      </c>
      <c r="AF312">
        <f>ROUND((EV312),6)</f>
        <v>0</v>
      </c>
      <c r="AG312">
        <f t="shared" si="176"/>
        <v>0</v>
      </c>
      <c r="AH312">
        <f>(EW312)</f>
        <v>0</v>
      </c>
      <c r="AI312">
        <f>(EX312)</f>
        <v>0</v>
      </c>
      <c r="AJ312">
        <f t="shared" si="177"/>
        <v>0</v>
      </c>
      <c r="AK312">
        <v>519.79999999999995</v>
      </c>
      <c r="AL312">
        <v>519.79999999999995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116</v>
      </c>
      <c r="AU312">
        <v>64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6</v>
      </c>
      <c r="BE312" t="s">
        <v>6</v>
      </c>
      <c r="BF312" t="s">
        <v>6</v>
      </c>
      <c r="BG312" t="s">
        <v>6</v>
      </c>
      <c r="BH312">
        <v>3</v>
      </c>
      <c r="BI312">
        <v>1</v>
      </c>
      <c r="BJ312" t="s">
        <v>302</v>
      </c>
      <c r="BM312">
        <v>11001</v>
      </c>
      <c r="BN312">
        <v>0</v>
      </c>
      <c r="BO312" t="s">
        <v>6</v>
      </c>
      <c r="BP312">
        <v>0</v>
      </c>
      <c r="BQ312">
        <v>2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6</v>
      </c>
      <c r="BZ312">
        <v>129</v>
      </c>
      <c r="CA312">
        <v>75</v>
      </c>
      <c r="CE312">
        <v>0</v>
      </c>
      <c r="CF312">
        <v>0</v>
      </c>
      <c r="CG312">
        <v>0</v>
      </c>
      <c r="CM312">
        <v>0</v>
      </c>
      <c r="CN312" t="s">
        <v>6</v>
      </c>
      <c r="CO312">
        <v>0</v>
      </c>
      <c r="CP312">
        <f t="shared" si="178"/>
        <v>1098.57</v>
      </c>
      <c r="CQ312">
        <f t="shared" si="179"/>
        <v>519.79999999999995</v>
      </c>
      <c r="CR312">
        <f t="shared" si="180"/>
        <v>0</v>
      </c>
      <c r="CS312">
        <f t="shared" si="181"/>
        <v>0</v>
      </c>
      <c r="CT312">
        <f t="shared" si="182"/>
        <v>0</v>
      </c>
      <c r="CU312">
        <f t="shared" si="183"/>
        <v>0</v>
      </c>
      <c r="CV312">
        <f t="shared" si="184"/>
        <v>0</v>
      </c>
      <c r="CW312">
        <f t="shared" si="185"/>
        <v>0</v>
      </c>
      <c r="CX312">
        <f t="shared" si="186"/>
        <v>0</v>
      </c>
      <c r="CY312">
        <f t="shared" si="187"/>
        <v>0</v>
      </c>
      <c r="CZ312">
        <f t="shared" si="188"/>
        <v>0</v>
      </c>
      <c r="DC312" t="s">
        <v>6</v>
      </c>
      <c r="DD312" t="s">
        <v>6</v>
      </c>
      <c r="DE312" t="s">
        <v>6</v>
      </c>
      <c r="DF312" t="s">
        <v>6</v>
      </c>
      <c r="DG312" t="s">
        <v>6</v>
      </c>
      <c r="DH312" t="s">
        <v>6</v>
      </c>
      <c r="DI312" t="s">
        <v>6</v>
      </c>
      <c r="DJ312" t="s">
        <v>6</v>
      </c>
      <c r="DK312" t="s">
        <v>6</v>
      </c>
      <c r="DL312" t="s">
        <v>6</v>
      </c>
      <c r="DM312" t="s">
        <v>6</v>
      </c>
      <c r="DN312">
        <v>0</v>
      </c>
      <c r="DO312">
        <v>0</v>
      </c>
      <c r="DP312">
        <v>1</v>
      </c>
      <c r="DQ312">
        <v>1</v>
      </c>
      <c r="DU312">
        <v>1007</v>
      </c>
      <c r="DV312" t="s">
        <v>32</v>
      </c>
      <c r="DW312" t="s">
        <v>32</v>
      </c>
      <c r="DX312">
        <v>1</v>
      </c>
      <c r="EE312">
        <v>64675068</v>
      </c>
      <c r="EF312">
        <v>2</v>
      </c>
      <c r="EG312" t="s">
        <v>23</v>
      </c>
      <c r="EH312">
        <v>0</v>
      </c>
      <c r="EI312" t="s">
        <v>6</v>
      </c>
      <c r="EJ312">
        <v>1</v>
      </c>
      <c r="EK312">
        <v>11001</v>
      </c>
      <c r="EL312" t="s">
        <v>236</v>
      </c>
      <c r="EM312" t="s">
        <v>241</v>
      </c>
      <c r="EO312" t="s">
        <v>6</v>
      </c>
      <c r="EQ312">
        <v>0</v>
      </c>
      <c r="ER312">
        <v>519.79999999999995</v>
      </c>
      <c r="ES312">
        <v>519.79999999999995</v>
      </c>
      <c r="ET312">
        <v>0</v>
      </c>
      <c r="EU312">
        <v>0</v>
      </c>
      <c r="EV312">
        <v>0</v>
      </c>
      <c r="EW312">
        <v>0</v>
      </c>
      <c r="EX312">
        <v>0</v>
      </c>
      <c r="FQ312">
        <v>0</v>
      </c>
      <c r="FR312">
        <f t="shared" si="189"/>
        <v>0</v>
      </c>
      <c r="FS312">
        <v>0</v>
      </c>
      <c r="FT312" t="s">
        <v>27</v>
      </c>
      <c r="FU312" t="s">
        <v>28</v>
      </c>
      <c r="FX312">
        <v>116.1</v>
      </c>
      <c r="FY312">
        <v>63.75</v>
      </c>
      <c r="GA312" t="s">
        <v>6</v>
      </c>
      <c r="GD312">
        <v>1</v>
      </c>
      <c r="GF312">
        <v>519185539</v>
      </c>
      <c r="GG312">
        <v>2</v>
      </c>
      <c r="GH312">
        <v>1</v>
      </c>
      <c r="GI312">
        <v>-2</v>
      </c>
      <c r="GJ312">
        <v>0</v>
      </c>
      <c r="GK312">
        <v>0</v>
      </c>
      <c r="GL312">
        <f t="shared" si="190"/>
        <v>0</v>
      </c>
      <c r="GM312">
        <f t="shared" si="191"/>
        <v>1098.57</v>
      </c>
      <c r="GN312">
        <f t="shared" si="192"/>
        <v>1098.57</v>
      </c>
      <c r="GO312">
        <f t="shared" si="193"/>
        <v>0</v>
      </c>
      <c r="GP312">
        <f t="shared" si="194"/>
        <v>0</v>
      </c>
      <c r="GR312">
        <v>0</v>
      </c>
      <c r="GS312">
        <v>3</v>
      </c>
      <c r="GT312">
        <v>0</v>
      </c>
      <c r="GU312" t="s">
        <v>6</v>
      </c>
      <c r="GV312">
        <f t="shared" si="195"/>
        <v>0</v>
      </c>
      <c r="GW312">
        <v>1</v>
      </c>
      <c r="GX312">
        <f t="shared" si="196"/>
        <v>0</v>
      </c>
      <c r="HA312">
        <v>0</v>
      </c>
      <c r="HB312">
        <v>0</v>
      </c>
      <c r="HC312">
        <f t="shared" si="197"/>
        <v>0</v>
      </c>
      <c r="IK312">
        <v>0</v>
      </c>
    </row>
    <row r="313" spans="1:245" x14ac:dyDescent="0.25">
      <c r="A313">
        <v>17</v>
      </c>
      <c r="B313">
        <v>1</v>
      </c>
      <c r="C313">
        <f>ROW(SmtRes!A202)</f>
        <v>202</v>
      </c>
      <c r="D313">
        <f>ROW(EtalonRes!A201)</f>
        <v>201</v>
      </c>
      <c r="E313" t="s">
        <v>303</v>
      </c>
      <c r="F313" t="s">
        <v>304</v>
      </c>
      <c r="G313" t="s">
        <v>305</v>
      </c>
      <c r="H313" t="s">
        <v>107</v>
      </c>
      <c r="I313">
        <f>ROUND(103.6/100,6)</f>
        <v>1.036</v>
      </c>
      <c r="J313">
        <v>0</v>
      </c>
      <c r="O313">
        <f t="shared" si="163"/>
        <v>88.36</v>
      </c>
      <c r="P313">
        <f t="shared" si="164"/>
        <v>0</v>
      </c>
      <c r="Q313">
        <f t="shared" si="165"/>
        <v>59.98</v>
      </c>
      <c r="R313">
        <f t="shared" si="166"/>
        <v>22.07</v>
      </c>
      <c r="S313">
        <f t="shared" si="167"/>
        <v>28.38</v>
      </c>
      <c r="T313">
        <f t="shared" si="168"/>
        <v>0</v>
      </c>
      <c r="U313">
        <f t="shared" si="169"/>
        <v>3.5741999999999998</v>
      </c>
      <c r="V313">
        <f t="shared" si="170"/>
        <v>1.6317000000000002</v>
      </c>
      <c r="W313">
        <f t="shared" si="171"/>
        <v>0</v>
      </c>
      <c r="X313">
        <f t="shared" si="172"/>
        <v>58.52</v>
      </c>
      <c r="Y313">
        <f t="shared" si="173"/>
        <v>32.29</v>
      </c>
      <c r="AA313">
        <v>67628210</v>
      </c>
      <c r="AB313">
        <f t="shared" si="174"/>
        <v>85.293000000000006</v>
      </c>
      <c r="AC313">
        <f t="shared" si="175"/>
        <v>0</v>
      </c>
      <c r="AD313">
        <f>ROUND((((((ET313*1.25)*6))-(((EU313*1.25)*6)))+AE313),6)</f>
        <v>57.9</v>
      </c>
      <c r="AE313">
        <f>ROUND((((EU313*1.25)*6)),6)</f>
        <v>21.3</v>
      </c>
      <c r="AF313">
        <f>ROUND((((EV313*1.15)*6)),6)</f>
        <v>27.393000000000001</v>
      </c>
      <c r="AG313">
        <f t="shared" si="176"/>
        <v>0</v>
      </c>
      <c r="AH313">
        <f>(((EW313*1.15)*6))</f>
        <v>3.4499999999999997</v>
      </c>
      <c r="AI313">
        <f>(((EX313*1.25)*6))</f>
        <v>1.5750000000000002</v>
      </c>
      <c r="AJ313">
        <f t="shared" si="177"/>
        <v>0</v>
      </c>
      <c r="AK313">
        <v>11.69</v>
      </c>
      <c r="AL313">
        <v>0</v>
      </c>
      <c r="AM313">
        <v>7.72</v>
      </c>
      <c r="AN313">
        <v>2.84</v>
      </c>
      <c r="AO313">
        <v>3.97</v>
      </c>
      <c r="AP313">
        <v>0</v>
      </c>
      <c r="AQ313">
        <v>0.5</v>
      </c>
      <c r="AR313">
        <v>0.21</v>
      </c>
      <c r="AS313">
        <v>0</v>
      </c>
      <c r="AT313">
        <v>116</v>
      </c>
      <c r="AU313">
        <v>64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6</v>
      </c>
      <c r="BE313" t="s">
        <v>6</v>
      </c>
      <c r="BF313" t="s">
        <v>6</v>
      </c>
      <c r="BG313" t="s">
        <v>6</v>
      </c>
      <c r="BH313">
        <v>0</v>
      </c>
      <c r="BI313">
        <v>1</v>
      </c>
      <c r="BJ313" t="s">
        <v>306</v>
      </c>
      <c r="BM313">
        <v>11001</v>
      </c>
      <c r="BN313">
        <v>0</v>
      </c>
      <c r="BO313" t="s">
        <v>6</v>
      </c>
      <c r="BP313">
        <v>0</v>
      </c>
      <c r="BQ313">
        <v>2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6</v>
      </c>
      <c r="BZ313">
        <v>129</v>
      </c>
      <c r="CA313">
        <v>75</v>
      </c>
      <c r="CE313">
        <v>0</v>
      </c>
      <c r="CF313">
        <v>0</v>
      </c>
      <c r="CG313">
        <v>0</v>
      </c>
      <c r="CM313">
        <v>0</v>
      </c>
      <c r="CN313" t="s">
        <v>20</v>
      </c>
      <c r="CO313">
        <v>0</v>
      </c>
      <c r="CP313">
        <f t="shared" si="178"/>
        <v>88.36</v>
      </c>
      <c r="CQ313">
        <f t="shared" si="179"/>
        <v>0</v>
      </c>
      <c r="CR313">
        <f t="shared" si="180"/>
        <v>57.9</v>
      </c>
      <c r="CS313">
        <f t="shared" si="181"/>
        <v>21.3</v>
      </c>
      <c r="CT313">
        <f t="shared" si="182"/>
        <v>27.393000000000001</v>
      </c>
      <c r="CU313">
        <f t="shared" si="183"/>
        <v>0</v>
      </c>
      <c r="CV313">
        <f t="shared" si="184"/>
        <v>3.4499999999999997</v>
      </c>
      <c r="CW313">
        <f t="shared" si="185"/>
        <v>1.5750000000000002</v>
      </c>
      <c r="CX313">
        <f t="shared" si="186"/>
        <v>0</v>
      </c>
      <c r="CY313">
        <f t="shared" si="187"/>
        <v>58.522000000000006</v>
      </c>
      <c r="CZ313">
        <f t="shared" si="188"/>
        <v>32.288000000000004</v>
      </c>
      <c r="DC313" t="s">
        <v>6</v>
      </c>
      <c r="DD313" t="s">
        <v>6</v>
      </c>
      <c r="DE313" t="s">
        <v>307</v>
      </c>
      <c r="DF313" t="s">
        <v>307</v>
      </c>
      <c r="DG313" t="s">
        <v>308</v>
      </c>
      <c r="DH313" t="s">
        <v>6</v>
      </c>
      <c r="DI313" t="s">
        <v>308</v>
      </c>
      <c r="DJ313" t="s">
        <v>307</v>
      </c>
      <c r="DK313" t="s">
        <v>6</v>
      </c>
      <c r="DL313" t="s">
        <v>6</v>
      </c>
      <c r="DM313" t="s">
        <v>6</v>
      </c>
      <c r="DN313">
        <v>0</v>
      </c>
      <c r="DO313">
        <v>0</v>
      </c>
      <c r="DP313">
        <v>1</v>
      </c>
      <c r="DQ313">
        <v>1</v>
      </c>
      <c r="DU313">
        <v>1005</v>
      </c>
      <c r="DV313" t="s">
        <v>107</v>
      </c>
      <c r="DW313" t="s">
        <v>107</v>
      </c>
      <c r="DX313">
        <v>100</v>
      </c>
      <c r="EE313">
        <v>64675068</v>
      </c>
      <c r="EF313">
        <v>2</v>
      </c>
      <c r="EG313" t="s">
        <v>23</v>
      </c>
      <c r="EH313">
        <v>0</v>
      </c>
      <c r="EI313" t="s">
        <v>6</v>
      </c>
      <c r="EJ313">
        <v>1</v>
      </c>
      <c r="EK313">
        <v>11001</v>
      </c>
      <c r="EL313" t="s">
        <v>236</v>
      </c>
      <c r="EM313" t="s">
        <v>241</v>
      </c>
      <c r="EO313" t="s">
        <v>26</v>
      </c>
      <c r="EQ313">
        <v>0</v>
      </c>
      <c r="ER313">
        <v>11.69</v>
      </c>
      <c r="ES313">
        <v>0</v>
      </c>
      <c r="ET313">
        <v>7.72</v>
      </c>
      <c r="EU313">
        <v>2.84</v>
      </c>
      <c r="EV313">
        <v>3.97</v>
      </c>
      <c r="EW313">
        <v>0.5</v>
      </c>
      <c r="EX313">
        <v>0.21</v>
      </c>
      <c r="EY313">
        <v>0</v>
      </c>
      <c r="FQ313">
        <v>0</v>
      </c>
      <c r="FR313">
        <f t="shared" si="189"/>
        <v>0</v>
      </c>
      <c r="FS313">
        <v>0</v>
      </c>
      <c r="FT313" t="s">
        <v>27</v>
      </c>
      <c r="FU313" t="s">
        <v>28</v>
      </c>
      <c r="FX313">
        <v>116.1</v>
      </c>
      <c r="FY313">
        <v>63.75</v>
      </c>
      <c r="GA313" t="s">
        <v>6</v>
      </c>
      <c r="GD313">
        <v>1</v>
      </c>
      <c r="GF313">
        <v>2062851907</v>
      </c>
      <c r="GG313">
        <v>2</v>
      </c>
      <c r="GH313">
        <v>1</v>
      </c>
      <c r="GI313">
        <v>-2</v>
      </c>
      <c r="GJ313">
        <v>0</v>
      </c>
      <c r="GK313">
        <v>0</v>
      </c>
      <c r="GL313">
        <f t="shared" si="190"/>
        <v>0</v>
      </c>
      <c r="GM313">
        <f t="shared" si="191"/>
        <v>179.17</v>
      </c>
      <c r="GN313">
        <f t="shared" si="192"/>
        <v>179.17</v>
      </c>
      <c r="GO313">
        <f t="shared" si="193"/>
        <v>0</v>
      </c>
      <c r="GP313">
        <f t="shared" si="194"/>
        <v>0</v>
      </c>
      <c r="GR313">
        <v>0</v>
      </c>
      <c r="GS313">
        <v>3</v>
      </c>
      <c r="GT313">
        <v>0</v>
      </c>
      <c r="GU313" t="s">
        <v>6</v>
      </c>
      <c r="GV313">
        <f t="shared" si="195"/>
        <v>0</v>
      </c>
      <c r="GW313">
        <v>1</v>
      </c>
      <c r="GX313">
        <f t="shared" si="196"/>
        <v>0</v>
      </c>
      <c r="HA313">
        <v>0</v>
      </c>
      <c r="HB313">
        <v>0</v>
      </c>
      <c r="HC313">
        <f t="shared" si="197"/>
        <v>0</v>
      </c>
      <c r="IK313">
        <v>0</v>
      </c>
    </row>
    <row r="314" spans="1:245" x14ac:dyDescent="0.25">
      <c r="A314">
        <v>18</v>
      </c>
      <c r="B314">
        <v>1</v>
      </c>
      <c r="C314">
        <v>202</v>
      </c>
      <c r="E314" t="s">
        <v>309</v>
      </c>
      <c r="F314" t="s">
        <v>300</v>
      </c>
      <c r="G314" t="s">
        <v>301</v>
      </c>
      <c r="H314" t="s">
        <v>32</v>
      </c>
      <c r="I314">
        <f>I313*J314</f>
        <v>3.1701600000000001</v>
      </c>
      <c r="J314">
        <v>3.06</v>
      </c>
      <c r="O314">
        <f t="shared" si="163"/>
        <v>1647.85</v>
      </c>
      <c r="P314">
        <f t="shared" si="164"/>
        <v>1647.85</v>
      </c>
      <c r="Q314">
        <f t="shared" si="165"/>
        <v>0</v>
      </c>
      <c r="R314">
        <f t="shared" si="166"/>
        <v>0</v>
      </c>
      <c r="S314">
        <f t="shared" si="167"/>
        <v>0</v>
      </c>
      <c r="T314">
        <f t="shared" si="168"/>
        <v>0</v>
      </c>
      <c r="U314">
        <f t="shared" si="169"/>
        <v>0</v>
      </c>
      <c r="V314">
        <f t="shared" si="170"/>
        <v>0</v>
      </c>
      <c r="W314">
        <f t="shared" si="171"/>
        <v>0</v>
      </c>
      <c r="X314">
        <f t="shared" si="172"/>
        <v>0</v>
      </c>
      <c r="Y314">
        <f t="shared" si="173"/>
        <v>0</v>
      </c>
      <c r="AA314">
        <v>67628210</v>
      </c>
      <c r="AB314">
        <f t="shared" si="174"/>
        <v>519.79999999999995</v>
      </c>
      <c r="AC314">
        <f t="shared" si="175"/>
        <v>519.79999999999995</v>
      </c>
      <c r="AD314">
        <f>ROUND((((ET314)-(EU314))+AE314),6)</f>
        <v>0</v>
      </c>
      <c r="AE314">
        <f>ROUND((EU314),6)</f>
        <v>0</v>
      </c>
      <c r="AF314">
        <f>ROUND((EV314),6)</f>
        <v>0</v>
      </c>
      <c r="AG314">
        <f t="shared" si="176"/>
        <v>0</v>
      </c>
      <c r="AH314">
        <f>(EW314)</f>
        <v>0</v>
      </c>
      <c r="AI314">
        <f>(EX314)</f>
        <v>0</v>
      </c>
      <c r="AJ314">
        <f t="shared" si="177"/>
        <v>0</v>
      </c>
      <c r="AK314">
        <v>519.79999999999995</v>
      </c>
      <c r="AL314">
        <v>519.79999999999995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116</v>
      </c>
      <c r="AU314">
        <v>64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6</v>
      </c>
      <c r="BE314" t="s">
        <v>6</v>
      </c>
      <c r="BF314" t="s">
        <v>6</v>
      </c>
      <c r="BG314" t="s">
        <v>6</v>
      </c>
      <c r="BH314">
        <v>3</v>
      </c>
      <c r="BI314">
        <v>1</v>
      </c>
      <c r="BJ314" t="s">
        <v>302</v>
      </c>
      <c r="BM314">
        <v>11001</v>
      </c>
      <c r="BN314">
        <v>0</v>
      </c>
      <c r="BO314" t="s">
        <v>6</v>
      </c>
      <c r="BP314">
        <v>0</v>
      </c>
      <c r="BQ314">
        <v>2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6</v>
      </c>
      <c r="BZ314">
        <v>129</v>
      </c>
      <c r="CA314">
        <v>75</v>
      </c>
      <c r="CE314">
        <v>0</v>
      </c>
      <c r="CF314">
        <v>0</v>
      </c>
      <c r="CG314">
        <v>0</v>
      </c>
      <c r="CM314">
        <v>0</v>
      </c>
      <c r="CN314" t="s">
        <v>6</v>
      </c>
      <c r="CO314">
        <v>0</v>
      </c>
      <c r="CP314">
        <f t="shared" si="178"/>
        <v>1647.85</v>
      </c>
      <c r="CQ314">
        <f t="shared" si="179"/>
        <v>519.79999999999995</v>
      </c>
      <c r="CR314">
        <f t="shared" si="180"/>
        <v>0</v>
      </c>
      <c r="CS314">
        <f t="shared" si="181"/>
        <v>0</v>
      </c>
      <c r="CT314">
        <f t="shared" si="182"/>
        <v>0</v>
      </c>
      <c r="CU314">
        <f t="shared" si="183"/>
        <v>0</v>
      </c>
      <c r="CV314">
        <f t="shared" si="184"/>
        <v>0</v>
      </c>
      <c r="CW314">
        <f t="shared" si="185"/>
        <v>0</v>
      </c>
      <c r="CX314">
        <f t="shared" si="186"/>
        <v>0</v>
      </c>
      <c r="CY314">
        <f t="shared" si="187"/>
        <v>0</v>
      </c>
      <c r="CZ314">
        <f t="shared" si="188"/>
        <v>0</v>
      </c>
      <c r="DC314" t="s">
        <v>6</v>
      </c>
      <c r="DD314" t="s">
        <v>6</v>
      </c>
      <c r="DE314" t="s">
        <v>6</v>
      </c>
      <c r="DF314" t="s">
        <v>6</v>
      </c>
      <c r="DG314" t="s">
        <v>6</v>
      </c>
      <c r="DH314" t="s">
        <v>6</v>
      </c>
      <c r="DI314" t="s">
        <v>6</v>
      </c>
      <c r="DJ314" t="s">
        <v>6</v>
      </c>
      <c r="DK314" t="s">
        <v>6</v>
      </c>
      <c r="DL314" t="s">
        <v>6</v>
      </c>
      <c r="DM314" t="s">
        <v>6</v>
      </c>
      <c r="DN314">
        <v>0</v>
      </c>
      <c r="DO314">
        <v>0</v>
      </c>
      <c r="DP314">
        <v>1</v>
      </c>
      <c r="DQ314">
        <v>1</v>
      </c>
      <c r="DU314">
        <v>1007</v>
      </c>
      <c r="DV314" t="s">
        <v>32</v>
      </c>
      <c r="DW314" t="s">
        <v>32</v>
      </c>
      <c r="DX314">
        <v>1</v>
      </c>
      <c r="EE314">
        <v>64675068</v>
      </c>
      <c r="EF314">
        <v>2</v>
      </c>
      <c r="EG314" t="s">
        <v>23</v>
      </c>
      <c r="EH314">
        <v>0</v>
      </c>
      <c r="EI314" t="s">
        <v>6</v>
      </c>
      <c r="EJ314">
        <v>1</v>
      </c>
      <c r="EK314">
        <v>11001</v>
      </c>
      <c r="EL314" t="s">
        <v>236</v>
      </c>
      <c r="EM314" t="s">
        <v>241</v>
      </c>
      <c r="EO314" t="s">
        <v>6</v>
      </c>
      <c r="EQ314">
        <v>0</v>
      </c>
      <c r="ER314">
        <v>519.79999999999995</v>
      </c>
      <c r="ES314">
        <v>519.79999999999995</v>
      </c>
      <c r="ET314">
        <v>0</v>
      </c>
      <c r="EU314">
        <v>0</v>
      </c>
      <c r="EV314">
        <v>0</v>
      </c>
      <c r="EW314">
        <v>0</v>
      </c>
      <c r="EX314">
        <v>0</v>
      </c>
      <c r="FQ314">
        <v>0</v>
      </c>
      <c r="FR314">
        <f t="shared" si="189"/>
        <v>0</v>
      </c>
      <c r="FS314">
        <v>0</v>
      </c>
      <c r="FT314" t="s">
        <v>27</v>
      </c>
      <c r="FU314" t="s">
        <v>28</v>
      </c>
      <c r="FX314">
        <v>116.1</v>
      </c>
      <c r="FY314">
        <v>63.75</v>
      </c>
      <c r="GA314" t="s">
        <v>6</v>
      </c>
      <c r="GD314">
        <v>1</v>
      </c>
      <c r="GF314">
        <v>519185539</v>
      </c>
      <c r="GG314">
        <v>2</v>
      </c>
      <c r="GH314">
        <v>1</v>
      </c>
      <c r="GI314">
        <v>-2</v>
      </c>
      <c r="GJ314">
        <v>0</v>
      </c>
      <c r="GK314">
        <v>0</v>
      </c>
      <c r="GL314">
        <f t="shared" si="190"/>
        <v>0</v>
      </c>
      <c r="GM314">
        <f t="shared" si="191"/>
        <v>1647.85</v>
      </c>
      <c r="GN314">
        <f t="shared" si="192"/>
        <v>1647.85</v>
      </c>
      <c r="GO314">
        <f t="shared" si="193"/>
        <v>0</v>
      </c>
      <c r="GP314">
        <f t="shared" si="194"/>
        <v>0</v>
      </c>
      <c r="GR314">
        <v>0</v>
      </c>
      <c r="GS314">
        <v>3</v>
      </c>
      <c r="GT314">
        <v>0</v>
      </c>
      <c r="GU314" t="s">
        <v>6</v>
      </c>
      <c r="GV314">
        <f t="shared" si="195"/>
        <v>0</v>
      </c>
      <c r="GW314">
        <v>1</v>
      </c>
      <c r="GX314">
        <f t="shared" si="196"/>
        <v>0</v>
      </c>
      <c r="HA314">
        <v>0</v>
      </c>
      <c r="HB314">
        <v>0</v>
      </c>
      <c r="HC314">
        <f t="shared" si="197"/>
        <v>0</v>
      </c>
      <c r="IK314">
        <v>0</v>
      </c>
    </row>
    <row r="315" spans="1:245" x14ac:dyDescent="0.25">
      <c r="A315">
        <v>17</v>
      </c>
      <c r="B315">
        <v>1</v>
      </c>
      <c r="C315">
        <f>ROW(SmtRes!A207)</f>
        <v>207</v>
      </c>
      <c r="D315">
        <f>ROW(EtalonRes!A207)</f>
        <v>207</v>
      </c>
      <c r="E315" t="s">
        <v>310</v>
      </c>
      <c r="F315" t="s">
        <v>311</v>
      </c>
      <c r="G315" t="s">
        <v>312</v>
      </c>
      <c r="H315" t="s">
        <v>37</v>
      </c>
      <c r="I315">
        <f>ROUND((2.98*114.7)/1000,9)</f>
        <v>0.341806</v>
      </c>
      <c r="J315">
        <v>0</v>
      </c>
      <c r="O315">
        <f t="shared" si="163"/>
        <v>155.47</v>
      </c>
      <c r="P315">
        <f t="shared" si="164"/>
        <v>97.62</v>
      </c>
      <c r="Q315">
        <f t="shared" si="165"/>
        <v>13.83</v>
      </c>
      <c r="R315">
        <f t="shared" si="166"/>
        <v>2.0099999999999998</v>
      </c>
      <c r="S315">
        <f t="shared" si="167"/>
        <v>44.02</v>
      </c>
      <c r="T315">
        <f t="shared" si="168"/>
        <v>0</v>
      </c>
      <c r="U315">
        <f t="shared" si="169"/>
        <v>4.9684920159999999</v>
      </c>
      <c r="V315">
        <f t="shared" si="170"/>
        <v>0.16235785</v>
      </c>
      <c r="W315">
        <f t="shared" si="171"/>
        <v>0</v>
      </c>
      <c r="X315">
        <f t="shared" si="172"/>
        <v>45.57</v>
      </c>
      <c r="Y315">
        <f t="shared" si="173"/>
        <v>25.32</v>
      </c>
      <c r="AA315">
        <v>67628210</v>
      </c>
      <c r="AB315">
        <f t="shared" si="174"/>
        <v>454.86349999999999</v>
      </c>
      <c r="AC315">
        <f t="shared" si="175"/>
        <v>285.60000000000002</v>
      </c>
      <c r="AD315">
        <f>ROUND(((((ET315*1.25))-((EU315*1.25)))+AE315),6)</f>
        <v>40.475000000000001</v>
      </c>
      <c r="AE315">
        <f>ROUND(((EU315*1.25)),6)</f>
        <v>5.8875000000000002</v>
      </c>
      <c r="AF315">
        <f>ROUND(((EV315*1.15)),6)</f>
        <v>128.7885</v>
      </c>
      <c r="AG315">
        <f t="shared" si="176"/>
        <v>0</v>
      </c>
      <c r="AH315">
        <f>((EW315*1.15))</f>
        <v>14.536</v>
      </c>
      <c r="AI315">
        <f>((EX315*1.25))</f>
        <v>0.47499999999999998</v>
      </c>
      <c r="AJ315">
        <f t="shared" si="177"/>
        <v>0</v>
      </c>
      <c r="AK315">
        <v>429.97</v>
      </c>
      <c r="AL315">
        <v>285.60000000000002</v>
      </c>
      <c r="AM315">
        <v>32.380000000000003</v>
      </c>
      <c r="AN315">
        <v>4.71</v>
      </c>
      <c r="AO315">
        <v>111.99</v>
      </c>
      <c r="AP315">
        <v>0</v>
      </c>
      <c r="AQ315">
        <v>12.64</v>
      </c>
      <c r="AR315">
        <v>0.38</v>
      </c>
      <c r="AS315">
        <v>0</v>
      </c>
      <c r="AT315">
        <v>99</v>
      </c>
      <c r="AU315">
        <v>55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6</v>
      </c>
      <c r="BE315" t="s">
        <v>6</v>
      </c>
      <c r="BF315" t="s">
        <v>6</v>
      </c>
      <c r="BG315" t="s">
        <v>6</v>
      </c>
      <c r="BH315">
        <v>0</v>
      </c>
      <c r="BI315">
        <v>1</v>
      </c>
      <c r="BJ315" t="s">
        <v>313</v>
      </c>
      <c r="BM315">
        <v>6001</v>
      </c>
      <c r="BN315">
        <v>0</v>
      </c>
      <c r="BO315" t="s">
        <v>6</v>
      </c>
      <c r="BP315">
        <v>0</v>
      </c>
      <c r="BQ315">
        <v>2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6</v>
      </c>
      <c r="BZ315">
        <v>110</v>
      </c>
      <c r="CA315">
        <v>65</v>
      </c>
      <c r="CE315">
        <v>0</v>
      </c>
      <c r="CF315">
        <v>0</v>
      </c>
      <c r="CG315">
        <v>0</v>
      </c>
      <c r="CM315">
        <v>0</v>
      </c>
      <c r="CN315" t="s">
        <v>20</v>
      </c>
      <c r="CO315">
        <v>0</v>
      </c>
      <c r="CP315">
        <f t="shared" si="178"/>
        <v>155.47</v>
      </c>
      <c r="CQ315">
        <f t="shared" si="179"/>
        <v>285.60000000000002</v>
      </c>
      <c r="CR315">
        <f t="shared" si="180"/>
        <v>40.475000000000001</v>
      </c>
      <c r="CS315">
        <f t="shared" si="181"/>
        <v>5.8875000000000002</v>
      </c>
      <c r="CT315">
        <f t="shared" si="182"/>
        <v>128.7885</v>
      </c>
      <c r="CU315">
        <f t="shared" si="183"/>
        <v>0</v>
      </c>
      <c r="CV315">
        <f t="shared" si="184"/>
        <v>14.536</v>
      </c>
      <c r="CW315">
        <f t="shared" si="185"/>
        <v>0.47499999999999998</v>
      </c>
      <c r="CX315">
        <f t="shared" si="186"/>
        <v>0</v>
      </c>
      <c r="CY315">
        <f t="shared" si="187"/>
        <v>45.569700000000005</v>
      </c>
      <c r="CZ315">
        <f t="shared" si="188"/>
        <v>25.316500000000001</v>
      </c>
      <c r="DC315" t="s">
        <v>6</v>
      </c>
      <c r="DD315" t="s">
        <v>6</v>
      </c>
      <c r="DE315" t="s">
        <v>21</v>
      </c>
      <c r="DF315" t="s">
        <v>21</v>
      </c>
      <c r="DG315" t="s">
        <v>22</v>
      </c>
      <c r="DH315" t="s">
        <v>6</v>
      </c>
      <c r="DI315" t="s">
        <v>22</v>
      </c>
      <c r="DJ315" t="s">
        <v>21</v>
      </c>
      <c r="DK315" t="s">
        <v>6</v>
      </c>
      <c r="DL315" t="s">
        <v>6</v>
      </c>
      <c r="DM315" t="s">
        <v>6</v>
      </c>
      <c r="DN315">
        <v>0</v>
      </c>
      <c r="DO315">
        <v>0</v>
      </c>
      <c r="DP315">
        <v>1</v>
      </c>
      <c r="DQ315">
        <v>1</v>
      </c>
      <c r="DU315">
        <v>1009</v>
      </c>
      <c r="DV315" t="s">
        <v>37</v>
      </c>
      <c r="DW315" t="s">
        <v>37</v>
      </c>
      <c r="DX315">
        <v>1000</v>
      </c>
      <c r="EE315">
        <v>64675054</v>
      </c>
      <c r="EF315">
        <v>2</v>
      </c>
      <c r="EG315" t="s">
        <v>23</v>
      </c>
      <c r="EH315">
        <v>0</v>
      </c>
      <c r="EI315" t="s">
        <v>6</v>
      </c>
      <c r="EJ315">
        <v>1</v>
      </c>
      <c r="EK315">
        <v>6001</v>
      </c>
      <c r="EL315" t="s">
        <v>24</v>
      </c>
      <c r="EM315" t="s">
        <v>25</v>
      </c>
      <c r="EO315" t="s">
        <v>26</v>
      </c>
      <c r="EQ315">
        <v>0</v>
      </c>
      <c r="ER315">
        <v>429.97</v>
      </c>
      <c r="ES315">
        <v>285.60000000000002</v>
      </c>
      <c r="ET315">
        <v>32.380000000000003</v>
      </c>
      <c r="EU315">
        <v>4.71</v>
      </c>
      <c r="EV315">
        <v>111.99</v>
      </c>
      <c r="EW315">
        <v>12.64</v>
      </c>
      <c r="EX315">
        <v>0.38</v>
      </c>
      <c r="EY315">
        <v>0</v>
      </c>
      <c r="FQ315">
        <v>0</v>
      </c>
      <c r="FR315">
        <f t="shared" si="189"/>
        <v>0</v>
      </c>
      <c r="FS315">
        <v>0</v>
      </c>
      <c r="FT315" t="s">
        <v>27</v>
      </c>
      <c r="FU315" t="s">
        <v>28</v>
      </c>
      <c r="FX315">
        <v>99</v>
      </c>
      <c r="FY315">
        <v>55.25</v>
      </c>
      <c r="GA315" t="s">
        <v>6</v>
      </c>
      <c r="GD315">
        <v>1</v>
      </c>
      <c r="GF315">
        <v>-2016543000</v>
      </c>
      <c r="GG315">
        <v>2</v>
      </c>
      <c r="GH315">
        <v>1</v>
      </c>
      <c r="GI315">
        <v>-2</v>
      </c>
      <c r="GJ315">
        <v>0</v>
      </c>
      <c r="GK315">
        <v>0</v>
      </c>
      <c r="GL315">
        <f t="shared" si="190"/>
        <v>0</v>
      </c>
      <c r="GM315">
        <f t="shared" si="191"/>
        <v>226.36</v>
      </c>
      <c r="GN315">
        <f t="shared" si="192"/>
        <v>226.36</v>
      </c>
      <c r="GO315">
        <f t="shared" si="193"/>
        <v>0</v>
      </c>
      <c r="GP315">
        <f t="shared" si="194"/>
        <v>0</v>
      </c>
      <c r="GR315">
        <v>0</v>
      </c>
      <c r="GS315">
        <v>3</v>
      </c>
      <c r="GT315">
        <v>0</v>
      </c>
      <c r="GU315" t="s">
        <v>6</v>
      </c>
      <c r="GV315">
        <f t="shared" si="195"/>
        <v>0</v>
      </c>
      <c r="GW315">
        <v>1</v>
      </c>
      <c r="GX315">
        <f t="shared" si="196"/>
        <v>0</v>
      </c>
      <c r="HA315">
        <v>0</v>
      </c>
      <c r="HB315">
        <v>0</v>
      </c>
      <c r="HC315">
        <f t="shared" si="197"/>
        <v>0</v>
      </c>
      <c r="IK315">
        <v>0</v>
      </c>
    </row>
    <row r="316" spans="1:245" x14ac:dyDescent="0.25">
      <c r="A316">
        <v>17</v>
      </c>
      <c r="B316">
        <v>1</v>
      </c>
      <c r="E316" t="s">
        <v>314</v>
      </c>
      <c r="F316" t="s">
        <v>271</v>
      </c>
      <c r="G316" t="s">
        <v>272</v>
      </c>
      <c r="H316" t="s">
        <v>222</v>
      </c>
      <c r="I316">
        <v>114.7</v>
      </c>
      <c r="J316">
        <v>0</v>
      </c>
      <c r="O316">
        <f t="shared" si="163"/>
        <v>2725.27</v>
      </c>
      <c r="P316">
        <f t="shared" si="164"/>
        <v>2725.27</v>
      </c>
      <c r="Q316">
        <f t="shared" si="165"/>
        <v>0</v>
      </c>
      <c r="R316">
        <f t="shared" si="166"/>
        <v>0</v>
      </c>
      <c r="S316">
        <f t="shared" si="167"/>
        <v>0</v>
      </c>
      <c r="T316">
        <f t="shared" si="168"/>
        <v>0</v>
      </c>
      <c r="U316">
        <f t="shared" si="169"/>
        <v>0</v>
      </c>
      <c r="V316">
        <f t="shared" si="170"/>
        <v>0</v>
      </c>
      <c r="W316">
        <f t="shared" si="171"/>
        <v>0</v>
      </c>
      <c r="X316">
        <f t="shared" si="172"/>
        <v>0</v>
      </c>
      <c r="Y316">
        <f t="shared" si="173"/>
        <v>0</v>
      </c>
      <c r="AA316">
        <v>67628210</v>
      </c>
      <c r="AB316">
        <f t="shared" si="174"/>
        <v>23.76</v>
      </c>
      <c r="AC316">
        <f t="shared" si="175"/>
        <v>23.76</v>
      </c>
      <c r="AD316">
        <f>ROUND((((ET316)-(EU316))+AE316),6)</f>
        <v>0</v>
      </c>
      <c r="AE316">
        <f>ROUND((EU316),6)</f>
        <v>0</v>
      </c>
      <c r="AF316">
        <f>ROUND((EV316),6)</f>
        <v>0</v>
      </c>
      <c r="AG316">
        <f t="shared" si="176"/>
        <v>0</v>
      </c>
      <c r="AH316">
        <f>(EW316)</f>
        <v>0</v>
      </c>
      <c r="AI316">
        <f>(EX316)</f>
        <v>0</v>
      </c>
      <c r="AJ316">
        <f t="shared" si="177"/>
        <v>0</v>
      </c>
      <c r="AK316">
        <v>23.76</v>
      </c>
      <c r="AL316">
        <v>23.76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6</v>
      </c>
      <c r="BE316" t="s">
        <v>6</v>
      </c>
      <c r="BF316" t="s">
        <v>6</v>
      </c>
      <c r="BG316" t="s">
        <v>6</v>
      </c>
      <c r="BH316">
        <v>3</v>
      </c>
      <c r="BI316">
        <v>1</v>
      </c>
      <c r="BJ316" t="s">
        <v>273</v>
      </c>
      <c r="BM316">
        <v>500001</v>
      </c>
      <c r="BN316">
        <v>0</v>
      </c>
      <c r="BO316" t="s">
        <v>6</v>
      </c>
      <c r="BP316">
        <v>0</v>
      </c>
      <c r="BQ316">
        <v>8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6</v>
      </c>
      <c r="BZ316">
        <v>0</v>
      </c>
      <c r="CA316">
        <v>0</v>
      </c>
      <c r="CE316">
        <v>0</v>
      </c>
      <c r="CF316">
        <v>0</v>
      </c>
      <c r="CG316">
        <v>0</v>
      </c>
      <c r="CM316">
        <v>0</v>
      </c>
      <c r="CN316" t="s">
        <v>6</v>
      </c>
      <c r="CO316">
        <v>0</v>
      </c>
      <c r="CP316">
        <f t="shared" si="178"/>
        <v>2725.27</v>
      </c>
      <c r="CQ316">
        <f t="shared" si="179"/>
        <v>23.76</v>
      </c>
      <c r="CR316">
        <f t="shared" si="180"/>
        <v>0</v>
      </c>
      <c r="CS316">
        <f t="shared" si="181"/>
        <v>0</v>
      </c>
      <c r="CT316">
        <f t="shared" si="182"/>
        <v>0</v>
      </c>
      <c r="CU316">
        <f t="shared" si="183"/>
        <v>0</v>
      </c>
      <c r="CV316">
        <f t="shared" si="184"/>
        <v>0</v>
      </c>
      <c r="CW316">
        <f t="shared" si="185"/>
        <v>0</v>
      </c>
      <c r="CX316">
        <f t="shared" si="186"/>
        <v>0</v>
      </c>
      <c r="CY316">
        <f t="shared" si="187"/>
        <v>0</v>
      </c>
      <c r="CZ316">
        <f t="shared" si="188"/>
        <v>0</v>
      </c>
      <c r="DC316" t="s">
        <v>6</v>
      </c>
      <c r="DD316" t="s">
        <v>6</v>
      </c>
      <c r="DE316" t="s">
        <v>6</v>
      </c>
      <c r="DF316" t="s">
        <v>6</v>
      </c>
      <c r="DG316" t="s">
        <v>6</v>
      </c>
      <c r="DH316" t="s">
        <v>6</v>
      </c>
      <c r="DI316" t="s">
        <v>6</v>
      </c>
      <c r="DJ316" t="s">
        <v>6</v>
      </c>
      <c r="DK316" t="s">
        <v>6</v>
      </c>
      <c r="DL316" t="s">
        <v>6</v>
      </c>
      <c r="DM316" t="s">
        <v>6</v>
      </c>
      <c r="DN316">
        <v>0</v>
      </c>
      <c r="DO316">
        <v>0</v>
      </c>
      <c r="DP316">
        <v>1</v>
      </c>
      <c r="DQ316">
        <v>1</v>
      </c>
      <c r="DU316">
        <v>1005</v>
      </c>
      <c r="DV316" t="s">
        <v>222</v>
      </c>
      <c r="DW316" t="s">
        <v>222</v>
      </c>
      <c r="DX316">
        <v>1</v>
      </c>
      <c r="EE316">
        <v>64675000</v>
      </c>
      <c r="EF316">
        <v>8</v>
      </c>
      <c r="EG316" t="s">
        <v>115</v>
      </c>
      <c r="EH316">
        <v>0</v>
      </c>
      <c r="EI316" t="s">
        <v>6</v>
      </c>
      <c r="EJ316">
        <v>1</v>
      </c>
      <c r="EK316">
        <v>500001</v>
      </c>
      <c r="EL316" t="s">
        <v>116</v>
      </c>
      <c r="EM316" t="s">
        <v>117</v>
      </c>
      <c r="EO316" t="s">
        <v>6</v>
      </c>
      <c r="EQ316">
        <v>0</v>
      </c>
      <c r="ER316">
        <v>23.76</v>
      </c>
      <c r="ES316">
        <v>23.76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FQ316">
        <v>0</v>
      </c>
      <c r="FR316">
        <f t="shared" si="189"/>
        <v>0</v>
      </c>
      <c r="FS316">
        <v>0</v>
      </c>
      <c r="FX316">
        <v>0</v>
      </c>
      <c r="FY316">
        <v>0</v>
      </c>
      <c r="GA316" t="s">
        <v>6</v>
      </c>
      <c r="GD316">
        <v>1</v>
      </c>
      <c r="GF316">
        <v>738562141</v>
      </c>
      <c r="GG316">
        <v>2</v>
      </c>
      <c r="GH316">
        <v>1</v>
      </c>
      <c r="GI316">
        <v>-2</v>
      </c>
      <c r="GJ316">
        <v>0</v>
      </c>
      <c r="GK316">
        <v>0</v>
      </c>
      <c r="GL316">
        <f t="shared" si="190"/>
        <v>0</v>
      </c>
      <c r="GM316">
        <f t="shared" si="191"/>
        <v>2725.27</v>
      </c>
      <c r="GN316">
        <f t="shared" si="192"/>
        <v>2725.27</v>
      </c>
      <c r="GO316">
        <f t="shared" si="193"/>
        <v>0</v>
      </c>
      <c r="GP316">
        <f t="shared" si="194"/>
        <v>0</v>
      </c>
      <c r="GR316">
        <v>0</v>
      </c>
      <c r="GS316">
        <v>3</v>
      </c>
      <c r="GT316">
        <v>0</v>
      </c>
      <c r="GU316" t="s">
        <v>6</v>
      </c>
      <c r="GV316">
        <f t="shared" si="195"/>
        <v>0</v>
      </c>
      <c r="GW316">
        <v>1</v>
      </c>
      <c r="GX316">
        <f t="shared" si="196"/>
        <v>0</v>
      </c>
      <c r="HA316">
        <v>0</v>
      </c>
      <c r="HB316">
        <v>0</v>
      </c>
      <c r="HC316">
        <f t="shared" si="197"/>
        <v>0</v>
      </c>
      <c r="IK316">
        <v>0</v>
      </c>
    </row>
    <row r="317" spans="1:245" x14ac:dyDescent="0.25">
      <c r="A317">
        <v>17</v>
      </c>
      <c r="B317">
        <v>1</v>
      </c>
      <c r="C317">
        <f>ROW(SmtRes!A219)</f>
        <v>219</v>
      </c>
      <c r="D317">
        <f>ROW(EtalonRes!A219)</f>
        <v>219</v>
      </c>
      <c r="E317" t="s">
        <v>315</v>
      </c>
      <c r="F317" t="s">
        <v>316</v>
      </c>
      <c r="G317" t="s">
        <v>317</v>
      </c>
      <c r="H317" t="s">
        <v>107</v>
      </c>
      <c r="I317">
        <f>ROUND(103.16/100,9)</f>
        <v>1.0316000000000001</v>
      </c>
      <c r="J317">
        <v>0</v>
      </c>
      <c r="O317">
        <f t="shared" si="163"/>
        <v>22684.73</v>
      </c>
      <c r="P317">
        <f t="shared" si="164"/>
        <v>19434.97</v>
      </c>
      <c r="Q317">
        <f t="shared" si="165"/>
        <v>31.14</v>
      </c>
      <c r="R317">
        <f t="shared" si="166"/>
        <v>22.58</v>
      </c>
      <c r="S317">
        <f t="shared" si="167"/>
        <v>3218.62</v>
      </c>
      <c r="T317">
        <f t="shared" si="168"/>
        <v>0</v>
      </c>
      <c r="U317">
        <f t="shared" si="169"/>
        <v>368.26366280000002</v>
      </c>
      <c r="V317">
        <f t="shared" si="170"/>
        <v>2.2308350000000003</v>
      </c>
      <c r="W317">
        <f t="shared" si="171"/>
        <v>0</v>
      </c>
      <c r="X317">
        <f t="shared" si="172"/>
        <v>3759.79</v>
      </c>
      <c r="Y317">
        <f t="shared" si="173"/>
        <v>2074.37</v>
      </c>
      <c r="AA317">
        <v>67628210</v>
      </c>
      <c r="AB317">
        <f t="shared" si="174"/>
        <v>21989.858</v>
      </c>
      <c r="AC317">
        <f t="shared" si="175"/>
        <v>18839.64</v>
      </c>
      <c r="AD317">
        <f>ROUND(((((ET317*1.25))-((EU317*1.25)))+AE317),6)</f>
        <v>30.1875</v>
      </c>
      <c r="AE317">
        <f>ROUND(((EU317*1.25)),6)</f>
        <v>21.887499999999999</v>
      </c>
      <c r="AF317">
        <f>ROUND(((EV317*1.15)),6)</f>
        <v>3120.0304999999998</v>
      </c>
      <c r="AG317">
        <f t="shared" si="176"/>
        <v>0</v>
      </c>
      <c r="AH317">
        <f>((EW317*1.15))</f>
        <v>356.983</v>
      </c>
      <c r="AI317">
        <f>((EX317*1.25))</f>
        <v>2.1625000000000001</v>
      </c>
      <c r="AJ317">
        <f t="shared" si="177"/>
        <v>0</v>
      </c>
      <c r="AK317">
        <v>21576.86</v>
      </c>
      <c r="AL317">
        <v>18839.64</v>
      </c>
      <c r="AM317">
        <v>24.15</v>
      </c>
      <c r="AN317">
        <v>17.510000000000002</v>
      </c>
      <c r="AO317">
        <v>2713.07</v>
      </c>
      <c r="AP317">
        <v>0</v>
      </c>
      <c r="AQ317">
        <v>310.42</v>
      </c>
      <c r="AR317">
        <v>1.73</v>
      </c>
      <c r="AS317">
        <v>0</v>
      </c>
      <c r="AT317">
        <v>116</v>
      </c>
      <c r="AU317">
        <v>64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1</v>
      </c>
      <c r="BD317" t="s">
        <v>6</v>
      </c>
      <c r="BE317" t="s">
        <v>6</v>
      </c>
      <c r="BF317" t="s">
        <v>6</v>
      </c>
      <c r="BG317" t="s">
        <v>6</v>
      </c>
      <c r="BH317">
        <v>0</v>
      </c>
      <c r="BI317">
        <v>1</v>
      </c>
      <c r="BJ317" t="s">
        <v>318</v>
      </c>
      <c r="BM317">
        <v>11001</v>
      </c>
      <c r="BN317">
        <v>0</v>
      </c>
      <c r="BO317" t="s">
        <v>6</v>
      </c>
      <c r="BP317">
        <v>0</v>
      </c>
      <c r="BQ317">
        <v>2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6</v>
      </c>
      <c r="BZ317">
        <v>129</v>
      </c>
      <c r="CA317">
        <v>75</v>
      </c>
      <c r="CE317">
        <v>0</v>
      </c>
      <c r="CF317">
        <v>0</v>
      </c>
      <c r="CG317">
        <v>0</v>
      </c>
      <c r="CM317">
        <v>0</v>
      </c>
      <c r="CN317" t="s">
        <v>20</v>
      </c>
      <c r="CO317">
        <v>0</v>
      </c>
      <c r="CP317">
        <f t="shared" si="178"/>
        <v>22684.73</v>
      </c>
      <c r="CQ317">
        <f t="shared" si="179"/>
        <v>18839.64</v>
      </c>
      <c r="CR317">
        <f t="shared" si="180"/>
        <v>30.1875</v>
      </c>
      <c r="CS317">
        <f t="shared" si="181"/>
        <v>21.887499999999999</v>
      </c>
      <c r="CT317">
        <f t="shared" si="182"/>
        <v>3120.0304999999998</v>
      </c>
      <c r="CU317">
        <f t="shared" si="183"/>
        <v>0</v>
      </c>
      <c r="CV317">
        <f t="shared" si="184"/>
        <v>356.983</v>
      </c>
      <c r="CW317">
        <f t="shared" si="185"/>
        <v>2.1625000000000001</v>
      </c>
      <c r="CX317">
        <f t="shared" si="186"/>
        <v>0</v>
      </c>
      <c r="CY317">
        <f t="shared" si="187"/>
        <v>3759.7919999999995</v>
      </c>
      <c r="CZ317">
        <f t="shared" si="188"/>
        <v>2074.3679999999999</v>
      </c>
      <c r="DC317" t="s">
        <v>6</v>
      </c>
      <c r="DD317" t="s">
        <v>6</v>
      </c>
      <c r="DE317" t="s">
        <v>21</v>
      </c>
      <c r="DF317" t="s">
        <v>21</v>
      </c>
      <c r="DG317" t="s">
        <v>22</v>
      </c>
      <c r="DH317" t="s">
        <v>6</v>
      </c>
      <c r="DI317" t="s">
        <v>22</v>
      </c>
      <c r="DJ317" t="s">
        <v>21</v>
      </c>
      <c r="DK317" t="s">
        <v>6</v>
      </c>
      <c r="DL317" t="s">
        <v>6</v>
      </c>
      <c r="DM317" t="s">
        <v>6</v>
      </c>
      <c r="DN317">
        <v>0</v>
      </c>
      <c r="DO317">
        <v>0</v>
      </c>
      <c r="DP317">
        <v>1</v>
      </c>
      <c r="DQ317">
        <v>1</v>
      </c>
      <c r="DU317">
        <v>1005</v>
      </c>
      <c r="DV317" t="s">
        <v>107</v>
      </c>
      <c r="DW317" t="s">
        <v>107</v>
      </c>
      <c r="DX317">
        <v>100</v>
      </c>
      <c r="EE317">
        <v>64675068</v>
      </c>
      <c r="EF317">
        <v>2</v>
      </c>
      <c r="EG317" t="s">
        <v>23</v>
      </c>
      <c r="EH317">
        <v>0</v>
      </c>
      <c r="EI317" t="s">
        <v>6</v>
      </c>
      <c r="EJ317">
        <v>1</v>
      </c>
      <c r="EK317">
        <v>11001</v>
      </c>
      <c r="EL317" t="s">
        <v>236</v>
      </c>
      <c r="EM317" t="s">
        <v>241</v>
      </c>
      <c r="EO317" t="s">
        <v>26</v>
      </c>
      <c r="EQ317">
        <v>0</v>
      </c>
      <c r="ER317">
        <v>21576.86</v>
      </c>
      <c r="ES317">
        <v>18839.64</v>
      </c>
      <c r="ET317">
        <v>24.15</v>
      </c>
      <c r="EU317">
        <v>17.510000000000002</v>
      </c>
      <c r="EV317">
        <v>2713.07</v>
      </c>
      <c r="EW317">
        <v>310.42</v>
      </c>
      <c r="EX317">
        <v>1.73</v>
      </c>
      <c r="EY317">
        <v>0</v>
      </c>
      <c r="FQ317">
        <v>0</v>
      </c>
      <c r="FR317">
        <f t="shared" si="189"/>
        <v>0</v>
      </c>
      <c r="FS317">
        <v>0</v>
      </c>
      <c r="FT317" t="s">
        <v>27</v>
      </c>
      <c r="FU317" t="s">
        <v>28</v>
      </c>
      <c r="FX317">
        <v>116.1</v>
      </c>
      <c r="FY317">
        <v>63.75</v>
      </c>
      <c r="GA317" t="s">
        <v>6</v>
      </c>
      <c r="GD317">
        <v>1</v>
      </c>
      <c r="GF317">
        <v>1016495109</v>
      </c>
      <c r="GG317">
        <v>2</v>
      </c>
      <c r="GH317">
        <v>1</v>
      </c>
      <c r="GI317">
        <v>-2</v>
      </c>
      <c r="GJ317">
        <v>0</v>
      </c>
      <c r="GK317">
        <v>0</v>
      </c>
      <c r="GL317">
        <f t="shared" si="190"/>
        <v>0</v>
      </c>
      <c r="GM317">
        <f t="shared" si="191"/>
        <v>28518.89</v>
      </c>
      <c r="GN317">
        <f t="shared" si="192"/>
        <v>28518.89</v>
      </c>
      <c r="GO317">
        <f t="shared" si="193"/>
        <v>0</v>
      </c>
      <c r="GP317">
        <f t="shared" si="194"/>
        <v>0</v>
      </c>
      <c r="GR317">
        <v>0</v>
      </c>
      <c r="GS317">
        <v>3</v>
      </c>
      <c r="GT317">
        <v>0</v>
      </c>
      <c r="GU317" t="s">
        <v>6</v>
      </c>
      <c r="GV317">
        <f t="shared" si="195"/>
        <v>0</v>
      </c>
      <c r="GW317">
        <v>1</v>
      </c>
      <c r="GX317">
        <f t="shared" si="196"/>
        <v>0</v>
      </c>
      <c r="HA317">
        <v>0</v>
      </c>
      <c r="HB317">
        <v>0</v>
      </c>
      <c r="HC317">
        <f t="shared" si="197"/>
        <v>0</v>
      </c>
      <c r="IK317">
        <v>0</v>
      </c>
    </row>
    <row r="318" spans="1:245" x14ac:dyDescent="0.25">
      <c r="A318">
        <v>18</v>
      </c>
      <c r="B318">
        <v>1</v>
      </c>
      <c r="C318">
        <v>217</v>
      </c>
      <c r="E318" t="s">
        <v>319</v>
      </c>
      <c r="F318" t="s">
        <v>320</v>
      </c>
      <c r="G318" t="s">
        <v>321</v>
      </c>
      <c r="H318" t="s">
        <v>32</v>
      </c>
      <c r="I318">
        <f>I317*J318</f>
        <v>1.0316000000000001E-2</v>
      </c>
      <c r="J318">
        <v>0.01</v>
      </c>
      <c r="O318">
        <f t="shared" si="163"/>
        <v>25.79</v>
      </c>
      <c r="P318">
        <f t="shared" si="164"/>
        <v>25.79</v>
      </c>
      <c r="Q318">
        <f t="shared" si="165"/>
        <v>0</v>
      </c>
      <c r="R318">
        <f t="shared" si="166"/>
        <v>0</v>
      </c>
      <c r="S318">
        <f t="shared" si="167"/>
        <v>0</v>
      </c>
      <c r="T318">
        <f t="shared" si="168"/>
        <v>0</v>
      </c>
      <c r="U318">
        <f t="shared" si="169"/>
        <v>0</v>
      </c>
      <c r="V318">
        <f t="shared" si="170"/>
        <v>0</v>
      </c>
      <c r="W318">
        <f t="shared" si="171"/>
        <v>0</v>
      </c>
      <c r="X318">
        <f t="shared" si="172"/>
        <v>0</v>
      </c>
      <c r="Y318">
        <f t="shared" si="173"/>
        <v>0</v>
      </c>
      <c r="AA318">
        <v>67628210</v>
      </c>
      <c r="AB318">
        <f t="shared" si="174"/>
        <v>2500</v>
      </c>
      <c r="AC318">
        <f t="shared" si="175"/>
        <v>2500</v>
      </c>
      <c r="AD318">
        <f>ROUND((((ET318)-(EU318))+AE318),6)</f>
        <v>0</v>
      </c>
      <c r="AE318">
        <f>ROUND((EU318),6)</f>
        <v>0</v>
      </c>
      <c r="AF318">
        <f>ROUND((EV318),6)</f>
        <v>0</v>
      </c>
      <c r="AG318">
        <f t="shared" si="176"/>
        <v>0</v>
      </c>
      <c r="AH318">
        <f>(EW318)</f>
        <v>0</v>
      </c>
      <c r="AI318">
        <f>(EX318)</f>
        <v>0</v>
      </c>
      <c r="AJ318">
        <f t="shared" si="177"/>
        <v>0</v>
      </c>
      <c r="AK318">
        <v>2500</v>
      </c>
      <c r="AL318">
        <v>2500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116</v>
      </c>
      <c r="AU318">
        <v>64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6</v>
      </c>
      <c r="BE318" t="s">
        <v>6</v>
      </c>
      <c r="BF318" t="s">
        <v>6</v>
      </c>
      <c r="BG318" t="s">
        <v>6</v>
      </c>
      <c r="BH318">
        <v>3</v>
      </c>
      <c r="BI318">
        <v>1</v>
      </c>
      <c r="BJ318" t="s">
        <v>322</v>
      </c>
      <c r="BM318">
        <v>11001</v>
      </c>
      <c r="BN318">
        <v>0</v>
      </c>
      <c r="BO318" t="s">
        <v>6</v>
      </c>
      <c r="BP318">
        <v>0</v>
      </c>
      <c r="BQ318">
        <v>2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6</v>
      </c>
      <c r="BZ318">
        <v>129</v>
      </c>
      <c r="CA318">
        <v>75</v>
      </c>
      <c r="CE318">
        <v>0</v>
      </c>
      <c r="CF318">
        <v>0</v>
      </c>
      <c r="CG318">
        <v>0</v>
      </c>
      <c r="CM318">
        <v>0</v>
      </c>
      <c r="CN318" t="s">
        <v>6</v>
      </c>
      <c r="CO318">
        <v>0</v>
      </c>
      <c r="CP318">
        <f t="shared" si="178"/>
        <v>25.79</v>
      </c>
      <c r="CQ318">
        <f t="shared" si="179"/>
        <v>2500</v>
      </c>
      <c r="CR318">
        <f t="shared" si="180"/>
        <v>0</v>
      </c>
      <c r="CS318">
        <f t="shared" si="181"/>
        <v>0</v>
      </c>
      <c r="CT318">
        <f t="shared" si="182"/>
        <v>0</v>
      </c>
      <c r="CU318">
        <f t="shared" si="183"/>
        <v>0</v>
      </c>
      <c r="CV318">
        <f t="shared" si="184"/>
        <v>0</v>
      </c>
      <c r="CW318">
        <f t="shared" si="185"/>
        <v>0</v>
      </c>
      <c r="CX318">
        <f t="shared" si="186"/>
        <v>0</v>
      </c>
      <c r="CY318">
        <f t="shared" si="187"/>
        <v>0</v>
      </c>
      <c r="CZ318">
        <f t="shared" si="188"/>
        <v>0</v>
      </c>
      <c r="DC318" t="s">
        <v>6</v>
      </c>
      <c r="DD318" t="s">
        <v>6</v>
      </c>
      <c r="DE318" t="s">
        <v>6</v>
      </c>
      <c r="DF318" t="s">
        <v>6</v>
      </c>
      <c r="DG318" t="s">
        <v>6</v>
      </c>
      <c r="DH318" t="s">
        <v>6</v>
      </c>
      <c r="DI318" t="s">
        <v>6</v>
      </c>
      <c r="DJ318" t="s">
        <v>6</v>
      </c>
      <c r="DK318" t="s">
        <v>6</v>
      </c>
      <c r="DL318" t="s">
        <v>6</v>
      </c>
      <c r="DM318" t="s">
        <v>6</v>
      </c>
      <c r="DN318">
        <v>0</v>
      </c>
      <c r="DO318">
        <v>0</v>
      </c>
      <c r="DP318">
        <v>1</v>
      </c>
      <c r="DQ318">
        <v>1</v>
      </c>
      <c r="DU318">
        <v>1007</v>
      </c>
      <c r="DV318" t="s">
        <v>32</v>
      </c>
      <c r="DW318" t="s">
        <v>32</v>
      </c>
      <c r="DX318">
        <v>1</v>
      </c>
      <c r="EE318">
        <v>64675068</v>
      </c>
      <c r="EF318">
        <v>2</v>
      </c>
      <c r="EG318" t="s">
        <v>23</v>
      </c>
      <c r="EH318">
        <v>0</v>
      </c>
      <c r="EI318" t="s">
        <v>6</v>
      </c>
      <c r="EJ318">
        <v>1</v>
      </c>
      <c r="EK318">
        <v>11001</v>
      </c>
      <c r="EL318" t="s">
        <v>236</v>
      </c>
      <c r="EM318" t="s">
        <v>241</v>
      </c>
      <c r="EO318" t="s">
        <v>6</v>
      </c>
      <c r="EQ318">
        <v>0</v>
      </c>
      <c r="ER318">
        <v>2500</v>
      </c>
      <c r="ES318">
        <v>2500</v>
      </c>
      <c r="ET318">
        <v>0</v>
      </c>
      <c r="EU318">
        <v>0</v>
      </c>
      <c r="EV318">
        <v>0</v>
      </c>
      <c r="EW318">
        <v>0</v>
      </c>
      <c r="EX318">
        <v>0</v>
      </c>
      <c r="FQ318">
        <v>0</v>
      </c>
      <c r="FR318">
        <f t="shared" si="189"/>
        <v>0</v>
      </c>
      <c r="FS318">
        <v>0</v>
      </c>
      <c r="FT318" t="s">
        <v>27</v>
      </c>
      <c r="FU318" t="s">
        <v>28</v>
      </c>
      <c r="FX318">
        <v>116.1</v>
      </c>
      <c r="FY318">
        <v>63.75</v>
      </c>
      <c r="GA318" t="s">
        <v>6</v>
      </c>
      <c r="GD318">
        <v>1</v>
      </c>
      <c r="GF318">
        <v>1578786384</v>
      </c>
      <c r="GG318">
        <v>2</v>
      </c>
      <c r="GH318">
        <v>1</v>
      </c>
      <c r="GI318">
        <v>-2</v>
      </c>
      <c r="GJ318">
        <v>0</v>
      </c>
      <c r="GK318">
        <v>0</v>
      </c>
      <c r="GL318">
        <f t="shared" si="190"/>
        <v>0</v>
      </c>
      <c r="GM318">
        <f t="shared" si="191"/>
        <v>25.79</v>
      </c>
      <c r="GN318">
        <f t="shared" si="192"/>
        <v>25.79</v>
      </c>
      <c r="GO318">
        <f t="shared" si="193"/>
        <v>0</v>
      </c>
      <c r="GP318">
        <f t="shared" si="194"/>
        <v>0</v>
      </c>
      <c r="GR318">
        <v>0</v>
      </c>
      <c r="GS318">
        <v>3</v>
      </c>
      <c r="GT318">
        <v>0</v>
      </c>
      <c r="GU318" t="s">
        <v>6</v>
      </c>
      <c r="GV318">
        <f t="shared" si="195"/>
        <v>0</v>
      </c>
      <c r="GW318">
        <v>1</v>
      </c>
      <c r="GX318">
        <f t="shared" si="196"/>
        <v>0</v>
      </c>
      <c r="HA318">
        <v>0</v>
      </c>
      <c r="HB318">
        <v>0</v>
      </c>
      <c r="HC318">
        <f t="shared" si="197"/>
        <v>0</v>
      </c>
      <c r="IK318">
        <v>0</v>
      </c>
    </row>
    <row r="319" spans="1:245" x14ac:dyDescent="0.25">
      <c r="A319">
        <v>18</v>
      </c>
      <c r="B319">
        <v>1</v>
      </c>
      <c r="C319">
        <v>219</v>
      </c>
      <c r="E319" t="s">
        <v>323</v>
      </c>
      <c r="F319" t="s">
        <v>324</v>
      </c>
      <c r="G319" t="s">
        <v>325</v>
      </c>
      <c r="H319" t="s">
        <v>326</v>
      </c>
      <c r="I319">
        <f>I317*J319</f>
        <v>0.20632</v>
      </c>
      <c r="J319">
        <v>0.19999999999999998</v>
      </c>
      <c r="O319">
        <f t="shared" si="163"/>
        <v>40.229999999999997</v>
      </c>
      <c r="P319">
        <f t="shared" si="164"/>
        <v>40.229999999999997</v>
      </c>
      <c r="Q319">
        <f t="shared" si="165"/>
        <v>0</v>
      </c>
      <c r="R319">
        <f t="shared" si="166"/>
        <v>0</v>
      </c>
      <c r="S319">
        <f t="shared" si="167"/>
        <v>0</v>
      </c>
      <c r="T319">
        <f t="shared" si="168"/>
        <v>0</v>
      </c>
      <c r="U319">
        <f t="shared" si="169"/>
        <v>0</v>
      </c>
      <c r="V319">
        <f t="shared" si="170"/>
        <v>0</v>
      </c>
      <c r="W319">
        <f t="shared" si="171"/>
        <v>0</v>
      </c>
      <c r="X319">
        <f t="shared" si="172"/>
        <v>0</v>
      </c>
      <c r="Y319">
        <f t="shared" si="173"/>
        <v>0</v>
      </c>
      <c r="AA319">
        <v>67628210</v>
      </c>
      <c r="AB319">
        <f t="shared" si="174"/>
        <v>195</v>
      </c>
      <c r="AC319">
        <f t="shared" si="175"/>
        <v>195</v>
      </c>
      <c r="AD319">
        <f>ROUND((((ET319)-(EU319))+AE319),6)</f>
        <v>0</v>
      </c>
      <c r="AE319">
        <f>ROUND((EU319),6)</f>
        <v>0</v>
      </c>
      <c r="AF319">
        <f>ROUND((EV319),6)</f>
        <v>0</v>
      </c>
      <c r="AG319">
        <f t="shared" si="176"/>
        <v>0</v>
      </c>
      <c r="AH319">
        <f>(EW319)</f>
        <v>0</v>
      </c>
      <c r="AI319">
        <f>(EX319)</f>
        <v>0</v>
      </c>
      <c r="AJ319">
        <f t="shared" si="177"/>
        <v>0</v>
      </c>
      <c r="AK319">
        <v>195</v>
      </c>
      <c r="AL319">
        <v>195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116</v>
      </c>
      <c r="AU319">
        <v>64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</v>
      </c>
      <c r="BD319" t="s">
        <v>6</v>
      </c>
      <c r="BE319" t="s">
        <v>6</v>
      </c>
      <c r="BF319" t="s">
        <v>6</v>
      </c>
      <c r="BG319" t="s">
        <v>6</v>
      </c>
      <c r="BH319">
        <v>3</v>
      </c>
      <c r="BI319">
        <v>1</v>
      </c>
      <c r="BJ319" t="s">
        <v>327</v>
      </c>
      <c r="BM319">
        <v>11001</v>
      </c>
      <c r="BN319">
        <v>0</v>
      </c>
      <c r="BO319" t="s">
        <v>6</v>
      </c>
      <c r="BP319">
        <v>0</v>
      </c>
      <c r="BQ319">
        <v>2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6</v>
      </c>
      <c r="BZ319">
        <v>129</v>
      </c>
      <c r="CA319">
        <v>75</v>
      </c>
      <c r="CE319">
        <v>0</v>
      </c>
      <c r="CF319">
        <v>0</v>
      </c>
      <c r="CG319">
        <v>0</v>
      </c>
      <c r="CM319">
        <v>0</v>
      </c>
      <c r="CN319" t="s">
        <v>6</v>
      </c>
      <c r="CO319">
        <v>0</v>
      </c>
      <c r="CP319">
        <f t="shared" si="178"/>
        <v>40.229999999999997</v>
      </c>
      <c r="CQ319">
        <f t="shared" si="179"/>
        <v>195</v>
      </c>
      <c r="CR319">
        <f t="shared" si="180"/>
        <v>0</v>
      </c>
      <c r="CS319">
        <f t="shared" si="181"/>
        <v>0</v>
      </c>
      <c r="CT319">
        <f t="shared" si="182"/>
        <v>0</v>
      </c>
      <c r="CU319">
        <f t="shared" si="183"/>
        <v>0</v>
      </c>
      <c r="CV319">
        <f t="shared" si="184"/>
        <v>0</v>
      </c>
      <c r="CW319">
        <f t="shared" si="185"/>
        <v>0</v>
      </c>
      <c r="CX319">
        <f t="shared" si="186"/>
        <v>0</v>
      </c>
      <c r="CY319">
        <f t="shared" si="187"/>
        <v>0</v>
      </c>
      <c r="CZ319">
        <f t="shared" si="188"/>
        <v>0</v>
      </c>
      <c r="DC319" t="s">
        <v>6</v>
      </c>
      <c r="DD319" t="s">
        <v>6</v>
      </c>
      <c r="DE319" t="s">
        <v>6</v>
      </c>
      <c r="DF319" t="s">
        <v>6</v>
      </c>
      <c r="DG319" t="s">
        <v>6</v>
      </c>
      <c r="DH319" t="s">
        <v>6</v>
      </c>
      <c r="DI319" t="s">
        <v>6</v>
      </c>
      <c r="DJ319" t="s">
        <v>6</v>
      </c>
      <c r="DK319" t="s">
        <v>6</v>
      </c>
      <c r="DL319" t="s">
        <v>6</v>
      </c>
      <c r="DM319" t="s">
        <v>6</v>
      </c>
      <c r="DN319">
        <v>0</v>
      </c>
      <c r="DO319">
        <v>0</v>
      </c>
      <c r="DP319">
        <v>1</v>
      </c>
      <c r="DQ319">
        <v>1</v>
      </c>
      <c r="DU319">
        <v>1002</v>
      </c>
      <c r="DV319" t="s">
        <v>326</v>
      </c>
      <c r="DW319" t="s">
        <v>326</v>
      </c>
      <c r="DX319">
        <v>1</v>
      </c>
      <c r="EE319">
        <v>64675068</v>
      </c>
      <c r="EF319">
        <v>2</v>
      </c>
      <c r="EG319" t="s">
        <v>23</v>
      </c>
      <c r="EH319">
        <v>0</v>
      </c>
      <c r="EI319" t="s">
        <v>6</v>
      </c>
      <c r="EJ319">
        <v>1</v>
      </c>
      <c r="EK319">
        <v>11001</v>
      </c>
      <c r="EL319" t="s">
        <v>236</v>
      </c>
      <c r="EM319" t="s">
        <v>241</v>
      </c>
      <c r="EO319" t="s">
        <v>6</v>
      </c>
      <c r="EQ319">
        <v>0</v>
      </c>
      <c r="ER319">
        <v>195</v>
      </c>
      <c r="ES319">
        <v>195</v>
      </c>
      <c r="ET319">
        <v>0</v>
      </c>
      <c r="EU319">
        <v>0</v>
      </c>
      <c r="EV319">
        <v>0</v>
      </c>
      <c r="EW319">
        <v>0</v>
      </c>
      <c r="EX319">
        <v>0</v>
      </c>
      <c r="FQ319">
        <v>0</v>
      </c>
      <c r="FR319">
        <f t="shared" si="189"/>
        <v>0</v>
      </c>
      <c r="FS319">
        <v>0</v>
      </c>
      <c r="FT319" t="s">
        <v>27</v>
      </c>
      <c r="FU319" t="s">
        <v>28</v>
      </c>
      <c r="FX319">
        <v>116.1</v>
      </c>
      <c r="FY319">
        <v>63.75</v>
      </c>
      <c r="GA319" t="s">
        <v>6</v>
      </c>
      <c r="GD319">
        <v>1</v>
      </c>
      <c r="GF319">
        <v>484381010</v>
      </c>
      <c r="GG319">
        <v>2</v>
      </c>
      <c r="GH319">
        <v>1</v>
      </c>
      <c r="GI319">
        <v>-2</v>
      </c>
      <c r="GJ319">
        <v>0</v>
      </c>
      <c r="GK319">
        <v>0</v>
      </c>
      <c r="GL319">
        <f t="shared" si="190"/>
        <v>0</v>
      </c>
      <c r="GM319">
        <f t="shared" si="191"/>
        <v>40.229999999999997</v>
      </c>
      <c r="GN319">
        <f t="shared" si="192"/>
        <v>40.229999999999997</v>
      </c>
      <c r="GO319">
        <f t="shared" si="193"/>
        <v>0</v>
      </c>
      <c r="GP319">
        <f t="shared" si="194"/>
        <v>0</v>
      </c>
      <c r="GR319">
        <v>0</v>
      </c>
      <c r="GS319">
        <v>3</v>
      </c>
      <c r="GT319">
        <v>0</v>
      </c>
      <c r="GU319" t="s">
        <v>6</v>
      </c>
      <c r="GV319">
        <f t="shared" si="195"/>
        <v>0</v>
      </c>
      <c r="GW319">
        <v>1</v>
      </c>
      <c r="GX319">
        <f t="shared" si="196"/>
        <v>0</v>
      </c>
      <c r="HA319">
        <v>0</v>
      </c>
      <c r="HB319">
        <v>0</v>
      </c>
      <c r="HC319">
        <f t="shared" si="197"/>
        <v>0</v>
      </c>
      <c r="IK319">
        <v>0</v>
      </c>
    </row>
    <row r="321" spans="1:206" x14ac:dyDescent="0.25">
      <c r="A321" s="2">
        <v>51</v>
      </c>
      <c r="B321" s="2">
        <f>B292</f>
        <v>1</v>
      </c>
      <c r="C321" s="2">
        <f>A292</f>
        <v>4</v>
      </c>
      <c r="D321" s="2">
        <f>ROW(A292)</f>
        <v>292</v>
      </c>
      <c r="E321" s="2"/>
      <c r="F321" s="2" t="str">
        <f>IF(F292&lt;&gt;"",F292,"")</f>
        <v>Новый раздел</v>
      </c>
      <c r="G321" s="2" t="str">
        <f>IF(G292&lt;&gt;"",G292,"")</f>
        <v>Полы</v>
      </c>
      <c r="H321" s="2">
        <v>0</v>
      </c>
      <c r="I321" s="2"/>
      <c r="J321" s="2"/>
      <c r="K321" s="2"/>
      <c r="L321" s="2"/>
      <c r="M321" s="2"/>
      <c r="N321" s="2"/>
      <c r="O321" s="2">
        <f t="shared" ref="O321:T321" si="200">ROUND(AB321,2)</f>
        <v>106353.78</v>
      </c>
      <c r="P321" s="2">
        <f t="shared" si="200"/>
        <v>93007.54</v>
      </c>
      <c r="Q321" s="2">
        <f t="shared" si="200"/>
        <v>4099.46</v>
      </c>
      <c r="R321" s="2">
        <f t="shared" si="200"/>
        <v>555.84</v>
      </c>
      <c r="S321" s="2">
        <f t="shared" si="200"/>
        <v>9246.7800000000007</v>
      </c>
      <c r="T321" s="2">
        <f t="shared" si="200"/>
        <v>0</v>
      </c>
      <c r="U321" s="2">
        <f>AH321</f>
        <v>1025.786038816</v>
      </c>
      <c r="V321" s="2">
        <f>AI321</f>
        <v>46.563792849999999</v>
      </c>
      <c r="W321" s="2">
        <f>ROUND(AJ321,2)</f>
        <v>0</v>
      </c>
      <c r="X321" s="2">
        <f>ROUND(AK321,2)</f>
        <v>10534.84</v>
      </c>
      <c r="Y321" s="2">
        <f>ROUND(AL321,2)</f>
        <v>6082.79</v>
      </c>
      <c r="Z321" s="2"/>
      <c r="AA321" s="2"/>
      <c r="AB321" s="2">
        <f>ROUND(SUMIF(AA296:AA319,"=67628210",O296:O319),2)</f>
        <v>106353.78</v>
      </c>
      <c r="AC321" s="2">
        <f>ROUND(SUMIF(AA296:AA319,"=67628210",P296:P319),2)</f>
        <v>93007.54</v>
      </c>
      <c r="AD321" s="2">
        <f>ROUND(SUMIF(AA296:AA319,"=67628210",Q296:Q319),2)</f>
        <v>4099.46</v>
      </c>
      <c r="AE321" s="2">
        <f>ROUND(SUMIF(AA296:AA319,"=67628210",R296:R319),2)</f>
        <v>555.84</v>
      </c>
      <c r="AF321" s="2">
        <f>ROUND(SUMIF(AA296:AA319,"=67628210",S296:S319),2)</f>
        <v>9246.7800000000007</v>
      </c>
      <c r="AG321" s="2">
        <f>ROUND(SUMIF(AA296:AA319,"=67628210",T296:T319),2)</f>
        <v>0</v>
      </c>
      <c r="AH321" s="2">
        <f>SUMIF(AA296:AA319,"=67628210",U296:U319)</f>
        <v>1025.786038816</v>
      </c>
      <c r="AI321" s="2">
        <f>SUMIF(AA296:AA319,"=67628210",V296:V319)</f>
        <v>46.563792849999999</v>
      </c>
      <c r="AJ321" s="2">
        <f>ROUND(SUMIF(AA296:AA319,"=67628210",W296:W319),2)</f>
        <v>0</v>
      </c>
      <c r="AK321" s="2">
        <f>ROUND(SUMIF(AA296:AA319,"=67628210",X296:X319),2)</f>
        <v>10534.84</v>
      </c>
      <c r="AL321" s="2">
        <f>ROUND(SUMIF(AA296:AA319,"=67628210",Y296:Y319),2)</f>
        <v>6082.79</v>
      </c>
      <c r="AM321" s="2"/>
      <c r="AN321" s="2"/>
      <c r="AO321" s="2">
        <f t="shared" ref="AO321:BC321" si="201">ROUND(BX321,2)</f>
        <v>0</v>
      </c>
      <c r="AP321" s="2">
        <f t="shared" si="201"/>
        <v>0</v>
      </c>
      <c r="AQ321" s="2">
        <f t="shared" si="201"/>
        <v>0</v>
      </c>
      <c r="AR321" s="2">
        <f t="shared" si="201"/>
        <v>122971.41</v>
      </c>
      <c r="AS321" s="2">
        <f t="shared" si="201"/>
        <v>122971.41</v>
      </c>
      <c r="AT321" s="2">
        <f t="shared" si="201"/>
        <v>0</v>
      </c>
      <c r="AU321" s="2">
        <f t="shared" si="201"/>
        <v>0</v>
      </c>
      <c r="AV321" s="2">
        <f t="shared" si="201"/>
        <v>93007.54</v>
      </c>
      <c r="AW321" s="2">
        <f t="shared" si="201"/>
        <v>93007.54</v>
      </c>
      <c r="AX321" s="2">
        <f t="shared" si="201"/>
        <v>0</v>
      </c>
      <c r="AY321" s="2">
        <f t="shared" si="201"/>
        <v>93007.54</v>
      </c>
      <c r="AZ321" s="2">
        <f t="shared" si="201"/>
        <v>0</v>
      </c>
      <c r="BA321" s="2">
        <f t="shared" si="201"/>
        <v>0</v>
      </c>
      <c r="BB321" s="2">
        <f t="shared" si="201"/>
        <v>0</v>
      </c>
      <c r="BC321" s="2">
        <f t="shared" si="201"/>
        <v>0</v>
      </c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>
        <f>ROUND(SUMIF(AA296:AA319,"=67628210",FQ296:FQ319),2)</f>
        <v>0</v>
      </c>
      <c r="BY321" s="2">
        <f>ROUND(SUMIF(AA296:AA319,"=67628210",FR296:FR319),2)</f>
        <v>0</v>
      </c>
      <c r="BZ321" s="2">
        <f>ROUND(SUMIF(AA296:AA319,"=67628210",GL296:GL319),2)</f>
        <v>0</v>
      </c>
      <c r="CA321" s="2">
        <f>ROUND(SUMIF(AA296:AA319,"=67628210",GM296:GM319),2)</f>
        <v>122971.41</v>
      </c>
      <c r="CB321" s="2">
        <f>ROUND(SUMIF(AA296:AA319,"=67628210",GN296:GN319),2)</f>
        <v>122971.41</v>
      </c>
      <c r="CC321" s="2">
        <f>ROUND(SUMIF(AA296:AA319,"=67628210",GO296:GO319),2)</f>
        <v>0</v>
      </c>
      <c r="CD321" s="2">
        <f>ROUND(SUMIF(AA296:AA319,"=67628210",GP296:GP319),2)</f>
        <v>0</v>
      </c>
      <c r="CE321" s="2">
        <f>AC321-BX321</f>
        <v>93007.54</v>
      </c>
      <c r="CF321" s="2">
        <f>AC321-BY321</f>
        <v>93007.54</v>
      </c>
      <c r="CG321" s="2">
        <f>BX321-BZ321</f>
        <v>0</v>
      </c>
      <c r="CH321" s="2">
        <f>AC321-BX321-BY321+BZ321</f>
        <v>93007.54</v>
      </c>
      <c r="CI321" s="2">
        <f>BY321-BZ321</f>
        <v>0</v>
      </c>
      <c r="CJ321" s="2">
        <f>ROUND(SUMIF(AA296:AA319,"=67628210",GX296:GX319),2)</f>
        <v>0</v>
      </c>
      <c r="CK321" s="2">
        <f>ROUND(SUMIF(AA296:AA319,"=67628210",GY296:GY319),2)</f>
        <v>0</v>
      </c>
      <c r="CL321" s="2">
        <f>ROUND(SUMIF(AA296:AA319,"=67628210",GZ296:GZ319),2)</f>
        <v>0</v>
      </c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>
        <v>0</v>
      </c>
    </row>
    <row r="323" spans="1:206" x14ac:dyDescent="0.25">
      <c r="A323" s="4">
        <v>50</v>
      </c>
      <c r="B323" s="4">
        <v>0</v>
      </c>
      <c r="C323" s="4">
        <v>0</v>
      </c>
      <c r="D323" s="4">
        <v>1</v>
      </c>
      <c r="E323" s="4">
        <v>201</v>
      </c>
      <c r="F323" s="4">
        <f>ROUND(Source!O321,O323)</f>
        <v>106353.78</v>
      </c>
      <c r="G323" s="4" t="s">
        <v>51</v>
      </c>
      <c r="H323" s="4" t="s">
        <v>52</v>
      </c>
      <c r="I323" s="4"/>
      <c r="J323" s="4"/>
      <c r="K323" s="4">
        <v>201</v>
      </c>
      <c r="L323" s="4">
        <v>1</v>
      </c>
      <c r="M323" s="4">
        <v>3</v>
      </c>
      <c r="N323" s="4" t="s">
        <v>6</v>
      </c>
      <c r="O323" s="4">
        <v>2</v>
      </c>
      <c r="P323" s="4"/>
      <c r="Q323" s="4"/>
      <c r="R323" s="4"/>
      <c r="S323" s="4"/>
      <c r="T323" s="4"/>
      <c r="U323" s="4"/>
      <c r="V323" s="4"/>
      <c r="W323" s="4"/>
    </row>
    <row r="324" spans="1:206" x14ac:dyDescent="0.25">
      <c r="A324" s="4">
        <v>50</v>
      </c>
      <c r="B324" s="4">
        <v>0</v>
      </c>
      <c r="C324" s="4">
        <v>0</v>
      </c>
      <c r="D324" s="4">
        <v>1</v>
      </c>
      <c r="E324" s="4">
        <v>202</v>
      </c>
      <c r="F324" s="4">
        <f>ROUND(Source!P321,O324)</f>
        <v>93007.54</v>
      </c>
      <c r="G324" s="4" t="s">
        <v>53</v>
      </c>
      <c r="H324" s="4" t="s">
        <v>54</v>
      </c>
      <c r="I324" s="4"/>
      <c r="J324" s="4"/>
      <c r="K324" s="4">
        <v>202</v>
      </c>
      <c r="L324" s="4">
        <v>2</v>
      </c>
      <c r="M324" s="4">
        <v>3</v>
      </c>
      <c r="N324" s="4" t="s">
        <v>6</v>
      </c>
      <c r="O324" s="4">
        <v>2</v>
      </c>
      <c r="P324" s="4"/>
      <c r="Q324" s="4"/>
      <c r="R324" s="4"/>
      <c r="S324" s="4"/>
      <c r="T324" s="4"/>
      <c r="U324" s="4"/>
      <c r="V324" s="4"/>
      <c r="W324" s="4"/>
    </row>
    <row r="325" spans="1:206" x14ac:dyDescent="0.25">
      <c r="A325" s="4">
        <v>50</v>
      </c>
      <c r="B325" s="4">
        <v>0</v>
      </c>
      <c r="C325" s="4">
        <v>0</v>
      </c>
      <c r="D325" s="4">
        <v>1</v>
      </c>
      <c r="E325" s="4">
        <v>222</v>
      </c>
      <c r="F325" s="4">
        <f>ROUND(Source!AO321,O325)</f>
        <v>0</v>
      </c>
      <c r="G325" s="4" t="s">
        <v>55</v>
      </c>
      <c r="H325" s="4" t="s">
        <v>56</v>
      </c>
      <c r="I325" s="4"/>
      <c r="J325" s="4"/>
      <c r="K325" s="4">
        <v>222</v>
      </c>
      <c r="L325" s="4">
        <v>3</v>
      </c>
      <c r="M325" s="4">
        <v>3</v>
      </c>
      <c r="N325" s="4" t="s">
        <v>6</v>
      </c>
      <c r="O325" s="4">
        <v>2</v>
      </c>
      <c r="P325" s="4"/>
      <c r="Q325" s="4"/>
      <c r="R325" s="4"/>
      <c r="S325" s="4"/>
      <c r="T325" s="4"/>
      <c r="U325" s="4"/>
      <c r="V325" s="4"/>
      <c r="W325" s="4"/>
    </row>
    <row r="326" spans="1:206" x14ac:dyDescent="0.25">
      <c r="A326" s="4">
        <v>50</v>
      </c>
      <c r="B326" s="4">
        <v>0</v>
      </c>
      <c r="C326" s="4">
        <v>0</v>
      </c>
      <c r="D326" s="4">
        <v>1</v>
      </c>
      <c r="E326" s="4">
        <v>225</v>
      </c>
      <c r="F326" s="4">
        <f>ROUND(Source!AV321,O326)</f>
        <v>93007.54</v>
      </c>
      <c r="G326" s="4" t="s">
        <v>57</v>
      </c>
      <c r="H326" s="4" t="s">
        <v>58</v>
      </c>
      <c r="I326" s="4"/>
      <c r="J326" s="4"/>
      <c r="K326" s="4">
        <v>225</v>
      </c>
      <c r="L326" s="4">
        <v>4</v>
      </c>
      <c r="M326" s="4">
        <v>3</v>
      </c>
      <c r="N326" s="4" t="s">
        <v>6</v>
      </c>
      <c r="O326" s="4">
        <v>2</v>
      </c>
      <c r="P326" s="4"/>
      <c r="Q326" s="4"/>
      <c r="R326" s="4"/>
      <c r="S326" s="4"/>
      <c r="T326" s="4"/>
      <c r="U326" s="4"/>
      <c r="V326" s="4"/>
      <c r="W326" s="4"/>
    </row>
    <row r="327" spans="1:206" x14ac:dyDescent="0.25">
      <c r="A327" s="4">
        <v>50</v>
      </c>
      <c r="B327" s="4">
        <v>0</v>
      </c>
      <c r="C327" s="4">
        <v>0</v>
      </c>
      <c r="D327" s="4">
        <v>1</v>
      </c>
      <c r="E327" s="4">
        <v>226</v>
      </c>
      <c r="F327" s="4">
        <f>ROUND(Source!AW321,O327)</f>
        <v>93007.54</v>
      </c>
      <c r="G327" s="4" t="s">
        <v>59</v>
      </c>
      <c r="H327" s="4" t="s">
        <v>60</v>
      </c>
      <c r="I327" s="4"/>
      <c r="J327" s="4"/>
      <c r="K327" s="4">
        <v>226</v>
      </c>
      <c r="L327" s="4">
        <v>5</v>
      </c>
      <c r="M327" s="4">
        <v>3</v>
      </c>
      <c r="N327" s="4" t="s">
        <v>6</v>
      </c>
      <c r="O327" s="4">
        <v>2</v>
      </c>
      <c r="P327" s="4"/>
      <c r="Q327" s="4"/>
      <c r="R327" s="4"/>
      <c r="S327" s="4"/>
      <c r="T327" s="4"/>
      <c r="U327" s="4"/>
      <c r="V327" s="4"/>
      <c r="W327" s="4"/>
    </row>
    <row r="328" spans="1:206" x14ac:dyDescent="0.25">
      <c r="A328" s="4">
        <v>50</v>
      </c>
      <c r="B328" s="4">
        <v>0</v>
      </c>
      <c r="C328" s="4">
        <v>0</v>
      </c>
      <c r="D328" s="4">
        <v>1</v>
      </c>
      <c r="E328" s="4">
        <v>227</v>
      </c>
      <c r="F328" s="4">
        <f>ROUND(Source!AX321,O328)</f>
        <v>0</v>
      </c>
      <c r="G328" s="4" t="s">
        <v>61</v>
      </c>
      <c r="H328" s="4" t="s">
        <v>62</v>
      </c>
      <c r="I328" s="4"/>
      <c r="J328" s="4"/>
      <c r="K328" s="4">
        <v>227</v>
      </c>
      <c r="L328" s="4">
        <v>6</v>
      </c>
      <c r="M328" s="4">
        <v>3</v>
      </c>
      <c r="N328" s="4" t="s">
        <v>6</v>
      </c>
      <c r="O328" s="4">
        <v>2</v>
      </c>
      <c r="P328" s="4"/>
      <c r="Q328" s="4"/>
      <c r="R328" s="4"/>
      <c r="S328" s="4"/>
      <c r="T328" s="4"/>
      <c r="U328" s="4"/>
      <c r="V328" s="4"/>
      <c r="W328" s="4"/>
    </row>
    <row r="329" spans="1:206" x14ac:dyDescent="0.25">
      <c r="A329" s="4">
        <v>50</v>
      </c>
      <c r="B329" s="4">
        <v>0</v>
      </c>
      <c r="C329" s="4">
        <v>0</v>
      </c>
      <c r="D329" s="4">
        <v>1</v>
      </c>
      <c r="E329" s="4">
        <v>228</v>
      </c>
      <c r="F329" s="4">
        <f>ROUND(Source!AY321,O329)</f>
        <v>93007.54</v>
      </c>
      <c r="G329" s="4" t="s">
        <v>63</v>
      </c>
      <c r="H329" s="4" t="s">
        <v>64</v>
      </c>
      <c r="I329" s="4"/>
      <c r="J329" s="4"/>
      <c r="K329" s="4">
        <v>228</v>
      </c>
      <c r="L329" s="4">
        <v>7</v>
      </c>
      <c r="M329" s="4">
        <v>3</v>
      </c>
      <c r="N329" s="4" t="s">
        <v>6</v>
      </c>
      <c r="O329" s="4">
        <v>2</v>
      </c>
      <c r="P329" s="4"/>
      <c r="Q329" s="4"/>
      <c r="R329" s="4"/>
      <c r="S329" s="4"/>
      <c r="T329" s="4"/>
      <c r="U329" s="4"/>
      <c r="V329" s="4"/>
      <c r="W329" s="4"/>
    </row>
    <row r="330" spans="1:206" x14ac:dyDescent="0.25">
      <c r="A330" s="4">
        <v>50</v>
      </c>
      <c r="B330" s="4">
        <v>0</v>
      </c>
      <c r="C330" s="4">
        <v>0</v>
      </c>
      <c r="D330" s="4">
        <v>1</v>
      </c>
      <c r="E330" s="4">
        <v>216</v>
      </c>
      <c r="F330" s="4">
        <f>ROUND(Source!AP321,O330)</f>
        <v>0</v>
      </c>
      <c r="G330" s="4" t="s">
        <v>65</v>
      </c>
      <c r="H330" s="4" t="s">
        <v>66</v>
      </c>
      <c r="I330" s="4"/>
      <c r="J330" s="4"/>
      <c r="K330" s="4">
        <v>216</v>
      </c>
      <c r="L330" s="4">
        <v>8</v>
      </c>
      <c r="M330" s="4">
        <v>3</v>
      </c>
      <c r="N330" s="4" t="s">
        <v>6</v>
      </c>
      <c r="O330" s="4">
        <v>2</v>
      </c>
      <c r="P330" s="4"/>
      <c r="Q330" s="4"/>
      <c r="R330" s="4"/>
      <c r="S330" s="4"/>
      <c r="T330" s="4"/>
      <c r="U330" s="4"/>
      <c r="V330" s="4"/>
      <c r="W330" s="4"/>
    </row>
    <row r="331" spans="1:206" x14ac:dyDescent="0.25">
      <c r="A331" s="4">
        <v>50</v>
      </c>
      <c r="B331" s="4">
        <v>0</v>
      </c>
      <c r="C331" s="4">
        <v>0</v>
      </c>
      <c r="D331" s="4">
        <v>1</v>
      </c>
      <c r="E331" s="4">
        <v>223</v>
      </c>
      <c r="F331" s="4">
        <f>ROUND(Source!AQ321,O331)</f>
        <v>0</v>
      </c>
      <c r="G331" s="4" t="s">
        <v>67</v>
      </c>
      <c r="H331" s="4" t="s">
        <v>68</v>
      </c>
      <c r="I331" s="4"/>
      <c r="J331" s="4"/>
      <c r="K331" s="4">
        <v>223</v>
      </c>
      <c r="L331" s="4">
        <v>9</v>
      </c>
      <c r="M331" s="4">
        <v>3</v>
      </c>
      <c r="N331" s="4" t="s">
        <v>6</v>
      </c>
      <c r="O331" s="4">
        <v>2</v>
      </c>
      <c r="P331" s="4"/>
      <c r="Q331" s="4"/>
      <c r="R331" s="4"/>
      <c r="S331" s="4"/>
      <c r="T331" s="4"/>
      <c r="U331" s="4"/>
      <c r="V331" s="4"/>
      <c r="W331" s="4"/>
    </row>
    <row r="332" spans="1:206" x14ac:dyDescent="0.25">
      <c r="A332" s="4">
        <v>50</v>
      </c>
      <c r="B332" s="4">
        <v>0</v>
      </c>
      <c r="C332" s="4">
        <v>0</v>
      </c>
      <c r="D332" s="4">
        <v>1</v>
      </c>
      <c r="E332" s="4">
        <v>229</v>
      </c>
      <c r="F332" s="4">
        <f>ROUND(Source!AZ321,O332)</f>
        <v>0</v>
      </c>
      <c r="G332" s="4" t="s">
        <v>69</v>
      </c>
      <c r="H332" s="4" t="s">
        <v>70</v>
      </c>
      <c r="I332" s="4"/>
      <c r="J332" s="4"/>
      <c r="K332" s="4">
        <v>229</v>
      </c>
      <c r="L332" s="4">
        <v>10</v>
      </c>
      <c r="M332" s="4">
        <v>3</v>
      </c>
      <c r="N332" s="4" t="s">
        <v>6</v>
      </c>
      <c r="O332" s="4">
        <v>2</v>
      </c>
      <c r="P332" s="4"/>
      <c r="Q332" s="4"/>
      <c r="R332" s="4"/>
      <c r="S332" s="4"/>
      <c r="T332" s="4"/>
      <c r="U332" s="4"/>
      <c r="V332" s="4"/>
      <c r="W332" s="4"/>
    </row>
    <row r="333" spans="1:206" x14ac:dyDescent="0.25">
      <c r="A333" s="4">
        <v>50</v>
      </c>
      <c r="B333" s="4">
        <v>0</v>
      </c>
      <c r="C333" s="4">
        <v>0</v>
      </c>
      <c r="D333" s="4">
        <v>1</v>
      </c>
      <c r="E333" s="4">
        <v>203</v>
      </c>
      <c r="F333" s="4">
        <f>ROUND(Source!Q321,O333)</f>
        <v>4099.46</v>
      </c>
      <c r="G333" s="4" t="s">
        <v>71</v>
      </c>
      <c r="H333" s="4" t="s">
        <v>72</v>
      </c>
      <c r="I333" s="4"/>
      <c r="J333" s="4"/>
      <c r="K333" s="4">
        <v>203</v>
      </c>
      <c r="L333" s="4">
        <v>11</v>
      </c>
      <c r="M333" s="4">
        <v>3</v>
      </c>
      <c r="N333" s="4" t="s">
        <v>6</v>
      </c>
      <c r="O333" s="4">
        <v>2</v>
      </c>
      <c r="P333" s="4"/>
      <c r="Q333" s="4"/>
      <c r="R333" s="4"/>
      <c r="S333" s="4"/>
      <c r="T333" s="4"/>
      <c r="U333" s="4"/>
      <c r="V333" s="4"/>
      <c r="W333" s="4"/>
    </row>
    <row r="334" spans="1:206" x14ac:dyDescent="0.25">
      <c r="A334" s="4">
        <v>50</v>
      </c>
      <c r="B334" s="4">
        <v>0</v>
      </c>
      <c r="C334" s="4">
        <v>0</v>
      </c>
      <c r="D334" s="4">
        <v>1</v>
      </c>
      <c r="E334" s="4">
        <v>231</v>
      </c>
      <c r="F334" s="4">
        <f>ROUND(Source!BB321,O334)</f>
        <v>0</v>
      </c>
      <c r="G334" s="4" t="s">
        <v>73</v>
      </c>
      <c r="H334" s="4" t="s">
        <v>74</v>
      </c>
      <c r="I334" s="4"/>
      <c r="J334" s="4"/>
      <c r="K334" s="4">
        <v>231</v>
      </c>
      <c r="L334" s="4">
        <v>12</v>
      </c>
      <c r="M334" s="4">
        <v>3</v>
      </c>
      <c r="N334" s="4" t="s">
        <v>6</v>
      </c>
      <c r="O334" s="4">
        <v>2</v>
      </c>
      <c r="P334" s="4"/>
      <c r="Q334" s="4"/>
      <c r="R334" s="4"/>
      <c r="S334" s="4"/>
      <c r="T334" s="4"/>
      <c r="U334" s="4"/>
      <c r="V334" s="4"/>
      <c r="W334" s="4"/>
    </row>
    <row r="335" spans="1:206" x14ac:dyDescent="0.25">
      <c r="A335" s="4">
        <v>50</v>
      </c>
      <c r="B335" s="4">
        <v>0</v>
      </c>
      <c r="C335" s="4">
        <v>0</v>
      </c>
      <c r="D335" s="4">
        <v>1</v>
      </c>
      <c r="E335" s="4">
        <v>204</v>
      </c>
      <c r="F335" s="4">
        <f>ROUND(Source!R321,O335)</f>
        <v>555.84</v>
      </c>
      <c r="G335" s="4" t="s">
        <v>75</v>
      </c>
      <c r="H335" s="4" t="s">
        <v>76</v>
      </c>
      <c r="I335" s="4"/>
      <c r="J335" s="4"/>
      <c r="K335" s="4">
        <v>204</v>
      </c>
      <c r="L335" s="4">
        <v>13</v>
      </c>
      <c r="M335" s="4">
        <v>3</v>
      </c>
      <c r="N335" s="4" t="s">
        <v>6</v>
      </c>
      <c r="O335" s="4">
        <v>2</v>
      </c>
      <c r="P335" s="4"/>
      <c r="Q335" s="4"/>
      <c r="R335" s="4"/>
      <c r="S335" s="4"/>
      <c r="T335" s="4"/>
      <c r="U335" s="4"/>
      <c r="V335" s="4"/>
      <c r="W335" s="4"/>
    </row>
    <row r="336" spans="1:206" x14ac:dyDescent="0.25">
      <c r="A336" s="4">
        <v>50</v>
      </c>
      <c r="B336" s="4">
        <v>0</v>
      </c>
      <c r="C336" s="4">
        <v>0</v>
      </c>
      <c r="D336" s="4">
        <v>1</v>
      </c>
      <c r="E336" s="4">
        <v>205</v>
      </c>
      <c r="F336" s="4">
        <f>ROUND(Source!S321,O336)</f>
        <v>9246.7800000000007</v>
      </c>
      <c r="G336" s="4" t="s">
        <v>77</v>
      </c>
      <c r="H336" s="4" t="s">
        <v>78</v>
      </c>
      <c r="I336" s="4"/>
      <c r="J336" s="4"/>
      <c r="K336" s="4">
        <v>205</v>
      </c>
      <c r="L336" s="4">
        <v>14</v>
      </c>
      <c r="M336" s="4">
        <v>3</v>
      </c>
      <c r="N336" s="4" t="s">
        <v>6</v>
      </c>
      <c r="O336" s="4">
        <v>2</v>
      </c>
      <c r="P336" s="4"/>
      <c r="Q336" s="4"/>
      <c r="R336" s="4"/>
      <c r="S336" s="4"/>
      <c r="T336" s="4"/>
      <c r="U336" s="4"/>
      <c r="V336" s="4"/>
      <c r="W336" s="4"/>
    </row>
    <row r="337" spans="1:206" x14ac:dyDescent="0.25">
      <c r="A337" s="4">
        <v>50</v>
      </c>
      <c r="B337" s="4">
        <v>0</v>
      </c>
      <c r="C337" s="4">
        <v>0</v>
      </c>
      <c r="D337" s="4">
        <v>1</v>
      </c>
      <c r="E337" s="4">
        <v>232</v>
      </c>
      <c r="F337" s="4">
        <f>ROUND(Source!BC321,O337)</f>
        <v>0</v>
      </c>
      <c r="G337" s="4" t="s">
        <v>79</v>
      </c>
      <c r="H337" s="4" t="s">
        <v>80</v>
      </c>
      <c r="I337" s="4"/>
      <c r="J337" s="4"/>
      <c r="K337" s="4">
        <v>232</v>
      </c>
      <c r="L337" s="4">
        <v>15</v>
      </c>
      <c r="M337" s="4">
        <v>3</v>
      </c>
      <c r="N337" s="4" t="s">
        <v>6</v>
      </c>
      <c r="O337" s="4">
        <v>2</v>
      </c>
      <c r="P337" s="4"/>
      <c r="Q337" s="4"/>
      <c r="R337" s="4"/>
      <c r="S337" s="4"/>
      <c r="T337" s="4"/>
      <c r="U337" s="4"/>
      <c r="V337" s="4"/>
      <c r="W337" s="4"/>
    </row>
    <row r="338" spans="1:206" x14ac:dyDescent="0.25">
      <c r="A338" s="4">
        <v>50</v>
      </c>
      <c r="B338" s="4">
        <v>0</v>
      </c>
      <c r="C338" s="4">
        <v>0</v>
      </c>
      <c r="D338" s="4">
        <v>1</v>
      </c>
      <c r="E338" s="4">
        <v>214</v>
      </c>
      <c r="F338" s="4">
        <f>ROUND(Source!AS321,O338)</f>
        <v>122971.41</v>
      </c>
      <c r="G338" s="4" t="s">
        <v>81</v>
      </c>
      <c r="H338" s="4" t="s">
        <v>82</v>
      </c>
      <c r="I338" s="4"/>
      <c r="J338" s="4"/>
      <c r="K338" s="4">
        <v>214</v>
      </c>
      <c r="L338" s="4">
        <v>16</v>
      </c>
      <c r="M338" s="4">
        <v>3</v>
      </c>
      <c r="N338" s="4" t="s">
        <v>6</v>
      </c>
      <c r="O338" s="4">
        <v>2</v>
      </c>
      <c r="P338" s="4"/>
      <c r="Q338" s="4"/>
      <c r="R338" s="4"/>
      <c r="S338" s="4"/>
      <c r="T338" s="4"/>
      <c r="U338" s="4"/>
      <c r="V338" s="4"/>
      <c r="W338" s="4"/>
    </row>
    <row r="339" spans="1:206" x14ac:dyDescent="0.25">
      <c r="A339" s="4">
        <v>50</v>
      </c>
      <c r="B339" s="4">
        <v>0</v>
      </c>
      <c r="C339" s="4">
        <v>0</v>
      </c>
      <c r="D339" s="4">
        <v>1</v>
      </c>
      <c r="E339" s="4">
        <v>215</v>
      </c>
      <c r="F339" s="4">
        <f>ROUND(Source!AT321,O339)</f>
        <v>0</v>
      </c>
      <c r="G339" s="4" t="s">
        <v>83</v>
      </c>
      <c r="H339" s="4" t="s">
        <v>84</v>
      </c>
      <c r="I339" s="4"/>
      <c r="J339" s="4"/>
      <c r="K339" s="4">
        <v>215</v>
      </c>
      <c r="L339" s="4">
        <v>17</v>
      </c>
      <c r="M339" s="4">
        <v>3</v>
      </c>
      <c r="N339" s="4" t="s">
        <v>6</v>
      </c>
      <c r="O339" s="4">
        <v>2</v>
      </c>
      <c r="P339" s="4"/>
      <c r="Q339" s="4"/>
      <c r="R339" s="4"/>
      <c r="S339" s="4"/>
      <c r="T339" s="4"/>
      <c r="U339" s="4"/>
      <c r="V339" s="4"/>
      <c r="W339" s="4"/>
    </row>
    <row r="340" spans="1:206" x14ac:dyDescent="0.25">
      <c r="A340" s="4">
        <v>50</v>
      </c>
      <c r="B340" s="4">
        <v>0</v>
      </c>
      <c r="C340" s="4">
        <v>0</v>
      </c>
      <c r="D340" s="4">
        <v>1</v>
      </c>
      <c r="E340" s="4">
        <v>217</v>
      </c>
      <c r="F340" s="4">
        <f>ROUND(Source!AU321,O340)</f>
        <v>0</v>
      </c>
      <c r="G340" s="4" t="s">
        <v>85</v>
      </c>
      <c r="H340" s="4" t="s">
        <v>86</v>
      </c>
      <c r="I340" s="4"/>
      <c r="J340" s="4"/>
      <c r="K340" s="4">
        <v>217</v>
      </c>
      <c r="L340" s="4">
        <v>18</v>
      </c>
      <c r="M340" s="4">
        <v>3</v>
      </c>
      <c r="N340" s="4" t="s">
        <v>6</v>
      </c>
      <c r="O340" s="4">
        <v>2</v>
      </c>
      <c r="P340" s="4"/>
      <c r="Q340" s="4"/>
      <c r="R340" s="4"/>
      <c r="S340" s="4"/>
      <c r="T340" s="4"/>
      <c r="U340" s="4"/>
      <c r="V340" s="4"/>
      <c r="W340" s="4"/>
    </row>
    <row r="341" spans="1:206" x14ac:dyDescent="0.25">
      <c r="A341" s="4">
        <v>50</v>
      </c>
      <c r="B341" s="4">
        <v>0</v>
      </c>
      <c r="C341" s="4">
        <v>0</v>
      </c>
      <c r="D341" s="4">
        <v>1</v>
      </c>
      <c r="E341" s="4">
        <v>230</v>
      </c>
      <c r="F341" s="4">
        <f>ROUND(Source!BA321,O341)</f>
        <v>0</v>
      </c>
      <c r="G341" s="4" t="s">
        <v>87</v>
      </c>
      <c r="H341" s="4" t="s">
        <v>88</v>
      </c>
      <c r="I341" s="4"/>
      <c r="J341" s="4"/>
      <c r="K341" s="4">
        <v>230</v>
      </c>
      <c r="L341" s="4">
        <v>19</v>
      </c>
      <c r="M341" s="4">
        <v>3</v>
      </c>
      <c r="N341" s="4" t="s">
        <v>6</v>
      </c>
      <c r="O341" s="4">
        <v>2</v>
      </c>
      <c r="P341" s="4"/>
      <c r="Q341" s="4"/>
      <c r="R341" s="4"/>
      <c r="S341" s="4"/>
      <c r="T341" s="4"/>
      <c r="U341" s="4"/>
      <c r="V341" s="4"/>
      <c r="W341" s="4"/>
    </row>
    <row r="342" spans="1:206" x14ac:dyDescent="0.25">
      <c r="A342" s="4">
        <v>50</v>
      </c>
      <c r="B342" s="4">
        <v>0</v>
      </c>
      <c r="C342" s="4">
        <v>0</v>
      </c>
      <c r="D342" s="4">
        <v>1</v>
      </c>
      <c r="E342" s="4">
        <v>206</v>
      </c>
      <c r="F342" s="4">
        <f>ROUND(Source!T321,O342)</f>
        <v>0</v>
      </c>
      <c r="G342" s="4" t="s">
        <v>89</v>
      </c>
      <c r="H342" s="4" t="s">
        <v>90</v>
      </c>
      <c r="I342" s="4"/>
      <c r="J342" s="4"/>
      <c r="K342" s="4">
        <v>206</v>
      </c>
      <c r="L342" s="4">
        <v>20</v>
      </c>
      <c r="M342" s="4">
        <v>3</v>
      </c>
      <c r="N342" s="4" t="s">
        <v>6</v>
      </c>
      <c r="O342" s="4">
        <v>2</v>
      </c>
      <c r="P342" s="4"/>
      <c r="Q342" s="4"/>
      <c r="R342" s="4"/>
      <c r="S342" s="4"/>
      <c r="T342" s="4"/>
      <c r="U342" s="4"/>
      <c r="V342" s="4"/>
      <c r="W342" s="4"/>
    </row>
    <row r="343" spans="1:206" x14ac:dyDescent="0.25">
      <c r="A343" s="4">
        <v>50</v>
      </c>
      <c r="B343" s="4">
        <v>0</v>
      </c>
      <c r="C343" s="4">
        <v>0</v>
      </c>
      <c r="D343" s="4">
        <v>1</v>
      </c>
      <c r="E343" s="4">
        <v>207</v>
      </c>
      <c r="F343" s="4">
        <f>Source!U321</f>
        <v>1025.786038816</v>
      </c>
      <c r="G343" s="4" t="s">
        <v>91</v>
      </c>
      <c r="H343" s="4" t="s">
        <v>92</v>
      </c>
      <c r="I343" s="4"/>
      <c r="J343" s="4"/>
      <c r="K343" s="4">
        <v>207</v>
      </c>
      <c r="L343" s="4">
        <v>21</v>
      </c>
      <c r="M343" s="4">
        <v>3</v>
      </c>
      <c r="N343" s="4" t="s">
        <v>6</v>
      </c>
      <c r="O343" s="4">
        <v>-1</v>
      </c>
      <c r="P343" s="4"/>
      <c r="Q343" s="4"/>
      <c r="R343" s="4"/>
      <c r="S343" s="4"/>
      <c r="T343" s="4"/>
      <c r="U343" s="4"/>
      <c r="V343" s="4"/>
      <c r="W343" s="4"/>
    </row>
    <row r="344" spans="1:206" x14ac:dyDescent="0.25">
      <c r="A344" s="4">
        <v>50</v>
      </c>
      <c r="B344" s="4">
        <v>0</v>
      </c>
      <c r="C344" s="4">
        <v>0</v>
      </c>
      <c r="D344" s="4">
        <v>1</v>
      </c>
      <c r="E344" s="4">
        <v>208</v>
      </c>
      <c r="F344" s="4">
        <f>Source!V321</f>
        <v>46.563792849999999</v>
      </c>
      <c r="G344" s="4" t="s">
        <v>93</v>
      </c>
      <c r="H344" s="4" t="s">
        <v>94</v>
      </c>
      <c r="I344" s="4"/>
      <c r="J344" s="4"/>
      <c r="K344" s="4">
        <v>208</v>
      </c>
      <c r="L344" s="4">
        <v>22</v>
      </c>
      <c r="M344" s="4">
        <v>3</v>
      </c>
      <c r="N344" s="4" t="s">
        <v>6</v>
      </c>
      <c r="O344" s="4">
        <v>-1</v>
      </c>
      <c r="P344" s="4"/>
      <c r="Q344" s="4"/>
      <c r="R344" s="4"/>
      <c r="S344" s="4"/>
      <c r="T344" s="4"/>
      <c r="U344" s="4"/>
      <c r="V344" s="4"/>
      <c r="W344" s="4"/>
    </row>
    <row r="345" spans="1:206" x14ac:dyDescent="0.25">
      <c r="A345" s="4">
        <v>50</v>
      </c>
      <c r="B345" s="4">
        <v>0</v>
      </c>
      <c r="C345" s="4">
        <v>0</v>
      </c>
      <c r="D345" s="4">
        <v>1</v>
      </c>
      <c r="E345" s="4">
        <v>209</v>
      </c>
      <c r="F345" s="4">
        <f>ROUND(Source!W321,O345)</f>
        <v>0</v>
      </c>
      <c r="G345" s="4" t="s">
        <v>95</v>
      </c>
      <c r="H345" s="4" t="s">
        <v>96</v>
      </c>
      <c r="I345" s="4"/>
      <c r="J345" s="4"/>
      <c r="K345" s="4">
        <v>209</v>
      </c>
      <c r="L345" s="4">
        <v>23</v>
      </c>
      <c r="M345" s="4">
        <v>3</v>
      </c>
      <c r="N345" s="4" t="s">
        <v>6</v>
      </c>
      <c r="O345" s="4">
        <v>2</v>
      </c>
      <c r="P345" s="4"/>
      <c r="Q345" s="4"/>
      <c r="R345" s="4"/>
      <c r="S345" s="4"/>
      <c r="T345" s="4"/>
      <c r="U345" s="4"/>
      <c r="V345" s="4"/>
      <c r="W345" s="4"/>
    </row>
    <row r="346" spans="1:206" x14ac:dyDescent="0.25">
      <c r="A346" s="4">
        <v>50</v>
      </c>
      <c r="B346" s="4">
        <v>0</v>
      </c>
      <c r="C346" s="4">
        <v>0</v>
      </c>
      <c r="D346" s="4">
        <v>1</v>
      </c>
      <c r="E346" s="4">
        <v>210</v>
      </c>
      <c r="F346" s="4">
        <f>ROUND(Source!X321,O346)</f>
        <v>10534.84</v>
      </c>
      <c r="G346" s="4" t="s">
        <v>97</v>
      </c>
      <c r="H346" s="4" t="s">
        <v>98</v>
      </c>
      <c r="I346" s="4"/>
      <c r="J346" s="4"/>
      <c r="K346" s="4">
        <v>210</v>
      </c>
      <c r="L346" s="4">
        <v>24</v>
      </c>
      <c r="M346" s="4">
        <v>3</v>
      </c>
      <c r="N346" s="4" t="s">
        <v>6</v>
      </c>
      <c r="O346" s="4">
        <v>2</v>
      </c>
      <c r="P346" s="4"/>
      <c r="Q346" s="4"/>
      <c r="R346" s="4"/>
      <c r="S346" s="4"/>
      <c r="T346" s="4"/>
      <c r="U346" s="4"/>
      <c r="V346" s="4"/>
      <c r="W346" s="4"/>
    </row>
    <row r="347" spans="1:206" x14ac:dyDescent="0.25">
      <c r="A347" s="4">
        <v>50</v>
      </c>
      <c r="B347" s="4">
        <v>0</v>
      </c>
      <c r="C347" s="4">
        <v>0</v>
      </c>
      <c r="D347" s="4">
        <v>1</v>
      </c>
      <c r="E347" s="4">
        <v>211</v>
      </c>
      <c r="F347" s="4">
        <f>ROUND(Source!Y321,O347)</f>
        <v>6082.79</v>
      </c>
      <c r="G347" s="4" t="s">
        <v>99</v>
      </c>
      <c r="H347" s="4" t="s">
        <v>100</v>
      </c>
      <c r="I347" s="4"/>
      <c r="J347" s="4"/>
      <c r="K347" s="4">
        <v>211</v>
      </c>
      <c r="L347" s="4">
        <v>25</v>
      </c>
      <c r="M347" s="4">
        <v>3</v>
      </c>
      <c r="N347" s="4" t="s">
        <v>6</v>
      </c>
      <c r="O347" s="4">
        <v>2</v>
      </c>
      <c r="P347" s="4"/>
      <c r="Q347" s="4"/>
      <c r="R347" s="4"/>
      <c r="S347" s="4"/>
      <c r="T347" s="4"/>
      <c r="U347" s="4"/>
      <c r="V347" s="4"/>
      <c r="W347" s="4"/>
    </row>
    <row r="348" spans="1:206" x14ac:dyDescent="0.25">
      <c r="A348" s="4">
        <v>50</v>
      </c>
      <c r="B348" s="4">
        <v>0</v>
      </c>
      <c r="C348" s="4">
        <v>0</v>
      </c>
      <c r="D348" s="4">
        <v>1</v>
      </c>
      <c r="E348" s="4">
        <v>224</v>
      </c>
      <c r="F348" s="4">
        <f>ROUND(Source!AR321,O348)</f>
        <v>122971.41</v>
      </c>
      <c r="G348" s="4" t="s">
        <v>101</v>
      </c>
      <c r="H348" s="4" t="s">
        <v>102</v>
      </c>
      <c r="I348" s="4"/>
      <c r="J348" s="4"/>
      <c r="K348" s="4">
        <v>224</v>
      </c>
      <c r="L348" s="4">
        <v>26</v>
      </c>
      <c r="M348" s="4">
        <v>3</v>
      </c>
      <c r="N348" s="4" t="s">
        <v>6</v>
      </c>
      <c r="O348" s="4">
        <v>2</v>
      </c>
      <c r="P348" s="4"/>
      <c r="Q348" s="4"/>
      <c r="R348" s="4"/>
      <c r="S348" s="4"/>
      <c r="T348" s="4"/>
      <c r="U348" s="4"/>
      <c r="V348" s="4"/>
      <c r="W348" s="4"/>
    </row>
    <row r="350" spans="1:206" x14ac:dyDescent="0.25">
      <c r="A350" s="1">
        <v>4</v>
      </c>
      <c r="B350" s="1">
        <v>1</v>
      </c>
      <c r="C350" s="1"/>
      <c r="D350" s="1">
        <f>ROW(A382)</f>
        <v>382</v>
      </c>
      <c r="E350" s="1"/>
      <c r="F350" s="1" t="s">
        <v>13</v>
      </c>
      <c r="G350" s="1" t="s">
        <v>328</v>
      </c>
      <c r="H350" s="1" t="s">
        <v>6</v>
      </c>
      <c r="I350" s="1">
        <v>0</v>
      </c>
      <c r="J350" s="1"/>
      <c r="K350" s="1">
        <v>-1</v>
      </c>
      <c r="L350" s="1"/>
      <c r="M350" s="1"/>
      <c r="N350" s="1"/>
      <c r="O350" s="1"/>
      <c r="P350" s="1"/>
      <c r="Q350" s="1"/>
      <c r="R350" s="1"/>
      <c r="S350" s="1"/>
      <c r="T350" s="1"/>
      <c r="U350" s="1" t="s">
        <v>6</v>
      </c>
      <c r="V350" s="1">
        <v>0</v>
      </c>
      <c r="W350" s="1"/>
      <c r="X350" s="1"/>
      <c r="Y350" s="1"/>
      <c r="Z350" s="1"/>
      <c r="AA350" s="1"/>
      <c r="AB350" s="1" t="s">
        <v>6</v>
      </c>
      <c r="AC350" s="1" t="s">
        <v>6</v>
      </c>
      <c r="AD350" s="1" t="s">
        <v>6</v>
      </c>
      <c r="AE350" s="1" t="s">
        <v>6</v>
      </c>
      <c r="AF350" s="1" t="s">
        <v>6</v>
      </c>
      <c r="AG350" s="1" t="s">
        <v>6</v>
      </c>
      <c r="AH350" s="1"/>
      <c r="AI350" s="1"/>
      <c r="AJ350" s="1"/>
      <c r="AK350" s="1"/>
      <c r="AL350" s="1"/>
      <c r="AM350" s="1"/>
      <c r="AN350" s="1"/>
      <c r="AO350" s="1"/>
      <c r="AP350" s="1" t="s">
        <v>6</v>
      </c>
      <c r="AQ350" s="1" t="s">
        <v>6</v>
      </c>
      <c r="AR350" s="1" t="s">
        <v>6</v>
      </c>
      <c r="AS350" s="1"/>
      <c r="AT350" s="1"/>
      <c r="AU350" s="1"/>
      <c r="AV350" s="1"/>
      <c r="AW350" s="1"/>
      <c r="AX350" s="1"/>
      <c r="AY350" s="1"/>
      <c r="AZ350" s="1" t="s">
        <v>6</v>
      </c>
      <c r="BA350" s="1"/>
      <c r="BB350" s="1" t="s">
        <v>6</v>
      </c>
      <c r="BC350" s="1" t="s">
        <v>6</v>
      </c>
      <c r="BD350" s="1" t="s">
        <v>6</v>
      </c>
      <c r="BE350" s="1" t="s">
        <v>6</v>
      </c>
      <c r="BF350" s="1" t="s">
        <v>6</v>
      </c>
      <c r="BG350" s="1" t="s">
        <v>6</v>
      </c>
      <c r="BH350" s="1" t="s">
        <v>6</v>
      </c>
      <c r="BI350" s="1" t="s">
        <v>6</v>
      </c>
      <c r="BJ350" s="1" t="s">
        <v>6</v>
      </c>
      <c r="BK350" s="1" t="s">
        <v>6</v>
      </c>
      <c r="BL350" s="1" t="s">
        <v>6</v>
      </c>
      <c r="BM350" s="1" t="s">
        <v>6</v>
      </c>
      <c r="BN350" s="1" t="s">
        <v>6</v>
      </c>
      <c r="BO350" s="1" t="s">
        <v>6</v>
      </c>
      <c r="BP350" s="1" t="s">
        <v>6</v>
      </c>
      <c r="BQ350" s="1"/>
      <c r="BR350" s="1"/>
      <c r="BS350" s="1"/>
      <c r="BT350" s="1"/>
      <c r="BU350" s="1"/>
      <c r="BV350" s="1"/>
      <c r="BW350" s="1"/>
      <c r="BX350" s="1">
        <v>0</v>
      </c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>
        <v>0</v>
      </c>
    </row>
    <row r="352" spans="1:206" x14ac:dyDescent="0.25">
      <c r="A352" s="2">
        <v>52</v>
      </c>
      <c r="B352" s="2">
        <f t="shared" ref="B352:G352" si="202">B382</f>
        <v>1</v>
      </c>
      <c r="C352" s="2">
        <f t="shared" si="202"/>
        <v>4</v>
      </c>
      <c r="D352" s="2">
        <f t="shared" si="202"/>
        <v>350</v>
      </c>
      <c r="E352" s="2">
        <f t="shared" si="202"/>
        <v>0</v>
      </c>
      <c r="F352" s="2" t="str">
        <f t="shared" si="202"/>
        <v>Новый раздел</v>
      </c>
      <c r="G352" s="2" t="str">
        <f t="shared" si="202"/>
        <v>Стены. Перегородки. Отделочные работы (новодел)</v>
      </c>
      <c r="H352" s="2"/>
      <c r="I352" s="2"/>
      <c r="J352" s="2"/>
      <c r="K352" s="2"/>
      <c r="L352" s="2"/>
      <c r="M352" s="2"/>
      <c r="N352" s="2"/>
      <c r="O352" s="2">
        <f t="shared" ref="O352:AT352" si="203">O382</f>
        <v>52468.94</v>
      </c>
      <c r="P352" s="2">
        <f t="shared" si="203"/>
        <v>43014.01</v>
      </c>
      <c r="Q352" s="2">
        <f t="shared" si="203"/>
        <v>1567.45</v>
      </c>
      <c r="R352" s="2">
        <f t="shared" si="203"/>
        <v>197.65</v>
      </c>
      <c r="S352" s="2">
        <f t="shared" si="203"/>
        <v>7887.48</v>
      </c>
      <c r="T352" s="2">
        <f t="shared" si="203"/>
        <v>0</v>
      </c>
      <c r="U352" s="2">
        <f t="shared" si="203"/>
        <v>863.47519539999996</v>
      </c>
      <c r="V352" s="2">
        <f t="shared" si="203"/>
        <v>16.7660175</v>
      </c>
      <c r="W352" s="2">
        <f t="shared" si="203"/>
        <v>0</v>
      </c>
      <c r="X352" s="2">
        <f t="shared" si="203"/>
        <v>7969.18</v>
      </c>
      <c r="Y352" s="2">
        <f t="shared" si="203"/>
        <v>4345.5200000000004</v>
      </c>
      <c r="Z352" s="2">
        <f t="shared" si="203"/>
        <v>0</v>
      </c>
      <c r="AA352" s="2">
        <f t="shared" si="203"/>
        <v>0</v>
      </c>
      <c r="AB352" s="2">
        <f t="shared" si="203"/>
        <v>52468.94</v>
      </c>
      <c r="AC352" s="2">
        <f t="shared" si="203"/>
        <v>43014.01</v>
      </c>
      <c r="AD352" s="2">
        <f t="shared" si="203"/>
        <v>1567.45</v>
      </c>
      <c r="AE352" s="2">
        <f t="shared" si="203"/>
        <v>197.65</v>
      </c>
      <c r="AF352" s="2">
        <f t="shared" si="203"/>
        <v>7887.48</v>
      </c>
      <c r="AG352" s="2">
        <f t="shared" si="203"/>
        <v>0</v>
      </c>
      <c r="AH352" s="2">
        <f t="shared" si="203"/>
        <v>863.47519539999996</v>
      </c>
      <c r="AI352" s="2">
        <f t="shared" si="203"/>
        <v>16.7660175</v>
      </c>
      <c r="AJ352" s="2">
        <f t="shared" si="203"/>
        <v>0</v>
      </c>
      <c r="AK352" s="2">
        <f t="shared" si="203"/>
        <v>7969.18</v>
      </c>
      <c r="AL352" s="2">
        <f t="shared" si="203"/>
        <v>4345.5200000000004</v>
      </c>
      <c r="AM352" s="2">
        <f t="shared" si="203"/>
        <v>0</v>
      </c>
      <c r="AN352" s="2">
        <f t="shared" si="203"/>
        <v>0</v>
      </c>
      <c r="AO352" s="2">
        <f t="shared" si="203"/>
        <v>0</v>
      </c>
      <c r="AP352" s="2">
        <f t="shared" si="203"/>
        <v>0</v>
      </c>
      <c r="AQ352" s="2">
        <f t="shared" si="203"/>
        <v>0</v>
      </c>
      <c r="AR352" s="2">
        <f t="shared" si="203"/>
        <v>64783.64</v>
      </c>
      <c r="AS352" s="2">
        <f t="shared" si="203"/>
        <v>64783.64</v>
      </c>
      <c r="AT352" s="2">
        <f t="shared" si="203"/>
        <v>0</v>
      </c>
      <c r="AU352" s="2">
        <f t="shared" ref="AU352:BZ352" si="204">AU382</f>
        <v>0</v>
      </c>
      <c r="AV352" s="2">
        <f t="shared" si="204"/>
        <v>43014.01</v>
      </c>
      <c r="AW352" s="2">
        <f t="shared" si="204"/>
        <v>43014.01</v>
      </c>
      <c r="AX352" s="2">
        <f t="shared" si="204"/>
        <v>0</v>
      </c>
      <c r="AY352" s="2">
        <f t="shared" si="204"/>
        <v>43014.01</v>
      </c>
      <c r="AZ352" s="2">
        <f t="shared" si="204"/>
        <v>0</v>
      </c>
      <c r="BA352" s="2">
        <f t="shared" si="204"/>
        <v>0</v>
      </c>
      <c r="BB352" s="2">
        <f t="shared" si="204"/>
        <v>0</v>
      </c>
      <c r="BC352" s="2">
        <f t="shared" si="204"/>
        <v>0</v>
      </c>
      <c r="BD352" s="2">
        <f t="shared" si="204"/>
        <v>0</v>
      </c>
      <c r="BE352" s="2">
        <f t="shared" si="204"/>
        <v>0</v>
      </c>
      <c r="BF352" s="2">
        <f t="shared" si="204"/>
        <v>0</v>
      </c>
      <c r="BG352" s="2">
        <f t="shared" si="204"/>
        <v>0</v>
      </c>
      <c r="BH352" s="2">
        <f t="shared" si="204"/>
        <v>0</v>
      </c>
      <c r="BI352" s="2">
        <f t="shared" si="204"/>
        <v>0</v>
      </c>
      <c r="BJ352" s="2">
        <f t="shared" si="204"/>
        <v>0</v>
      </c>
      <c r="BK352" s="2">
        <f t="shared" si="204"/>
        <v>0</v>
      </c>
      <c r="BL352" s="2">
        <f t="shared" si="204"/>
        <v>0</v>
      </c>
      <c r="BM352" s="2">
        <f t="shared" si="204"/>
        <v>0</v>
      </c>
      <c r="BN352" s="2">
        <f t="shared" si="204"/>
        <v>0</v>
      </c>
      <c r="BO352" s="2">
        <f t="shared" si="204"/>
        <v>0</v>
      </c>
      <c r="BP352" s="2">
        <f t="shared" si="204"/>
        <v>0</v>
      </c>
      <c r="BQ352" s="2">
        <f t="shared" si="204"/>
        <v>0</v>
      </c>
      <c r="BR352" s="2">
        <f t="shared" si="204"/>
        <v>0</v>
      </c>
      <c r="BS352" s="2">
        <f t="shared" si="204"/>
        <v>0</v>
      </c>
      <c r="BT352" s="2">
        <f t="shared" si="204"/>
        <v>0</v>
      </c>
      <c r="BU352" s="2">
        <f t="shared" si="204"/>
        <v>0</v>
      </c>
      <c r="BV352" s="2">
        <f t="shared" si="204"/>
        <v>0</v>
      </c>
      <c r="BW352" s="2">
        <f t="shared" si="204"/>
        <v>0</v>
      </c>
      <c r="BX352" s="2">
        <f t="shared" si="204"/>
        <v>0</v>
      </c>
      <c r="BY352" s="2">
        <f t="shared" si="204"/>
        <v>0</v>
      </c>
      <c r="BZ352" s="2">
        <f t="shared" si="204"/>
        <v>0</v>
      </c>
      <c r="CA352" s="2">
        <f t="shared" ref="CA352:DF352" si="205">CA382</f>
        <v>64783.64</v>
      </c>
      <c r="CB352" s="2">
        <f t="shared" si="205"/>
        <v>64783.64</v>
      </c>
      <c r="CC352" s="2">
        <f t="shared" si="205"/>
        <v>0</v>
      </c>
      <c r="CD352" s="2">
        <f t="shared" si="205"/>
        <v>0</v>
      </c>
      <c r="CE352" s="2">
        <f t="shared" si="205"/>
        <v>43014.01</v>
      </c>
      <c r="CF352" s="2">
        <f t="shared" si="205"/>
        <v>43014.01</v>
      </c>
      <c r="CG352" s="2">
        <f t="shared" si="205"/>
        <v>0</v>
      </c>
      <c r="CH352" s="2">
        <f t="shared" si="205"/>
        <v>43014.01</v>
      </c>
      <c r="CI352" s="2">
        <f t="shared" si="205"/>
        <v>0</v>
      </c>
      <c r="CJ352" s="2">
        <f t="shared" si="205"/>
        <v>0</v>
      </c>
      <c r="CK352" s="2">
        <f t="shared" si="205"/>
        <v>0</v>
      </c>
      <c r="CL352" s="2">
        <f t="shared" si="205"/>
        <v>0</v>
      </c>
      <c r="CM352" s="2">
        <f t="shared" si="205"/>
        <v>0</v>
      </c>
      <c r="CN352" s="2">
        <f t="shared" si="205"/>
        <v>0</v>
      </c>
      <c r="CO352" s="2">
        <f t="shared" si="205"/>
        <v>0</v>
      </c>
      <c r="CP352" s="2">
        <f t="shared" si="205"/>
        <v>0</v>
      </c>
      <c r="CQ352" s="2">
        <f t="shared" si="205"/>
        <v>0</v>
      </c>
      <c r="CR352" s="2">
        <f t="shared" si="205"/>
        <v>0</v>
      </c>
      <c r="CS352" s="2">
        <f t="shared" si="205"/>
        <v>0</v>
      </c>
      <c r="CT352" s="2">
        <f t="shared" si="205"/>
        <v>0</v>
      </c>
      <c r="CU352" s="2">
        <f t="shared" si="205"/>
        <v>0</v>
      </c>
      <c r="CV352" s="2">
        <f t="shared" si="205"/>
        <v>0</v>
      </c>
      <c r="CW352" s="2">
        <f t="shared" si="205"/>
        <v>0</v>
      </c>
      <c r="CX352" s="2">
        <f t="shared" si="205"/>
        <v>0</v>
      </c>
      <c r="CY352" s="2">
        <f t="shared" si="205"/>
        <v>0</v>
      </c>
      <c r="CZ352" s="2">
        <f t="shared" si="205"/>
        <v>0</v>
      </c>
      <c r="DA352" s="2">
        <f t="shared" si="205"/>
        <v>0</v>
      </c>
      <c r="DB352" s="2">
        <f t="shared" si="205"/>
        <v>0</v>
      </c>
      <c r="DC352" s="2">
        <f t="shared" si="205"/>
        <v>0</v>
      </c>
      <c r="DD352" s="2">
        <f t="shared" si="205"/>
        <v>0</v>
      </c>
      <c r="DE352" s="2">
        <f t="shared" si="205"/>
        <v>0</v>
      </c>
      <c r="DF352" s="2">
        <f t="shared" si="205"/>
        <v>0</v>
      </c>
      <c r="DG352" s="3">
        <f t="shared" ref="DG352:EL352" si="206">DG382</f>
        <v>0</v>
      </c>
      <c r="DH352" s="3">
        <f t="shared" si="206"/>
        <v>0</v>
      </c>
      <c r="DI352" s="3">
        <f t="shared" si="206"/>
        <v>0</v>
      </c>
      <c r="DJ352" s="3">
        <f t="shared" si="206"/>
        <v>0</v>
      </c>
      <c r="DK352" s="3">
        <f t="shared" si="206"/>
        <v>0</v>
      </c>
      <c r="DL352" s="3">
        <f t="shared" si="206"/>
        <v>0</v>
      </c>
      <c r="DM352" s="3">
        <f t="shared" si="206"/>
        <v>0</v>
      </c>
      <c r="DN352" s="3">
        <f t="shared" si="206"/>
        <v>0</v>
      </c>
      <c r="DO352" s="3">
        <f t="shared" si="206"/>
        <v>0</v>
      </c>
      <c r="DP352" s="3">
        <f t="shared" si="206"/>
        <v>0</v>
      </c>
      <c r="DQ352" s="3">
        <f t="shared" si="206"/>
        <v>0</v>
      </c>
      <c r="DR352" s="3">
        <f t="shared" si="206"/>
        <v>0</v>
      </c>
      <c r="DS352" s="3">
        <f t="shared" si="206"/>
        <v>0</v>
      </c>
      <c r="DT352" s="3">
        <f t="shared" si="206"/>
        <v>0</v>
      </c>
      <c r="DU352" s="3">
        <f t="shared" si="206"/>
        <v>0</v>
      </c>
      <c r="DV352" s="3">
        <f t="shared" si="206"/>
        <v>0</v>
      </c>
      <c r="DW352" s="3">
        <f t="shared" si="206"/>
        <v>0</v>
      </c>
      <c r="DX352" s="3">
        <f t="shared" si="206"/>
        <v>0</v>
      </c>
      <c r="DY352" s="3">
        <f t="shared" si="206"/>
        <v>0</v>
      </c>
      <c r="DZ352" s="3">
        <f t="shared" si="206"/>
        <v>0</v>
      </c>
      <c r="EA352" s="3">
        <f t="shared" si="206"/>
        <v>0</v>
      </c>
      <c r="EB352" s="3">
        <f t="shared" si="206"/>
        <v>0</v>
      </c>
      <c r="EC352" s="3">
        <f t="shared" si="206"/>
        <v>0</v>
      </c>
      <c r="ED352" s="3">
        <f t="shared" si="206"/>
        <v>0</v>
      </c>
      <c r="EE352" s="3">
        <f t="shared" si="206"/>
        <v>0</v>
      </c>
      <c r="EF352" s="3">
        <f t="shared" si="206"/>
        <v>0</v>
      </c>
      <c r="EG352" s="3">
        <f t="shared" si="206"/>
        <v>0</v>
      </c>
      <c r="EH352" s="3">
        <f t="shared" si="206"/>
        <v>0</v>
      </c>
      <c r="EI352" s="3">
        <f t="shared" si="206"/>
        <v>0</v>
      </c>
      <c r="EJ352" s="3">
        <f t="shared" si="206"/>
        <v>0</v>
      </c>
      <c r="EK352" s="3">
        <f t="shared" si="206"/>
        <v>0</v>
      </c>
      <c r="EL352" s="3">
        <f t="shared" si="206"/>
        <v>0</v>
      </c>
      <c r="EM352" s="3">
        <f t="shared" ref="EM352:FR352" si="207">EM382</f>
        <v>0</v>
      </c>
      <c r="EN352" s="3">
        <f t="shared" si="207"/>
        <v>0</v>
      </c>
      <c r="EO352" s="3">
        <f t="shared" si="207"/>
        <v>0</v>
      </c>
      <c r="EP352" s="3">
        <f t="shared" si="207"/>
        <v>0</v>
      </c>
      <c r="EQ352" s="3">
        <f t="shared" si="207"/>
        <v>0</v>
      </c>
      <c r="ER352" s="3">
        <f t="shared" si="207"/>
        <v>0</v>
      </c>
      <c r="ES352" s="3">
        <f t="shared" si="207"/>
        <v>0</v>
      </c>
      <c r="ET352" s="3">
        <f t="shared" si="207"/>
        <v>0</v>
      </c>
      <c r="EU352" s="3">
        <f t="shared" si="207"/>
        <v>0</v>
      </c>
      <c r="EV352" s="3">
        <f t="shared" si="207"/>
        <v>0</v>
      </c>
      <c r="EW352" s="3">
        <f t="shared" si="207"/>
        <v>0</v>
      </c>
      <c r="EX352" s="3">
        <f t="shared" si="207"/>
        <v>0</v>
      </c>
      <c r="EY352" s="3">
        <f t="shared" si="207"/>
        <v>0</v>
      </c>
      <c r="EZ352" s="3">
        <f t="shared" si="207"/>
        <v>0</v>
      </c>
      <c r="FA352" s="3">
        <f t="shared" si="207"/>
        <v>0</v>
      </c>
      <c r="FB352" s="3">
        <f t="shared" si="207"/>
        <v>0</v>
      </c>
      <c r="FC352" s="3">
        <f t="shared" si="207"/>
        <v>0</v>
      </c>
      <c r="FD352" s="3">
        <f t="shared" si="207"/>
        <v>0</v>
      </c>
      <c r="FE352" s="3">
        <f t="shared" si="207"/>
        <v>0</v>
      </c>
      <c r="FF352" s="3">
        <f t="shared" si="207"/>
        <v>0</v>
      </c>
      <c r="FG352" s="3">
        <f t="shared" si="207"/>
        <v>0</v>
      </c>
      <c r="FH352" s="3">
        <f t="shared" si="207"/>
        <v>0</v>
      </c>
      <c r="FI352" s="3">
        <f t="shared" si="207"/>
        <v>0</v>
      </c>
      <c r="FJ352" s="3">
        <f t="shared" si="207"/>
        <v>0</v>
      </c>
      <c r="FK352" s="3">
        <f t="shared" si="207"/>
        <v>0</v>
      </c>
      <c r="FL352" s="3">
        <f t="shared" si="207"/>
        <v>0</v>
      </c>
      <c r="FM352" s="3">
        <f t="shared" si="207"/>
        <v>0</v>
      </c>
      <c r="FN352" s="3">
        <f t="shared" si="207"/>
        <v>0</v>
      </c>
      <c r="FO352" s="3">
        <f t="shared" si="207"/>
        <v>0</v>
      </c>
      <c r="FP352" s="3">
        <f t="shared" si="207"/>
        <v>0</v>
      </c>
      <c r="FQ352" s="3">
        <f t="shared" si="207"/>
        <v>0</v>
      </c>
      <c r="FR352" s="3">
        <f t="shared" si="207"/>
        <v>0</v>
      </c>
      <c r="FS352" s="3">
        <f t="shared" ref="FS352:GX352" si="208">FS382</f>
        <v>0</v>
      </c>
      <c r="FT352" s="3">
        <f t="shared" si="208"/>
        <v>0</v>
      </c>
      <c r="FU352" s="3">
        <f t="shared" si="208"/>
        <v>0</v>
      </c>
      <c r="FV352" s="3">
        <f t="shared" si="208"/>
        <v>0</v>
      </c>
      <c r="FW352" s="3">
        <f t="shared" si="208"/>
        <v>0</v>
      </c>
      <c r="FX352" s="3">
        <f t="shared" si="208"/>
        <v>0</v>
      </c>
      <c r="FY352" s="3">
        <f t="shared" si="208"/>
        <v>0</v>
      </c>
      <c r="FZ352" s="3">
        <f t="shared" si="208"/>
        <v>0</v>
      </c>
      <c r="GA352" s="3">
        <f t="shared" si="208"/>
        <v>0</v>
      </c>
      <c r="GB352" s="3">
        <f t="shared" si="208"/>
        <v>0</v>
      </c>
      <c r="GC352" s="3">
        <f t="shared" si="208"/>
        <v>0</v>
      </c>
      <c r="GD352" s="3">
        <f t="shared" si="208"/>
        <v>0</v>
      </c>
      <c r="GE352" s="3">
        <f t="shared" si="208"/>
        <v>0</v>
      </c>
      <c r="GF352" s="3">
        <f t="shared" si="208"/>
        <v>0</v>
      </c>
      <c r="GG352" s="3">
        <f t="shared" si="208"/>
        <v>0</v>
      </c>
      <c r="GH352" s="3">
        <f t="shared" si="208"/>
        <v>0</v>
      </c>
      <c r="GI352" s="3">
        <f t="shared" si="208"/>
        <v>0</v>
      </c>
      <c r="GJ352" s="3">
        <f t="shared" si="208"/>
        <v>0</v>
      </c>
      <c r="GK352" s="3">
        <f t="shared" si="208"/>
        <v>0</v>
      </c>
      <c r="GL352" s="3">
        <f t="shared" si="208"/>
        <v>0</v>
      </c>
      <c r="GM352" s="3">
        <f t="shared" si="208"/>
        <v>0</v>
      </c>
      <c r="GN352" s="3">
        <f t="shared" si="208"/>
        <v>0</v>
      </c>
      <c r="GO352" s="3">
        <f t="shared" si="208"/>
        <v>0</v>
      </c>
      <c r="GP352" s="3">
        <f t="shared" si="208"/>
        <v>0</v>
      </c>
      <c r="GQ352" s="3">
        <f t="shared" si="208"/>
        <v>0</v>
      </c>
      <c r="GR352" s="3">
        <f t="shared" si="208"/>
        <v>0</v>
      </c>
      <c r="GS352" s="3">
        <f t="shared" si="208"/>
        <v>0</v>
      </c>
      <c r="GT352" s="3">
        <f t="shared" si="208"/>
        <v>0</v>
      </c>
      <c r="GU352" s="3">
        <f t="shared" si="208"/>
        <v>0</v>
      </c>
      <c r="GV352" s="3">
        <f t="shared" si="208"/>
        <v>0</v>
      </c>
      <c r="GW352" s="3">
        <f t="shared" si="208"/>
        <v>0</v>
      </c>
      <c r="GX352" s="3">
        <f t="shared" si="208"/>
        <v>0</v>
      </c>
    </row>
    <row r="354" spans="1:245" x14ac:dyDescent="0.25">
      <c r="A354">
        <v>17</v>
      </c>
      <c r="B354">
        <v>1</v>
      </c>
      <c r="C354">
        <f>ROW(SmtRes!A226)</f>
        <v>226</v>
      </c>
      <c r="D354">
        <f>ROW(EtalonRes!A226)</f>
        <v>226</v>
      </c>
      <c r="E354" t="s">
        <v>329</v>
      </c>
      <c r="F354" t="s">
        <v>330</v>
      </c>
      <c r="G354" t="s">
        <v>331</v>
      </c>
      <c r="H354" t="s">
        <v>32</v>
      </c>
      <c r="I354">
        <v>1.97</v>
      </c>
      <c r="J354">
        <v>0</v>
      </c>
      <c r="O354">
        <f t="shared" ref="O354:O380" si="209">ROUND(CP354,2)</f>
        <v>425.96</v>
      </c>
      <c r="P354">
        <f t="shared" ref="P354:P380" si="210">ROUND(CQ354*I354,2)</f>
        <v>242.76</v>
      </c>
      <c r="Q354">
        <f t="shared" ref="Q354:Q380" si="211">ROUND(CR354*I354,2)</f>
        <v>85.1</v>
      </c>
      <c r="R354">
        <f t="shared" ref="R354:R380" si="212">ROUND(CS354*I354,2)</f>
        <v>13.3</v>
      </c>
      <c r="S354">
        <f t="shared" ref="S354:S380" si="213">ROUND(CT354*I354,2)</f>
        <v>98.1</v>
      </c>
      <c r="T354">
        <f t="shared" ref="T354:T380" si="214">ROUND(CU354*I354,2)</f>
        <v>0</v>
      </c>
      <c r="U354">
        <f t="shared" ref="U354:U380" si="215">CV354*I354</f>
        <v>11.803254999999998</v>
      </c>
      <c r="V354">
        <f t="shared" ref="V354:V380" si="216">CW354*I354</f>
        <v>0.98499999999999999</v>
      </c>
      <c r="W354">
        <f t="shared" ref="W354:W380" si="217">ROUND(CX354*I354,2)</f>
        <v>0</v>
      </c>
      <c r="X354">
        <f t="shared" ref="X354:X380" si="218">ROUND(CY354,2)</f>
        <v>128.11000000000001</v>
      </c>
      <c r="Y354">
        <f t="shared" ref="Y354:Y380" si="219">ROUND(CZ354,2)</f>
        <v>75.75</v>
      </c>
      <c r="AA354">
        <v>67628210</v>
      </c>
      <c r="AB354">
        <f t="shared" ref="AB354:AB380" si="220">ROUND((AC354+AD354+AF354),6)</f>
        <v>216.22499999999999</v>
      </c>
      <c r="AC354">
        <f t="shared" ref="AC354:AC380" si="221">ROUND((ES354),6)</f>
        <v>123.23</v>
      </c>
      <c r="AD354">
        <f>ROUND(((((ET354*1.25))-((EU354*1.25)))+AE354),6)</f>
        <v>43.2</v>
      </c>
      <c r="AE354">
        <f>ROUND(((EU354*1.25)),6)</f>
        <v>6.75</v>
      </c>
      <c r="AF354">
        <f>ROUND(((EV354*1.15)),6)</f>
        <v>49.795000000000002</v>
      </c>
      <c r="AG354">
        <f t="shared" ref="AG354:AG380" si="222">ROUND((AP354),6)</f>
        <v>0</v>
      </c>
      <c r="AH354">
        <f>((EW354*1.15))</f>
        <v>5.9914999999999994</v>
      </c>
      <c r="AI354">
        <f>((EX354*1.25))</f>
        <v>0.5</v>
      </c>
      <c r="AJ354">
        <f t="shared" ref="AJ354:AJ380" si="223">(AS354)</f>
        <v>0</v>
      </c>
      <c r="AK354">
        <v>201.09</v>
      </c>
      <c r="AL354">
        <v>123.23</v>
      </c>
      <c r="AM354">
        <v>34.56</v>
      </c>
      <c r="AN354">
        <v>5.4</v>
      </c>
      <c r="AO354">
        <v>43.3</v>
      </c>
      <c r="AP354">
        <v>0</v>
      </c>
      <c r="AQ354">
        <v>5.21</v>
      </c>
      <c r="AR354">
        <v>0.4</v>
      </c>
      <c r="AS354">
        <v>0</v>
      </c>
      <c r="AT354">
        <v>115</v>
      </c>
      <c r="AU354">
        <v>68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6</v>
      </c>
      <c r="BE354" t="s">
        <v>6</v>
      </c>
      <c r="BF354" t="s">
        <v>6</v>
      </c>
      <c r="BG354" t="s">
        <v>6</v>
      </c>
      <c r="BH354">
        <v>0</v>
      </c>
      <c r="BI354">
        <v>1</v>
      </c>
      <c r="BJ354" t="s">
        <v>332</v>
      </c>
      <c r="BM354">
        <v>8001</v>
      </c>
      <c r="BN354">
        <v>0</v>
      </c>
      <c r="BO354" t="s">
        <v>6</v>
      </c>
      <c r="BP354">
        <v>0</v>
      </c>
      <c r="BQ354">
        <v>2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6</v>
      </c>
      <c r="BZ354">
        <v>128</v>
      </c>
      <c r="CA354">
        <v>80</v>
      </c>
      <c r="CE354">
        <v>0</v>
      </c>
      <c r="CF354">
        <v>0</v>
      </c>
      <c r="CG354">
        <v>0</v>
      </c>
      <c r="CM354">
        <v>0</v>
      </c>
      <c r="CN354" t="s">
        <v>20</v>
      </c>
      <c r="CO354">
        <v>0</v>
      </c>
      <c r="CP354">
        <f t="shared" ref="CP354:CP380" si="224">(P354+Q354+S354)</f>
        <v>425.96000000000004</v>
      </c>
      <c r="CQ354">
        <f t="shared" ref="CQ354:CQ380" si="225">AC354*BC354</f>
        <v>123.23</v>
      </c>
      <c r="CR354">
        <f t="shared" ref="CR354:CR380" si="226">AD354*BB354</f>
        <v>43.2</v>
      </c>
      <c r="CS354">
        <f t="shared" ref="CS354:CS380" si="227">AE354*BS354</f>
        <v>6.75</v>
      </c>
      <c r="CT354">
        <f t="shared" ref="CT354:CT380" si="228">AF354*BA354</f>
        <v>49.795000000000002</v>
      </c>
      <c r="CU354">
        <f t="shared" ref="CU354:CU380" si="229">AG354</f>
        <v>0</v>
      </c>
      <c r="CV354">
        <f t="shared" ref="CV354:CV380" si="230">AH354</f>
        <v>5.9914999999999994</v>
      </c>
      <c r="CW354">
        <f t="shared" ref="CW354:CW380" si="231">AI354</f>
        <v>0.5</v>
      </c>
      <c r="CX354">
        <f t="shared" ref="CX354:CX380" si="232">AJ354</f>
        <v>0</v>
      </c>
      <c r="CY354">
        <f t="shared" ref="CY354:CY380" si="233">(((S354+R354)*AT354)/100)</f>
        <v>128.10999999999999</v>
      </c>
      <c r="CZ354">
        <f t="shared" ref="CZ354:CZ380" si="234">(((S354+R354)*AU354)/100)</f>
        <v>75.751999999999995</v>
      </c>
      <c r="DC354" t="s">
        <v>6</v>
      </c>
      <c r="DD354" t="s">
        <v>6</v>
      </c>
      <c r="DE354" t="s">
        <v>21</v>
      </c>
      <c r="DF354" t="s">
        <v>21</v>
      </c>
      <c r="DG354" t="s">
        <v>22</v>
      </c>
      <c r="DH354" t="s">
        <v>6</v>
      </c>
      <c r="DI354" t="s">
        <v>22</v>
      </c>
      <c r="DJ354" t="s">
        <v>21</v>
      </c>
      <c r="DK354" t="s">
        <v>6</v>
      </c>
      <c r="DL354" t="s">
        <v>6</v>
      </c>
      <c r="DM354" t="s">
        <v>6</v>
      </c>
      <c r="DN354">
        <v>0</v>
      </c>
      <c r="DO354">
        <v>0</v>
      </c>
      <c r="DP354">
        <v>1</v>
      </c>
      <c r="DQ354">
        <v>1</v>
      </c>
      <c r="DU354">
        <v>1007</v>
      </c>
      <c r="DV354" t="s">
        <v>32</v>
      </c>
      <c r="DW354" t="s">
        <v>32</v>
      </c>
      <c r="DX354">
        <v>1</v>
      </c>
      <c r="EE354">
        <v>64675065</v>
      </c>
      <c r="EF354">
        <v>2</v>
      </c>
      <c r="EG354" t="s">
        <v>23</v>
      </c>
      <c r="EH354">
        <v>0</v>
      </c>
      <c r="EI354" t="s">
        <v>6</v>
      </c>
      <c r="EJ354">
        <v>1</v>
      </c>
      <c r="EK354">
        <v>8001</v>
      </c>
      <c r="EL354" t="s">
        <v>136</v>
      </c>
      <c r="EM354" t="s">
        <v>137</v>
      </c>
      <c r="EO354" t="s">
        <v>26</v>
      </c>
      <c r="EQ354">
        <v>0</v>
      </c>
      <c r="ER354">
        <v>201.09</v>
      </c>
      <c r="ES354">
        <v>123.23</v>
      </c>
      <c r="ET354">
        <v>34.56</v>
      </c>
      <c r="EU354">
        <v>5.4</v>
      </c>
      <c r="EV354">
        <v>43.3</v>
      </c>
      <c r="EW354">
        <v>5.21</v>
      </c>
      <c r="EX354">
        <v>0.4</v>
      </c>
      <c r="EY354">
        <v>0</v>
      </c>
      <c r="FQ354">
        <v>0</v>
      </c>
      <c r="FR354">
        <f t="shared" ref="FR354:FR380" si="235">ROUND(IF(AND(BH354=3,BI354=3),P354,0),2)</f>
        <v>0</v>
      </c>
      <c r="FS354">
        <v>0</v>
      </c>
      <c r="FT354" t="s">
        <v>27</v>
      </c>
      <c r="FU354" t="s">
        <v>28</v>
      </c>
      <c r="FX354">
        <v>115.2</v>
      </c>
      <c r="FY354">
        <v>68</v>
      </c>
      <c r="GA354" t="s">
        <v>6</v>
      </c>
      <c r="GD354">
        <v>1</v>
      </c>
      <c r="GF354">
        <v>1289354206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ref="GL354:GL380" si="236">ROUND(IF(AND(BH354=3,BI354=3,FS354&lt;&gt;0),P354,0),2)</f>
        <v>0</v>
      </c>
      <c r="GM354">
        <f t="shared" ref="GM354:GM380" si="237">ROUND(O354+X354+Y354,2)+GX354</f>
        <v>629.82000000000005</v>
      </c>
      <c r="GN354">
        <f t="shared" ref="GN354:GN380" si="238">IF(OR(BI354=0,BI354=1),ROUND(O354+X354+Y354,2),0)</f>
        <v>629.82000000000005</v>
      </c>
      <c r="GO354">
        <f t="shared" ref="GO354:GO380" si="239">IF(BI354=2,ROUND(O354+X354+Y354,2),0)</f>
        <v>0</v>
      </c>
      <c r="GP354">
        <f t="shared" ref="GP354:GP380" si="240">IF(BI354=4,ROUND(O354+X354+Y354,2)+GX354,0)</f>
        <v>0</v>
      </c>
      <c r="GR354">
        <v>0</v>
      </c>
      <c r="GS354">
        <v>3</v>
      </c>
      <c r="GT354">
        <v>0</v>
      </c>
      <c r="GU354" t="s">
        <v>6</v>
      </c>
      <c r="GV354">
        <f t="shared" ref="GV354:GV380" si="241">ROUND((GT354),6)</f>
        <v>0</v>
      </c>
      <c r="GW354">
        <v>1</v>
      </c>
      <c r="GX354">
        <f t="shared" ref="GX354:GX380" si="242">ROUND(HC354*I354,2)</f>
        <v>0</v>
      </c>
      <c r="HA354">
        <v>0</v>
      </c>
      <c r="HB354">
        <v>0</v>
      </c>
      <c r="HC354">
        <f t="shared" ref="HC354:HC380" si="243">GV354*GW354</f>
        <v>0</v>
      </c>
      <c r="IK354">
        <v>0</v>
      </c>
    </row>
    <row r="355" spans="1:245" x14ac:dyDescent="0.25">
      <c r="A355">
        <v>18</v>
      </c>
      <c r="B355">
        <v>1</v>
      </c>
      <c r="C355">
        <v>225</v>
      </c>
      <c r="E355" t="s">
        <v>333</v>
      </c>
      <c r="F355" t="s">
        <v>334</v>
      </c>
      <c r="G355" t="s">
        <v>335</v>
      </c>
      <c r="H355" t="s">
        <v>336</v>
      </c>
      <c r="I355">
        <f>I354*J355</f>
        <v>0.77815000000000001</v>
      </c>
      <c r="J355">
        <v>0.39500000000000002</v>
      </c>
      <c r="O355">
        <f t="shared" si="209"/>
        <v>1363.79</v>
      </c>
      <c r="P355">
        <f t="shared" si="210"/>
        <v>1363.79</v>
      </c>
      <c r="Q355">
        <f t="shared" si="211"/>
        <v>0</v>
      </c>
      <c r="R355">
        <f t="shared" si="212"/>
        <v>0</v>
      </c>
      <c r="S355">
        <f t="shared" si="213"/>
        <v>0</v>
      </c>
      <c r="T355">
        <f t="shared" si="214"/>
        <v>0</v>
      </c>
      <c r="U355">
        <f t="shared" si="215"/>
        <v>0</v>
      </c>
      <c r="V355">
        <f t="shared" si="216"/>
        <v>0</v>
      </c>
      <c r="W355">
        <f t="shared" si="217"/>
        <v>0</v>
      </c>
      <c r="X355">
        <f t="shared" si="218"/>
        <v>0</v>
      </c>
      <c r="Y355">
        <f t="shared" si="219"/>
        <v>0</v>
      </c>
      <c r="AA355">
        <v>67628210</v>
      </c>
      <c r="AB355">
        <f t="shared" si="220"/>
        <v>1752.6</v>
      </c>
      <c r="AC355">
        <f t="shared" si="221"/>
        <v>1752.6</v>
      </c>
      <c r="AD355">
        <f>ROUND((((ET355)-(EU355))+AE355),6)</f>
        <v>0</v>
      </c>
      <c r="AE355">
        <f>ROUND((EU355),6)</f>
        <v>0</v>
      </c>
      <c r="AF355">
        <f>ROUND((EV355),6)</f>
        <v>0</v>
      </c>
      <c r="AG355">
        <f t="shared" si="222"/>
        <v>0</v>
      </c>
      <c r="AH355">
        <f>(EW355)</f>
        <v>0</v>
      </c>
      <c r="AI355">
        <f>(EX355)</f>
        <v>0</v>
      </c>
      <c r="AJ355">
        <f t="shared" si="223"/>
        <v>0</v>
      </c>
      <c r="AK355">
        <v>1752.6</v>
      </c>
      <c r="AL355">
        <v>1752.6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115</v>
      </c>
      <c r="AU355">
        <v>68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6</v>
      </c>
      <c r="BE355" t="s">
        <v>6</v>
      </c>
      <c r="BF355" t="s">
        <v>6</v>
      </c>
      <c r="BG355" t="s">
        <v>6</v>
      </c>
      <c r="BH355">
        <v>3</v>
      </c>
      <c r="BI355">
        <v>1</v>
      </c>
      <c r="BJ355" t="s">
        <v>337</v>
      </c>
      <c r="BM355">
        <v>8001</v>
      </c>
      <c r="BN355">
        <v>0</v>
      </c>
      <c r="BO355" t="s">
        <v>6</v>
      </c>
      <c r="BP355">
        <v>0</v>
      </c>
      <c r="BQ355">
        <v>2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6</v>
      </c>
      <c r="BZ355">
        <v>128</v>
      </c>
      <c r="CA355">
        <v>80</v>
      </c>
      <c r="CE355">
        <v>0</v>
      </c>
      <c r="CF355">
        <v>0</v>
      </c>
      <c r="CG355">
        <v>0</v>
      </c>
      <c r="CM355">
        <v>0</v>
      </c>
      <c r="CN355" t="s">
        <v>6</v>
      </c>
      <c r="CO355">
        <v>0</v>
      </c>
      <c r="CP355">
        <f t="shared" si="224"/>
        <v>1363.79</v>
      </c>
      <c r="CQ355">
        <f t="shared" si="225"/>
        <v>1752.6</v>
      </c>
      <c r="CR355">
        <f t="shared" si="226"/>
        <v>0</v>
      </c>
      <c r="CS355">
        <f t="shared" si="227"/>
        <v>0</v>
      </c>
      <c r="CT355">
        <f t="shared" si="228"/>
        <v>0</v>
      </c>
      <c r="CU355">
        <f t="shared" si="229"/>
        <v>0</v>
      </c>
      <c r="CV355">
        <f t="shared" si="230"/>
        <v>0</v>
      </c>
      <c r="CW355">
        <f t="shared" si="231"/>
        <v>0</v>
      </c>
      <c r="CX355">
        <f t="shared" si="232"/>
        <v>0</v>
      </c>
      <c r="CY355">
        <f t="shared" si="233"/>
        <v>0</v>
      </c>
      <c r="CZ355">
        <f t="shared" si="234"/>
        <v>0</v>
      </c>
      <c r="DC355" t="s">
        <v>6</v>
      </c>
      <c r="DD355" t="s">
        <v>6</v>
      </c>
      <c r="DE355" t="s">
        <v>6</v>
      </c>
      <c r="DF355" t="s">
        <v>6</v>
      </c>
      <c r="DG355" t="s">
        <v>6</v>
      </c>
      <c r="DH355" t="s">
        <v>6</v>
      </c>
      <c r="DI355" t="s">
        <v>6</v>
      </c>
      <c r="DJ355" t="s">
        <v>6</v>
      </c>
      <c r="DK355" t="s">
        <v>6</v>
      </c>
      <c r="DL355" t="s">
        <v>6</v>
      </c>
      <c r="DM355" t="s">
        <v>6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336</v>
      </c>
      <c r="DW355" t="s">
        <v>336</v>
      </c>
      <c r="DX355">
        <v>1000</v>
      </c>
      <c r="EE355">
        <v>64675065</v>
      </c>
      <c r="EF355">
        <v>2</v>
      </c>
      <c r="EG355" t="s">
        <v>23</v>
      </c>
      <c r="EH355">
        <v>0</v>
      </c>
      <c r="EI355" t="s">
        <v>6</v>
      </c>
      <c r="EJ355">
        <v>1</v>
      </c>
      <c r="EK355">
        <v>8001</v>
      </c>
      <c r="EL355" t="s">
        <v>136</v>
      </c>
      <c r="EM355" t="s">
        <v>137</v>
      </c>
      <c r="EO355" t="s">
        <v>6</v>
      </c>
      <c r="EQ355">
        <v>0</v>
      </c>
      <c r="ER355">
        <v>1752.6</v>
      </c>
      <c r="ES355">
        <v>1752.6</v>
      </c>
      <c r="ET355">
        <v>0</v>
      </c>
      <c r="EU355">
        <v>0</v>
      </c>
      <c r="EV355">
        <v>0</v>
      </c>
      <c r="EW355">
        <v>0</v>
      </c>
      <c r="EX355">
        <v>0</v>
      </c>
      <c r="FQ355">
        <v>0</v>
      </c>
      <c r="FR355">
        <f t="shared" si="235"/>
        <v>0</v>
      </c>
      <c r="FS355">
        <v>0</v>
      </c>
      <c r="FT355" t="s">
        <v>27</v>
      </c>
      <c r="FU355" t="s">
        <v>28</v>
      </c>
      <c r="FX355">
        <v>115.2</v>
      </c>
      <c r="FY355">
        <v>68</v>
      </c>
      <c r="GA355" t="s">
        <v>6</v>
      </c>
      <c r="GD355">
        <v>1</v>
      </c>
      <c r="GF355">
        <v>-911876401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236"/>
        <v>0</v>
      </c>
      <c r="GM355">
        <f t="shared" si="237"/>
        <v>1363.79</v>
      </c>
      <c r="GN355">
        <f t="shared" si="238"/>
        <v>1363.79</v>
      </c>
      <c r="GO355">
        <f t="shared" si="239"/>
        <v>0</v>
      </c>
      <c r="GP355">
        <f t="shared" si="240"/>
        <v>0</v>
      </c>
      <c r="GR355">
        <v>0</v>
      </c>
      <c r="GS355">
        <v>3</v>
      </c>
      <c r="GT355">
        <v>0</v>
      </c>
      <c r="GU355" t="s">
        <v>6</v>
      </c>
      <c r="GV355">
        <f t="shared" si="241"/>
        <v>0</v>
      </c>
      <c r="GW355">
        <v>1</v>
      </c>
      <c r="GX355">
        <f t="shared" si="242"/>
        <v>0</v>
      </c>
      <c r="HA355">
        <v>0</v>
      </c>
      <c r="HB355">
        <v>0</v>
      </c>
      <c r="HC355">
        <f t="shared" si="243"/>
        <v>0</v>
      </c>
      <c r="IK355">
        <v>0</v>
      </c>
    </row>
    <row r="356" spans="1:245" x14ac:dyDescent="0.25">
      <c r="A356">
        <v>17</v>
      </c>
      <c r="B356">
        <v>1</v>
      </c>
      <c r="C356">
        <f>ROW(SmtRes!A236)</f>
        <v>236</v>
      </c>
      <c r="D356">
        <f>ROW(EtalonRes!A236)</f>
        <v>236</v>
      </c>
      <c r="E356" t="s">
        <v>338</v>
      </c>
      <c r="F356" t="s">
        <v>339</v>
      </c>
      <c r="G356" t="s">
        <v>340</v>
      </c>
      <c r="H356" t="s">
        <v>32</v>
      </c>
      <c r="I356">
        <v>14.6</v>
      </c>
      <c r="J356">
        <v>0</v>
      </c>
      <c r="O356">
        <f t="shared" si="209"/>
        <v>9289.73</v>
      </c>
      <c r="P356">
        <f t="shared" si="210"/>
        <v>4754.6400000000003</v>
      </c>
      <c r="Q356">
        <f t="shared" si="211"/>
        <v>1298.31</v>
      </c>
      <c r="R356">
        <f t="shared" si="212"/>
        <v>146</v>
      </c>
      <c r="S356">
        <f t="shared" si="213"/>
        <v>3236.78</v>
      </c>
      <c r="T356">
        <f t="shared" si="214"/>
        <v>0</v>
      </c>
      <c r="U356">
        <f t="shared" si="215"/>
        <v>336.47159999999991</v>
      </c>
      <c r="V356">
        <f t="shared" si="216"/>
        <v>12.592499999999999</v>
      </c>
      <c r="W356">
        <f t="shared" si="217"/>
        <v>0</v>
      </c>
      <c r="X356">
        <f t="shared" si="218"/>
        <v>3213.64</v>
      </c>
      <c r="Y356">
        <f t="shared" si="219"/>
        <v>2029.67</v>
      </c>
      <c r="AA356">
        <v>67628210</v>
      </c>
      <c r="AB356">
        <f t="shared" si="220"/>
        <v>636.28200000000004</v>
      </c>
      <c r="AC356">
        <f t="shared" si="221"/>
        <v>325.66000000000003</v>
      </c>
      <c r="AD356">
        <f>ROUND(((((ET356*1.25))-((EU356*1.25)))+AE356),6)</f>
        <v>88.924999999999997</v>
      </c>
      <c r="AE356">
        <f>ROUND(((EU356*1.25)),6)</f>
        <v>10</v>
      </c>
      <c r="AF356">
        <f>ROUND(((EV356*1.15)),6)</f>
        <v>221.697</v>
      </c>
      <c r="AG356">
        <f t="shared" si="222"/>
        <v>0</v>
      </c>
      <c r="AH356">
        <f>((EW356*1.15))</f>
        <v>23.045999999999996</v>
      </c>
      <c r="AI356">
        <f>((EX356*1.25))</f>
        <v>0.86249999999999993</v>
      </c>
      <c r="AJ356">
        <f t="shared" si="223"/>
        <v>0</v>
      </c>
      <c r="AK356">
        <v>589.58000000000004</v>
      </c>
      <c r="AL356">
        <v>325.66000000000003</v>
      </c>
      <c r="AM356">
        <v>71.14</v>
      </c>
      <c r="AN356">
        <v>8</v>
      </c>
      <c r="AO356">
        <v>192.78</v>
      </c>
      <c r="AP356">
        <v>0</v>
      </c>
      <c r="AQ356">
        <v>20.04</v>
      </c>
      <c r="AR356">
        <v>0.69</v>
      </c>
      <c r="AS356">
        <v>0</v>
      </c>
      <c r="AT356">
        <v>95</v>
      </c>
      <c r="AU356">
        <v>60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6</v>
      </c>
      <c r="BE356" t="s">
        <v>6</v>
      </c>
      <c r="BF356" t="s">
        <v>6</v>
      </c>
      <c r="BG356" t="s">
        <v>6</v>
      </c>
      <c r="BH356">
        <v>0</v>
      </c>
      <c r="BI356">
        <v>1</v>
      </c>
      <c r="BJ356" t="s">
        <v>341</v>
      </c>
      <c r="BM356">
        <v>26001</v>
      </c>
      <c r="BN356">
        <v>0</v>
      </c>
      <c r="BO356" t="s">
        <v>6</v>
      </c>
      <c r="BP356">
        <v>0</v>
      </c>
      <c r="BQ356">
        <v>2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6</v>
      </c>
      <c r="BZ356">
        <v>105</v>
      </c>
      <c r="CA356">
        <v>70</v>
      </c>
      <c r="CE356">
        <v>0</v>
      </c>
      <c r="CF356">
        <v>0</v>
      </c>
      <c r="CG356">
        <v>0</v>
      </c>
      <c r="CM356">
        <v>0</v>
      </c>
      <c r="CN356" t="s">
        <v>20</v>
      </c>
      <c r="CO356">
        <v>0</v>
      </c>
      <c r="CP356">
        <f t="shared" si="224"/>
        <v>9289.7300000000014</v>
      </c>
      <c r="CQ356">
        <f t="shared" si="225"/>
        <v>325.66000000000003</v>
      </c>
      <c r="CR356">
        <f t="shared" si="226"/>
        <v>88.924999999999997</v>
      </c>
      <c r="CS356">
        <f t="shared" si="227"/>
        <v>10</v>
      </c>
      <c r="CT356">
        <f t="shared" si="228"/>
        <v>221.697</v>
      </c>
      <c r="CU356">
        <f t="shared" si="229"/>
        <v>0</v>
      </c>
      <c r="CV356">
        <f t="shared" si="230"/>
        <v>23.045999999999996</v>
      </c>
      <c r="CW356">
        <f t="shared" si="231"/>
        <v>0.86249999999999993</v>
      </c>
      <c r="CX356">
        <f t="shared" si="232"/>
        <v>0</v>
      </c>
      <c r="CY356">
        <f t="shared" si="233"/>
        <v>3213.6410000000005</v>
      </c>
      <c r="CZ356">
        <f t="shared" si="234"/>
        <v>2029.6680000000001</v>
      </c>
      <c r="DC356" t="s">
        <v>6</v>
      </c>
      <c r="DD356" t="s">
        <v>6</v>
      </c>
      <c r="DE356" t="s">
        <v>21</v>
      </c>
      <c r="DF356" t="s">
        <v>21</v>
      </c>
      <c r="DG356" t="s">
        <v>22</v>
      </c>
      <c r="DH356" t="s">
        <v>6</v>
      </c>
      <c r="DI356" t="s">
        <v>22</v>
      </c>
      <c r="DJ356" t="s">
        <v>21</v>
      </c>
      <c r="DK356" t="s">
        <v>6</v>
      </c>
      <c r="DL356" t="s">
        <v>6</v>
      </c>
      <c r="DM356" t="s">
        <v>6</v>
      </c>
      <c r="DN356">
        <v>0</v>
      </c>
      <c r="DO356">
        <v>0</v>
      </c>
      <c r="DP356">
        <v>1</v>
      </c>
      <c r="DQ356">
        <v>1</v>
      </c>
      <c r="DU356">
        <v>1007</v>
      </c>
      <c r="DV356" t="s">
        <v>32</v>
      </c>
      <c r="DW356" t="s">
        <v>32</v>
      </c>
      <c r="DX356">
        <v>1</v>
      </c>
      <c r="EE356">
        <v>64675107</v>
      </c>
      <c r="EF356">
        <v>2</v>
      </c>
      <c r="EG356" t="s">
        <v>23</v>
      </c>
      <c r="EH356">
        <v>0</v>
      </c>
      <c r="EI356" t="s">
        <v>6</v>
      </c>
      <c r="EJ356">
        <v>1</v>
      </c>
      <c r="EK356">
        <v>26001</v>
      </c>
      <c r="EL356" t="s">
        <v>122</v>
      </c>
      <c r="EM356" t="s">
        <v>123</v>
      </c>
      <c r="EO356" t="s">
        <v>26</v>
      </c>
      <c r="EQ356">
        <v>0</v>
      </c>
      <c r="ER356">
        <v>589.58000000000004</v>
      </c>
      <c r="ES356">
        <v>325.66000000000003</v>
      </c>
      <c r="ET356">
        <v>71.14</v>
      </c>
      <c r="EU356">
        <v>8</v>
      </c>
      <c r="EV356">
        <v>192.78</v>
      </c>
      <c r="EW356">
        <v>20.04</v>
      </c>
      <c r="EX356">
        <v>0.69</v>
      </c>
      <c r="EY356">
        <v>0</v>
      </c>
      <c r="FQ356">
        <v>0</v>
      </c>
      <c r="FR356">
        <f t="shared" si="235"/>
        <v>0</v>
      </c>
      <c r="FS356">
        <v>0</v>
      </c>
      <c r="FT356" t="s">
        <v>27</v>
      </c>
      <c r="FU356" t="s">
        <v>28</v>
      </c>
      <c r="FX356">
        <v>94.5</v>
      </c>
      <c r="FY356">
        <v>59.5</v>
      </c>
      <c r="GA356" t="s">
        <v>6</v>
      </c>
      <c r="GD356">
        <v>1</v>
      </c>
      <c r="GF356">
        <v>1744348567</v>
      </c>
      <c r="GG356">
        <v>2</v>
      </c>
      <c r="GH356">
        <v>1</v>
      </c>
      <c r="GI356">
        <v>-2</v>
      </c>
      <c r="GJ356">
        <v>0</v>
      </c>
      <c r="GK356">
        <v>0</v>
      </c>
      <c r="GL356">
        <f t="shared" si="236"/>
        <v>0</v>
      </c>
      <c r="GM356">
        <f t="shared" si="237"/>
        <v>14533.04</v>
      </c>
      <c r="GN356">
        <f t="shared" si="238"/>
        <v>14533.04</v>
      </c>
      <c r="GO356">
        <f t="shared" si="239"/>
        <v>0</v>
      </c>
      <c r="GP356">
        <f t="shared" si="240"/>
        <v>0</v>
      </c>
      <c r="GR356">
        <v>0</v>
      </c>
      <c r="GS356">
        <v>3</v>
      </c>
      <c r="GT356">
        <v>0</v>
      </c>
      <c r="GU356" t="s">
        <v>6</v>
      </c>
      <c r="GV356">
        <f t="shared" si="241"/>
        <v>0</v>
      </c>
      <c r="GW356">
        <v>1</v>
      </c>
      <c r="GX356">
        <f t="shared" si="242"/>
        <v>0</v>
      </c>
      <c r="HA356">
        <v>0</v>
      </c>
      <c r="HB356">
        <v>0</v>
      </c>
      <c r="HC356">
        <f t="shared" si="243"/>
        <v>0</v>
      </c>
      <c r="IK356">
        <v>0</v>
      </c>
    </row>
    <row r="357" spans="1:245" x14ac:dyDescent="0.25">
      <c r="A357">
        <v>18</v>
      </c>
      <c r="B357">
        <v>1</v>
      </c>
      <c r="C357">
        <v>236</v>
      </c>
      <c r="E357" t="s">
        <v>342</v>
      </c>
      <c r="F357" t="s">
        <v>343</v>
      </c>
      <c r="G357" t="s">
        <v>344</v>
      </c>
      <c r="H357" t="s">
        <v>32</v>
      </c>
      <c r="I357">
        <f>I356*J357</f>
        <v>14.162000000000001</v>
      </c>
      <c r="J357">
        <v>0.97000000000000008</v>
      </c>
      <c r="O357">
        <f t="shared" si="209"/>
        <v>3489.38</v>
      </c>
      <c r="P357">
        <f t="shared" si="210"/>
        <v>3489.38</v>
      </c>
      <c r="Q357">
        <f t="shared" si="211"/>
        <v>0</v>
      </c>
      <c r="R357">
        <f t="shared" si="212"/>
        <v>0</v>
      </c>
      <c r="S357">
        <f t="shared" si="213"/>
        <v>0</v>
      </c>
      <c r="T357">
        <f t="shared" si="214"/>
        <v>0</v>
      </c>
      <c r="U357">
        <f t="shared" si="215"/>
        <v>0</v>
      </c>
      <c r="V357">
        <f t="shared" si="216"/>
        <v>0</v>
      </c>
      <c r="W357">
        <f t="shared" si="217"/>
        <v>0</v>
      </c>
      <c r="X357">
        <f t="shared" si="218"/>
        <v>0</v>
      </c>
      <c r="Y357">
        <f t="shared" si="219"/>
        <v>0</v>
      </c>
      <c r="AA357">
        <v>67628210</v>
      </c>
      <c r="AB357">
        <f t="shared" si="220"/>
        <v>246.39</v>
      </c>
      <c r="AC357">
        <f t="shared" si="221"/>
        <v>246.39</v>
      </c>
      <c r="AD357">
        <f>ROUND((((ET357)-(EU357))+AE357),6)</f>
        <v>0</v>
      </c>
      <c r="AE357">
        <f>ROUND((EU357),6)</f>
        <v>0</v>
      </c>
      <c r="AF357">
        <f>ROUND((EV357),6)</f>
        <v>0</v>
      </c>
      <c r="AG357">
        <f t="shared" si="222"/>
        <v>0</v>
      </c>
      <c r="AH357">
        <f>(EW357)</f>
        <v>0</v>
      </c>
      <c r="AI357">
        <f>(EX357)</f>
        <v>0</v>
      </c>
      <c r="AJ357">
        <f t="shared" si="223"/>
        <v>0</v>
      </c>
      <c r="AK357">
        <v>246.39</v>
      </c>
      <c r="AL357">
        <v>246.39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95</v>
      </c>
      <c r="AU357">
        <v>60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6</v>
      </c>
      <c r="BE357" t="s">
        <v>6</v>
      </c>
      <c r="BF357" t="s">
        <v>6</v>
      </c>
      <c r="BG357" t="s">
        <v>6</v>
      </c>
      <c r="BH357">
        <v>3</v>
      </c>
      <c r="BI357">
        <v>1</v>
      </c>
      <c r="BJ357" t="s">
        <v>345</v>
      </c>
      <c r="BM357">
        <v>26001</v>
      </c>
      <c r="BN357">
        <v>0</v>
      </c>
      <c r="BO357" t="s">
        <v>6</v>
      </c>
      <c r="BP357">
        <v>0</v>
      </c>
      <c r="BQ357">
        <v>2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6</v>
      </c>
      <c r="BZ357">
        <v>105</v>
      </c>
      <c r="CA357">
        <v>70</v>
      </c>
      <c r="CE357">
        <v>0</v>
      </c>
      <c r="CF357">
        <v>0</v>
      </c>
      <c r="CG357">
        <v>0</v>
      </c>
      <c r="CM357">
        <v>0</v>
      </c>
      <c r="CN357" t="s">
        <v>6</v>
      </c>
      <c r="CO357">
        <v>0</v>
      </c>
      <c r="CP357">
        <f t="shared" si="224"/>
        <v>3489.38</v>
      </c>
      <c r="CQ357">
        <f t="shared" si="225"/>
        <v>246.39</v>
      </c>
      <c r="CR357">
        <f t="shared" si="226"/>
        <v>0</v>
      </c>
      <c r="CS357">
        <f t="shared" si="227"/>
        <v>0</v>
      </c>
      <c r="CT357">
        <f t="shared" si="228"/>
        <v>0</v>
      </c>
      <c r="CU357">
        <f t="shared" si="229"/>
        <v>0</v>
      </c>
      <c r="CV357">
        <f t="shared" si="230"/>
        <v>0</v>
      </c>
      <c r="CW357">
        <f t="shared" si="231"/>
        <v>0</v>
      </c>
      <c r="CX357">
        <f t="shared" si="232"/>
        <v>0</v>
      </c>
      <c r="CY357">
        <f t="shared" si="233"/>
        <v>0</v>
      </c>
      <c r="CZ357">
        <f t="shared" si="234"/>
        <v>0</v>
      </c>
      <c r="DC357" t="s">
        <v>6</v>
      </c>
      <c r="DD357" t="s">
        <v>6</v>
      </c>
      <c r="DE357" t="s">
        <v>6</v>
      </c>
      <c r="DF357" t="s">
        <v>6</v>
      </c>
      <c r="DG357" t="s">
        <v>6</v>
      </c>
      <c r="DH357" t="s">
        <v>6</v>
      </c>
      <c r="DI357" t="s">
        <v>6</v>
      </c>
      <c r="DJ357" t="s">
        <v>6</v>
      </c>
      <c r="DK357" t="s">
        <v>6</v>
      </c>
      <c r="DL357" t="s">
        <v>6</v>
      </c>
      <c r="DM357" t="s">
        <v>6</v>
      </c>
      <c r="DN357">
        <v>0</v>
      </c>
      <c r="DO357">
        <v>0</v>
      </c>
      <c r="DP357">
        <v>1</v>
      </c>
      <c r="DQ357">
        <v>1</v>
      </c>
      <c r="DU357">
        <v>1007</v>
      </c>
      <c r="DV357" t="s">
        <v>32</v>
      </c>
      <c r="DW357" t="s">
        <v>32</v>
      </c>
      <c r="DX357">
        <v>1</v>
      </c>
      <c r="EE357">
        <v>64675107</v>
      </c>
      <c r="EF357">
        <v>2</v>
      </c>
      <c r="EG357" t="s">
        <v>23</v>
      </c>
      <c r="EH357">
        <v>0</v>
      </c>
      <c r="EI357" t="s">
        <v>6</v>
      </c>
      <c r="EJ357">
        <v>1</v>
      </c>
      <c r="EK357">
        <v>26001</v>
      </c>
      <c r="EL357" t="s">
        <v>122</v>
      </c>
      <c r="EM357" t="s">
        <v>123</v>
      </c>
      <c r="EO357" t="s">
        <v>6</v>
      </c>
      <c r="EQ357">
        <v>0</v>
      </c>
      <c r="ER357">
        <v>246.39</v>
      </c>
      <c r="ES357">
        <v>246.39</v>
      </c>
      <c r="ET357">
        <v>0</v>
      </c>
      <c r="EU357">
        <v>0</v>
      </c>
      <c r="EV357">
        <v>0</v>
      </c>
      <c r="EW357">
        <v>0</v>
      </c>
      <c r="EX357">
        <v>0</v>
      </c>
      <c r="FQ357">
        <v>0</v>
      </c>
      <c r="FR357">
        <f t="shared" si="235"/>
        <v>0</v>
      </c>
      <c r="FS357">
        <v>0</v>
      </c>
      <c r="FT357" t="s">
        <v>27</v>
      </c>
      <c r="FU357" t="s">
        <v>28</v>
      </c>
      <c r="FX357">
        <v>94.5</v>
      </c>
      <c r="FY357">
        <v>59.5</v>
      </c>
      <c r="GA357" t="s">
        <v>6</v>
      </c>
      <c r="GD357">
        <v>1</v>
      </c>
      <c r="GF357">
        <v>805519110</v>
      </c>
      <c r="GG357">
        <v>2</v>
      </c>
      <c r="GH357">
        <v>1</v>
      </c>
      <c r="GI357">
        <v>-2</v>
      </c>
      <c r="GJ357">
        <v>0</v>
      </c>
      <c r="GK357">
        <v>0</v>
      </c>
      <c r="GL357">
        <f t="shared" si="236"/>
        <v>0</v>
      </c>
      <c r="GM357">
        <f t="shared" si="237"/>
        <v>3489.38</v>
      </c>
      <c r="GN357">
        <f t="shared" si="238"/>
        <v>3489.38</v>
      </c>
      <c r="GO357">
        <f t="shared" si="239"/>
        <v>0</v>
      </c>
      <c r="GP357">
        <f t="shared" si="240"/>
        <v>0</v>
      </c>
      <c r="GR357">
        <v>0</v>
      </c>
      <c r="GS357">
        <v>3</v>
      </c>
      <c r="GT357">
        <v>0</v>
      </c>
      <c r="GU357" t="s">
        <v>6</v>
      </c>
      <c r="GV357">
        <f t="shared" si="241"/>
        <v>0</v>
      </c>
      <c r="GW357">
        <v>1</v>
      </c>
      <c r="GX357">
        <f t="shared" si="242"/>
        <v>0</v>
      </c>
      <c r="HA357">
        <v>0</v>
      </c>
      <c r="HB357">
        <v>0</v>
      </c>
      <c r="HC357">
        <f t="shared" si="243"/>
        <v>0</v>
      </c>
      <c r="IK357">
        <v>0</v>
      </c>
    </row>
    <row r="358" spans="1:245" x14ac:dyDescent="0.25">
      <c r="A358">
        <v>17</v>
      </c>
      <c r="B358">
        <v>1</v>
      </c>
      <c r="C358">
        <f>ROW(SmtRes!A247)</f>
        <v>247</v>
      </c>
      <c r="D358">
        <f>ROW(EtalonRes!A244)</f>
        <v>244</v>
      </c>
      <c r="E358" t="s">
        <v>346</v>
      </c>
      <c r="F358" t="s">
        <v>347</v>
      </c>
      <c r="G358" t="s">
        <v>348</v>
      </c>
      <c r="H358" t="s">
        <v>107</v>
      </c>
      <c r="I358">
        <f>ROUND(167/100,9)</f>
        <v>1.67</v>
      </c>
      <c r="J358">
        <v>0</v>
      </c>
      <c r="O358">
        <f t="shared" si="209"/>
        <v>5964.63</v>
      </c>
      <c r="P358">
        <f t="shared" si="210"/>
        <v>5285.48</v>
      </c>
      <c r="Q358">
        <f t="shared" si="211"/>
        <v>76.819999999999993</v>
      </c>
      <c r="R358">
        <f t="shared" si="212"/>
        <v>13.57</v>
      </c>
      <c r="S358">
        <f t="shared" si="213"/>
        <v>602.33000000000004</v>
      </c>
      <c r="T358">
        <f t="shared" si="214"/>
        <v>0</v>
      </c>
      <c r="U358">
        <f t="shared" si="215"/>
        <v>69.714149999999975</v>
      </c>
      <c r="V358">
        <f t="shared" si="216"/>
        <v>1.169</v>
      </c>
      <c r="W358">
        <f t="shared" si="217"/>
        <v>0</v>
      </c>
      <c r="X358">
        <f t="shared" si="218"/>
        <v>689.81</v>
      </c>
      <c r="Y358">
        <f t="shared" si="219"/>
        <v>332.59</v>
      </c>
      <c r="AA358">
        <v>67628210</v>
      </c>
      <c r="AB358">
        <f t="shared" si="220"/>
        <v>3571.6345000000001</v>
      </c>
      <c r="AC358">
        <f t="shared" si="221"/>
        <v>3164.96</v>
      </c>
      <c r="AD358">
        <f>ROUND(((((ET358*1.25))-((EU358*1.25)))+AE358),6)</f>
        <v>46</v>
      </c>
      <c r="AE358">
        <f>ROUND(((EU358*1.25)),6)</f>
        <v>8.125</v>
      </c>
      <c r="AF358">
        <f>ROUND(((EV358*1.15)),6)</f>
        <v>360.67450000000002</v>
      </c>
      <c r="AG358">
        <f t="shared" si="222"/>
        <v>0</v>
      </c>
      <c r="AH358">
        <f>((EW358*1.15))</f>
        <v>41.74499999999999</v>
      </c>
      <c r="AI358">
        <f>((EX358*1.25))</f>
        <v>0.70000000000000007</v>
      </c>
      <c r="AJ358">
        <f t="shared" si="223"/>
        <v>0</v>
      </c>
      <c r="AK358">
        <v>3515.39</v>
      </c>
      <c r="AL358">
        <v>3164.96</v>
      </c>
      <c r="AM358">
        <v>36.799999999999997</v>
      </c>
      <c r="AN358">
        <v>6.5</v>
      </c>
      <c r="AO358">
        <v>313.63</v>
      </c>
      <c r="AP358">
        <v>0</v>
      </c>
      <c r="AQ358">
        <v>36.299999999999997</v>
      </c>
      <c r="AR358">
        <v>0.56000000000000005</v>
      </c>
      <c r="AS358">
        <v>0</v>
      </c>
      <c r="AT358">
        <v>112</v>
      </c>
      <c r="AU358">
        <v>54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6</v>
      </c>
      <c r="BE358" t="s">
        <v>6</v>
      </c>
      <c r="BF358" t="s">
        <v>6</v>
      </c>
      <c r="BG358" t="s">
        <v>6</v>
      </c>
      <c r="BH358">
        <v>0</v>
      </c>
      <c r="BI358">
        <v>1</v>
      </c>
      <c r="BJ358" t="s">
        <v>349</v>
      </c>
      <c r="BM358">
        <v>10001</v>
      </c>
      <c r="BN358">
        <v>0</v>
      </c>
      <c r="BO358" t="s">
        <v>6</v>
      </c>
      <c r="BP358">
        <v>0</v>
      </c>
      <c r="BQ358">
        <v>2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6</v>
      </c>
      <c r="BZ358">
        <v>124</v>
      </c>
      <c r="CA358">
        <v>63</v>
      </c>
      <c r="CE358">
        <v>0</v>
      </c>
      <c r="CF358">
        <v>0</v>
      </c>
      <c r="CG358">
        <v>0</v>
      </c>
      <c r="CM358">
        <v>0</v>
      </c>
      <c r="CN358" t="s">
        <v>20</v>
      </c>
      <c r="CO358">
        <v>0</v>
      </c>
      <c r="CP358">
        <f t="shared" si="224"/>
        <v>5964.6299999999992</v>
      </c>
      <c r="CQ358">
        <f t="shared" si="225"/>
        <v>3164.96</v>
      </c>
      <c r="CR358">
        <f t="shared" si="226"/>
        <v>46</v>
      </c>
      <c r="CS358">
        <f t="shared" si="227"/>
        <v>8.125</v>
      </c>
      <c r="CT358">
        <f t="shared" si="228"/>
        <v>360.67450000000002</v>
      </c>
      <c r="CU358">
        <f t="shared" si="229"/>
        <v>0</v>
      </c>
      <c r="CV358">
        <f t="shared" si="230"/>
        <v>41.74499999999999</v>
      </c>
      <c r="CW358">
        <f t="shared" si="231"/>
        <v>0.70000000000000007</v>
      </c>
      <c r="CX358">
        <f t="shared" si="232"/>
        <v>0</v>
      </c>
      <c r="CY358">
        <f t="shared" si="233"/>
        <v>689.80800000000022</v>
      </c>
      <c r="CZ358">
        <f t="shared" si="234"/>
        <v>332.58600000000007</v>
      </c>
      <c r="DC358" t="s">
        <v>6</v>
      </c>
      <c r="DD358" t="s">
        <v>6</v>
      </c>
      <c r="DE358" t="s">
        <v>21</v>
      </c>
      <c r="DF358" t="s">
        <v>21</v>
      </c>
      <c r="DG358" t="s">
        <v>22</v>
      </c>
      <c r="DH358" t="s">
        <v>6</v>
      </c>
      <c r="DI358" t="s">
        <v>22</v>
      </c>
      <c r="DJ358" t="s">
        <v>21</v>
      </c>
      <c r="DK358" t="s">
        <v>6</v>
      </c>
      <c r="DL358" t="s">
        <v>6</v>
      </c>
      <c r="DM358" t="s">
        <v>6</v>
      </c>
      <c r="DN358">
        <v>0</v>
      </c>
      <c r="DO358">
        <v>0</v>
      </c>
      <c r="DP358">
        <v>1</v>
      </c>
      <c r="DQ358">
        <v>1</v>
      </c>
      <c r="DU358">
        <v>1005</v>
      </c>
      <c r="DV358" t="s">
        <v>107</v>
      </c>
      <c r="DW358" t="s">
        <v>107</v>
      </c>
      <c r="DX358">
        <v>100</v>
      </c>
      <c r="EE358">
        <v>64675067</v>
      </c>
      <c r="EF358">
        <v>2</v>
      </c>
      <c r="EG358" t="s">
        <v>23</v>
      </c>
      <c r="EH358">
        <v>0</v>
      </c>
      <c r="EI358" t="s">
        <v>6</v>
      </c>
      <c r="EJ358">
        <v>1</v>
      </c>
      <c r="EK358">
        <v>10001</v>
      </c>
      <c r="EL358" t="s">
        <v>350</v>
      </c>
      <c r="EM358" t="s">
        <v>351</v>
      </c>
      <c r="EO358" t="s">
        <v>26</v>
      </c>
      <c r="EQ358">
        <v>0</v>
      </c>
      <c r="ER358">
        <v>3515.39</v>
      </c>
      <c r="ES358">
        <v>3164.96</v>
      </c>
      <c r="ET358">
        <v>36.799999999999997</v>
      </c>
      <c r="EU358">
        <v>6.5</v>
      </c>
      <c r="EV358">
        <v>313.63</v>
      </c>
      <c r="EW358">
        <v>36.299999999999997</v>
      </c>
      <c r="EX358">
        <v>0.56000000000000005</v>
      </c>
      <c r="EY358">
        <v>0</v>
      </c>
      <c r="FQ358">
        <v>0</v>
      </c>
      <c r="FR358">
        <f t="shared" si="235"/>
        <v>0</v>
      </c>
      <c r="FS358">
        <v>0</v>
      </c>
      <c r="FT358" t="s">
        <v>27</v>
      </c>
      <c r="FU358" t="s">
        <v>28</v>
      </c>
      <c r="FX358">
        <v>111.6</v>
      </c>
      <c r="FY358">
        <v>53.55</v>
      </c>
      <c r="GA358" t="s">
        <v>6</v>
      </c>
      <c r="GD358">
        <v>1</v>
      </c>
      <c r="GF358">
        <v>-422763723</v>
      </c>
      <c r="GG358">
        <v>2</v>
      </c>
      <c r="GH358">
        <v>1</v>
      </c>
      <c r="GI358">
        <v>-2</v>
      </c>
      <c r="GJ358">
        <v>0</v>
      </c>
      <c r="GK358">
        <v>0</v>
      </c>
      <c r="GL358">
        <f t="shared" si="236"/>
        <v>0</v>
      </c>
      <c r="GM358">
        <f t="shared" si="237"/>
        <v>6987.03</v>
      </c>
      <c r="GN358">
        <f t="shared" si="238"/>
        <v>6987.03</v>
      </c>
      <c r="GO358">
        <f t="shared" si="239"/>
        <v>0</v>
      </c>
      <c r="GP358">
        <f t="shared" si="240"/>
        <v>0</v>
      </c>
      <c r="GR358">
        <v>0</v>
      </c>
      <c r="GS358">
        <v>3</v>
      </c>
      <c r="GT358">
        <v>0</v>
      </c>
      <c r="GU358" t="s">
        <v>6</v>
      </c>
      <c r="GV358">
        <f t="shared" si="241"/>
        <v>0</v>
      </c>
      <c r="GW358">
        <v>1</v>
      </c>
      <c r="GX358">
        <f t="shared" si="242"/>
        <v>0</v>
      </c>
      <c r="HA358">
        <v>0</v>
      </c>
      <c r="HB358">
        <v>0</v>
      </c>
      <c r="HC358">
        <f t="shared" si="243"/>
        <v>0</v>
      </c>
      <c r="IK358">
        <v>0</v>
      </c>
    </row>
    <row r="359" spans="1:245" x14ac:dyDescent="0.25">
      <c r="A359">
        <v>18</v>
      </c>
      <c r="B359">
        <v>1</v>
      </c>
      <c r="C359">
        <v>242</v>
      </c>
      <c r="E359" t="s">
        <v>352</v>
      </c>
      <c r="F359" t="s">
        <v>353</v>
      </c>
      <c r="G359" t="s">
        <v>354</v>
      </c>
      <c r="H359" t="s">
        <v>32</v>
      </c>
      <c r="I359">
        <f>I358*J359</f>
        <v>-2.3881000000000001</v>
      </c>
      <c r="J359">
        <v>-1.4300000000000002</v>
      </c>
      <c r="O359">
        <f t="shared" si="209"/>
        <v>-4260.37</v>
      </c>
      <c r="P359">
        <f t="shared" si="210"/>
        <v>-4260.37</v>
      </c>
      <c r="Q359">
        <f t="shared" si="211"/>
        <v>0</v>
      </c>
      <c r="R359">
        <f t="shared" si="212"/>
        <v>0</v>
      </c>
      <c r="S359">
        <f t="shared" si="213"/>
        <v>0</v>
      </c>
      <c r="T359">
        <f t="shared" si="214"/>
        <v>0</v>
      </c>
      <c r="U359">
        <f t="shared" si="215"/>
        <v>0</v>
      </c>
      <c r="V359">
        <f t="shared" si="216"/>
        <v>0</v>
      </c>
      <c r="W359">
        <f t="shared" si="217"/>
        <v>0</v>
      </c>
      <c r="X359">
        <f t="shared" si="218"/>
        <v>0</v>
      </c>
      <c r="Y359">
        <f t="shared" si="219"/>
        <v>0</v>
      </c>
      <c r="AA359">
        <v>67628210</v>
      </c>
      <c r="AB359">
        <f t="shared" si="220"/>
        <v>1784</v>
      </c>
      <c r="AC359">
        <f t="shared" si="221"/>
        <v>1784</v>
      </c>
      <c r="AD359">
        <f t="shared" ref="AD359:AD364" si="244">ROUND((((ET359)-(EU359))+AE359),6)</f>
        <v>0</v>
      </c>
      <c r="AE359">
        <f t="shared" ref="AE359:AF364" si="245">ROUND((EU359),6)</f>
        <v>0</v>
      </c>
      <c r="AF359">
        <f t="shared" si="245"/>
        <v>0</v>
      </c>
      <c r="AG359">
        <f t="shared" si="222"/>
        <v>0</v>
      </c>
      <c r="AH359">
        <f t="shared" ref="AH359:AI364" si="246">(EW359)</f>
        <v>0</v>
      </c>
      <c r="AI359">
        <f t="shared" si="246"/>
        <v>0</v>
      </c>
      <c r="AJ359">
        <f t="shared" si="223"/>
        <v>0</v>
      </c>
      <c r="AK359">
        <v>1784</v>
      </c>
      <c r="AL359">
        <v>1784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112</v>
      </c>
      <c r="AU359">
        <v>54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6</v>
      </c>
      <c r="BE359" t="s">
        <v>6</v>
      </c>
      <c r="BF359" t="s">
        <v>6</v>
      </c>
      <c r="BG359" t="s">
        <v>6</v>
      </c>
      <c r="BH359">
        <v>3</v>
      </c>
      <c r="BI359">
        <v>1</v>
      </c>
      <c r="BJ359" t="s">
        <v>355</v>
      </c>
      <c r="BM359">
        <v>10001</v>
      </c>
      <c r="BN359">
        <v>0</v>
      </c>
      <c r="BO359" t="s">
        <v>6</v>
      </c>
      <c r="BP359">
        <v>0</v>
      </c>
      <c r="BQ359">
        <v>2</v>
      </c>
      <c r="BR359">
        <v>1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6</v>
      </c>
      <c r="BZ359">
        <v>124</v>
      </c>
      <c r="CA359">
        <v>63</v>
      </c>
      <c r="CE359">
        <v>0</v>
      </c>
      <c r="CF359">
        <v>0</v>
      </c>
      <c r="CG359">
        <v>0</v>
      </c>
      <c r="CM359">
        <v>0</v>
      </c>
      <c r="CN359" t="s">
        <v>6</v>
      </c>
      <c r="CO359">
        <v>0</v>
      </c>
      <c r="CP359">
        <f t="shared" si="224"/>
        <v>-4260.37</v>
      </c>
      <c r="CQ359">
        <f t="shared" si="225"/>
        <v>1784</v>
      </c>
      <c r="CR359">
        <f t="shared" si="226"/>
        <v>0</v>
      </c>
      <c r="CS359">
        <f t="shared" si="227"/>
        <v>0</v>
      </c>
      <c r="CT359">
        <f t="shared" si="228"/>
        <v>0</v>
      </c>
      <c r="CU359">
        <f t="shared" si="229"/>
        <v>0</v>
      </c>
      <c r="CV359">
        <f t="shared" si="230"/>
        <v>0</v>
      </c>
      <c r="CW359">
        <f t="shared" si="231"/>
        <v>0</v>
      </c>
      <c r="CX359">
        <f t="shared" si="232"/>
        <v>0</v>
      </c>
      <c r="CY359">
        <f t="shared" si="233"/>
        <v>0</v>
      </c>
      <c r="CZ359">
        <f t="shared" si="234"/>
        <v>0</v>
      </c>
      <c r="DC359" t="s">
        <v>6</v>
      </c>
      <c r="DD359" t="s">
        <v>6</v>
      </c>
      <c r="DE359" t="s">
        <v>6</v>
      </c>
      <c r="DF359" t="s">
        <v>6</v>
      </c>
      <c r="DG359" t="s">
        <v>6</v>
      </c>
      <c r="DH359" t="s">
        <v>6</v>
      </c>
      <c r="DI359" t="s">
        <v>6</v>
      </c>
      <c r="DJ359" t="s">
        <v>6</v>
      </c>
      <c r="DK359" t="s">
        <v>6</v>
      </c>
      <c r="DL359" t="s">
        <v>6</v>
      </c>
      <c r="DM359" t="s">
        <v>6</v>
      </c>
      <c r="DN359">
        <v>0</v>
      </c>
      <c r="DO359">
        <v>0</v>
      </c>
      <c r="DP359">
        <v>1</v>
      </c>
      <c r="DQ359">
        <v>1</v>
      </c>
      <c r="DU359">
        <v>1007</v>
      </c>
      <c r="DV359" t="s">
        <v>32</v>
      </c>
      <c r="DW359" t="s">
        <v>32</v>
      </c>
      <c r="DX359">
        <v>1</v>
      </c>
      <c r="EE359">
        <v>64675067</v>
      </c>
      <c r="EF359">
        <v>2</v>
      </c>
      <c r="EG359" t="s">
        <v>23</v>
      </c>
      <c r="EH359">
        <v>0</v>
      </c>
      <c r="EI359" t="s">
        <v>6</v>
      </c>
      <c r="EJ359">
        <v>1</v>
      </c>
      <c r="EK359">
        <v>10001</v>
      </c>
      <c r="EL359" t="s">
        <v>350</v>
      </c>
      <c r="EM359" t="s">
        <v>351</v>
      </c>
      <c r="EO359" t="s">
        <v>6</v>
      </c>
      <c r="EQ359">
        <v>0</v>
      </c>
      <c r="ER359">
        <v>1784</v>
      </c>
      <c r="ES359">
        <v>1784</v>
      </c>
      <c r="ET359">
        <v>0</v>
      </c>
      <c r="EU359">
        <v>0</v>
      </c>
      <c r="EV359">
        <v>0</v>
      </c>
      <c r="EW359">
        <v>0</v>
      </c>
      <c r="EX359">
        <v>0</v>
      </c>
      <c r="FQ359">
        <v>0</v>
      </c>
      <c r="FR359">
        <f t="shared" si="235"/>
        <v>0</v>
      </c>
      <c r="FS359">
        <v>0</v>
      </c>
      <c r="FT359" t="s">
        <v>27</v>
      </c>
      <c r="FU359" t="s">
        <v>28</v>
      </c>
      <c r="FX359">
        <v>111.6</v>
      </c>
      <c r="FY359">
        <v>53.55</v>
      </c>
      <c r="GA359" t="s">
        <v>6</v>
      </c>
      <c r="GD359">
        <v>1</v>
      </c>
      <c r="GF359">
        <v>1689525452</v>
      </c>
      <c r="GG359">
        <v>2</v>
      </c>
      <c r="GH359">
        <v>1</v>
      </c>
      <c r="GI359">
        <v>-2</v>
      </c>
      <c r="GJ359">
        <v>0</v>
      </c>
      <c r="GK359">
        <v>0</v>
      </c>
      <c r="GL359">
        <f t="shared" si="236"/>
        <v>0</v>
      </c>
      <c r="GM359">
        <f t="shared" si="237"/>
        <v>-4260.37</v>
      </c>
      <c r="GN359">
        <f t="shared" si="238"/>
        <v>-4260.37</v>
      </c>
      <c r="GO359">
        <f t="shared" si="239"/>
        <v>0</v>
      </c>
      <c r="GP359">
        <f t="shared" si="240"/>
        <v>0</v>
      </c>
      <c r="GR359">
        <v>0</v>
      </c>
      <c r="GS359">
        <v>3</v>
      </c>
      <c r="GT359">
        <v>0</v>
      </c>
      <c r="GU359" t="s">
        <v>6</v>
      </c>
      <c r="GV359">
        <f t="shared" si="241"/>
        <v>0</v>
      </c>
      <c r="GW359">
        <v>1</v>
      </c>
      <c r="GX359">
        <f t="shared" si="242"/>
        <v>0</v>
      </c>
      <c r="HA359">
        <v>0</v>
      </c>
      <c r="HB359">
        <v>0</v>
      </c>
      <c r="HC359">
        <f t="shared" si="243"/>
        <v>0</v>
      </c>
      <c r="IK359">
        <v>0</v>
      </c>
    </row>
    <row r="360" spans="1:245" x14ac:dyDescent="0.25">
      <c r="A360">
        <v>18</v>
      </c>
      <c r="B360">
        <v>1</v>
      </c>
      <c r="C360">
        <v>246</v>
      </c>
      <c r="E360" t="s">
        <v>356</v>
      </c>
      <c r="F360" t="s">
        <v>357</v>
      </c>
      <c r="G360" t="s">
        <v>358</v>
      </c>
      <c r="H360" t="s">
        <v>222</v>
      </c>
      <c r="I360">
        <f>I358*J360</f>
        <v>-175.35</v>
      </c>
      <c r="J360">
        <v>-105</v>
      </c>
      <c r="O360">
        <f t="shared" si="209"/>
        <v>-569.89</v>
      </c>
      <c r="P360">
        <f t="shared" si="210"/>
        <v>-569.89</v>
      </c>
      <c r="Q360">
        <f t="shared" si="211"/>
        <v>0</v>
      </c>
      <c r="R360">
        <f t="shared" si="212"/>
        <v>0</v>
      </c>
      <c r="S360">
        <f t="shared" si="213"/>
        <v>0</v>
      </c>
      <c r="T360">
        <f t="shared" si="214"/>
        <v>0</v>
      </c>
      <c r="U360">
        <f t="shared" si="215"/>
        <v>0</v>
      </c>
      <c r="V360">
        <f t="shared" si="216"/>
        <v>0</v>
      </c>
      <c r="W360">
        <f t="shared" si="217"/>
        <v>0</v>
      </c>
      <c r="X360">
        <f t="shared" si="218"/>
        <v>0</v>
      </c>
      <c r="Y360">
        <f t="shared" si="219"/>
        <v>0</v>
      </c>
      <c r="AA360">
        <v>67628210</v>
      </c>
      <c r="AB360">
        <f t="shared" si="220"/>
        <v>3.25</v>
      </c>
      <c r="AC360">
        <f t="shared" si="221"/>
        <v>3.25</v>
      </c>
      <c r="AD360">
        <f t="shared" si="244"/>
        <v>0</v>
      </c>
      <c r="AE360">
        <f t="shared" si="245"/>
        <v>0</v>
      </c>
      <c r="AF360">
        <f t="shared" si="245"/>
        <v>0</v>
      </c>
      <c r="AG360">
        <f t="shared" si="222"/>
        <v>0</v>
      </c>
      <c r="AH360">
        <f t="shared" si="246"/>
        <v>0</v>
      </c>
      <c r="AI360">
        <f t="shared" si="246"/>
        <v>0</v>
      </c>
      <c r="AJ360">
        <f t="shared" si="223"/>
        <v>0</v>
      </c>
      <c r="AK360">
        <v>3.25</v>
      </c>
      <c r="AL360">
        <v>3.25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112</v>
      </c>
      <c r="AU360">
        <v>54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6</v>
      </c>
      <c r="BE360" t="s">
        <v>6</v>
      </c>
      <c r="BF360" t="s">
        <v>6</v>
      </c>
      <c r="BG360" t="s">
        <v>6</v>
      </c>
      <c r="BH360">
        <v>3</v>
      </c>
      <c r="BI360">
        <v>1</v>
      </c>
      <c r="BJ360" t="s">
        <v>359</v>
      </c>
      <c r="BM360">
        <v>10001</v>
      </c>
      <c r="BN360">
        <v>0</v>
      </c>
      <c r="BO360" t="s">
        <v>6</v>
      </c>
      <c r="BP360">
        <v>0</v>
      </c>
      <c r="BQ360">
        <v>2</v>
      </c>
      <c r="BR360">
        <v>1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6</v>
      </c>
      <c r="BZ360">
        <v>124</v>
      </c>
      <c r="CA360">
        <v>63</v>
      </c>
      <c r="CE360">
        <v>0</v>
      </c>
      <c r="CF360">
        <v>0</v>
      </c>
      <c r="CG360">
        <v>0</v>
      </c>
      <c r="CM360">
        <v>0</v>
      </c>
      <c r="CN360" t="s">
        <v>6</v>
      </c>
      <c r="CO360">
        <v>0</v>
      </c>
      <c r="CP360">
        <f t="shared" si="224"/>
        <v>-569.89</v>
      </c>
      <c r="CQ360">
        <f t="shared" si="225"/>
        <v>3.25</v>
      </c>
      <c r="CR360">
        <f t="shared" si="226"/>
        <v>0</v>
      </c>
      <c r="CS360">
        <f t="shared" si="227"/>
        <v>0</v>
      </c>
      <c r="CT360">
        <f t="shared" si="228"/>
        <v>0</v>
      </c>
      <c r="CU360">
        <f t="shared" si="229"/>
        <v>0</v>
      </c>
      <c r="CV360">
        <f t="shared" si="230"/>
        <v>0</v>
      </c>
      <c r="CW360">
        <f t="shared" si="231"/>
        <v>0</v>
      </c>
      <c r="CX360">
        <f t="shared" si="232"/>
        <v>0</v>
      </c>
      <c r="CY360">
        <f t="shared" si="233"/>
        <v>0</v>
      </c>
      <c r="CZ360">
        <f t="shared" si="234"/>
        <v>0</v>
      </c>
      <c r="DC360" t="s">
        <v>6</v>
      </c>
      <c r="DD360" t="s">
        <v>6</v>
      </c>
      <c r="DE360" t="s">
        <v>6</v>
      </c>
      <c r="DF360" t="s">
        <v>6</v>
      </c>
      <c r="DG360" t="s">
        <v>6</v>
      </c>
      <c r="DH360" t="s">
        <v>6</v>
      </c>
      <c r="DI360" t="s">
        <v>6</v>
      </c>
      <c r="DJ360" t="s">
        <v>6</v>
      </c>
      <c r="DK360" t="s">
        <v>6</v>
      </c>
      <c r="DL360" t="s">
        <v>6</v>
      </c>
      <c r="DM360" t="s">
        <v>6</v>
      </c>
      <c r="DN360">
        <v>0</v>
      </c>
      <c r="DO360">
        <v>0</v>
      </c>
      <c r="DP360">
        <v>1</v>
      </c>
      <c r="DQ360">
        <v>1</v>
      </c>
      <c r="DU360">
        <v>1005</v>
      </c>
      <c r="DV360" t="s">
        <v>222</v>
      </c>
      <c r="DW360" t="s">
        <v>222</v>
      </c>
      <c r="DX360">
        <v>1</v>
      </c>
      <c r="EE360">
        <v>64675067</v>
      </c>
      <c r="EF360">
        <v>2</v>
      </c>
      <c r="EG360" t="s">
        <v>23</v>
      </c>
      <c r="EH360">
        <v>0</v>
      </c>
      <c r="EI360" t="s">
        <v>6</v>
      </c>
      <c r="EJ360">
        <v>1</v>
      </c>
      <c r="EK360">
        <v>10001</v>
      </c>
      <c r="EL360" t="s">
        <v>350</v>
      </c>
      <c r="EM360" t="s">
        <v>351</v>
      </c>
      <c r="EO360" t="s">
        <v>6</v>
      </c>
      <c r="EQ360">
        <v>0</v>
      </c>
      <c r="ER360">
        <v>3.25</v>
      </c>
      <c r="ES360">
        <v>3.25</v>
      </c>
      <c r="ET360">
        <v>0</v>
      </c>
      <c r="EU360">
        <v>0</v>
      </c>
      <c r="EV360">
        <v>0</v>
      </c>
      <c r="EW360">
        <v>0</v>
      </c>
      <c r="EX360">
        <v>0</v>
      </c>
      <c r="FQ360">
        <v>0</v>
      </c>
      <c r="FR360">
        <f t="shared" si="235"/>
        <v>0</v>
      </c>
      <c r="FS360">
        <v>0</v>
      </c>
      <c r="FT360" t="s">
        <v>27</v>
      </c>
      <c r="FU360" t="s">
        <v>28</v>
      </c>
      <c r="FX360">
        <v>111.6</v>
      </c>
      <c r="FY360">
        <v>53.55</v>
      </c>
      <c r="GA360" t="s">
        <v>6</v>
      </c>
      <c r="GD360">
        <v>1</v>
      </c>
      <c r="GF360">
        <v>-1215720491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 t="shared" si="236"/>
        <v>0</v>
      </c>
      <c r="GM360">
        <f t="shared" si="237"/>
        <v>-569.89</v>
      </c>
      <c r="GN360">
        <f t="shared" si="238"/>
        <v>-569.89</v>
      </c>
      <c r="GO360">
        <f t="shared" si="239"/>
        <v>0</v>
      </c>
      <c r="GP360">
        <f t="shared" si="240"/>
        <v>0</v>
      </c>
      <c r="GR360">
        <v>0</v>
      </c>
      <c r="GS360">
        <v>3</v>
      </c>
      <c r="GT360">
        <v>0</v>
      </c>
      <c r="GU360" t="s">
        <v>6</v>
      </c>
      <c r="GV360">
        <f t="shared" si="241"/>
        <v>0</v>
      </c>
      <c r="GW360">
        <v>1</v>
      </c>
      <c r="GX360">
        <f t="shared" si="242"/>
        <v>0</v>
      </c>
      <c r="HA360">
        <v>0</v>
      </c>
      <c r="HB360">
        <v>0</v>
      </c>
      <c r="HC360">
        <f t="shared" si="243"/>
        <v>0</v>
      </c>
      <c r="IK360">
        <v>0</v>
      </c>
    </row>
    <row r="361" spans="1:245" x14ac:dyDescent="0.25">
      <c r="A361">
        <v>18</v>
      </c>
      <c r="B361">
        <v>1</v>
      </c>
      <c r="C361">
        <v>244</v>
      </c>
      <c r="E361" t="s">
        <v>360</v>
      </c>
      <c r="F361" t="s">
        <v>361</v>
      </c>
      <c r="G361" t="s">
        <v>362</v>
      </c>
      <c r="H361" t="s">
        <v>32</v>
      </c>
      <c r="I361">
        <f>I358*J361</f>
        <v>6.8803999999999998</v>
      </c>
      <c r="J361">
        <v>4.12</v>
      </c>
      <c r="O361">
        <f t="shared" si="209"/>
        <v>11682.58</v>
      </c>
      <c r="P361">
        <f t="shared" si="210"/>
        <v>11682.58</v>
      </c>
      <c r="Q361">
        <f t="shared" si="211"/>
        <v>0</v>
      </c>
      <c r="R361">
        <f t="shared" si="212"/>
        <v>0</v>
      </c>
      <c r="S361">
        <f t="shared" si="213"/>
        <v>0</v>
      </c>
      <c r="T361">
        <f t="shared" si="214"/>
        <v>0</v>
      </c>
      <c r="U361">
        <f t="shared" si="215"/>
        <v>0</v>
      </c>
      <c r="V361">
        <f t="shared" si="216"/>
        <v>0</v>
      </c>
      <c r="W361">
        <f t="shared" si="217"/>
        <v>0</v>
      </c>
      <c r="X361">
        <f t="shared" si="218"/>
        <v>0</v>
      </c>
      <c r="Y361">
        <f t="shared" si="219"/>
        <v>0</v>
      </c>
      <c r="AA361">
        <v>67628210</v>
      </c>
      <c r="AB361">
        <f t="shared" si="220"/>
        <v>1697.95</v>
      </c>
      <c r="AC361">
        <f t="shared" si="221"/>
        <v>1697.95</v>
      </c>
      <c r="AD361">
        <f t="shared" si="244"/>
        <v>0</v>
      </c>
      <c r="AE361">
        <f t="shared" si="245"/>
        <v>0</v>
      </c>
      <c r="AF361">
        <f t="shared" si="245"/>
        <v>0</v>
      </c>
      <c r="AG361">
        <f t="shared" si="222"/>
        <v>0</v>
      </c>
      <c r="AH361">
        <f t="shared" si="246"/>
        <v>0</v>
      </c>
      <c r="AI361">
        <f t="shared" si="246"/>
        <v>0</v>
      </c>
      <c r="AJ361">
        <f t="shared" si="223"/>
        <v>0</v>
      </c>
      <c r="AK361">
        <v>1697.95</v>
      </c>
      <c r="AL361">
        <v>1697.95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112</v>
      </c>
      <c r="AU361">
        <v>54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6</v>
      </c>
      <c r="BE361" t="s">
        <v>6</v>
      </c>
      <c r="BF361" t="s">
        <v>6</v>
      </c>
      <c r="BG361" t="s">
        <v>6</v>
      </c>
      <c r="BH361">
        <v>3</v>
      </c>
      <c r="BI361">
        <v>1</v>
      </c>
      <c r="BJ361" t="s">
        <v>363</v>
      </c>
      <c r="BM361">
        <v>10001</v>
      </c>
      <c r="BN361">
        <v>0</v>
      </c>
      <c r="BO361" t="s">
        <v>6</v>
      </c>
      <c r="BP361">
        <v>0</v>
      </c>
      <c r="BQ361">
        <v>2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6</v>
      </c>
      <c r="BZ361">
        <v>124</v>
      </c>
      <c r="CA361">
        <v>63</v>
      </c>
      <c r="CE361">
        <v>0</v>
      </c>
      <c r="CF361">
        <v>0</v>
      </c>
      <c r="CG361">
        <v>0</v>
      </c>
      <c r="CM361">
        <v>0</v>
      </c>
      <c r="CN361" t="s">
        <v>6</v>
      </c>
      <c r="CO361">
        <v>0</v>
      </c>
      <c r="CP361">
        <f t="shared" si="224"/>
        <v>11682.58</v>
      </c>
      <c r="CQ361">
        <f t="shared" si="225"/>
        <v>1697.95</v>
      </c>
      <c r="CR361">
        <f t="shared" si="226"/>
        <v>0</v>
      </c>
      <c r="CS361">
        <f t="shared" si="227"/>
        <v>0</v>
      </c>
      <c r="CT361">
        <f t="shared" si="228"/>
        <v>0</v>
      </c>
      <c r="CU361">
        <f t="shared" si="229"/>
        <v>0</v>
      </c>
      <c r="CV361">
        <f t="shared" si="230"/>
        <v>0</v>
      </c>
      <c r="CW361">
        <f t="shared" si="231"/>
        <v>0</v>
      </c>
      <c r="CX361">
        <f t="shared" si="232"/>
        <v>0</v>
      </c>
      <c r="CY361">
        <f t="shared" si="233"/>
        <v>0</v>
      </c>
      <c r="CZ361">
        <f t="shared" si="234"/>
        <v>0</v>
      </c>
      <c r="DC361" t="s">
        <v>6</v>
      </c>
      <c r="DD361" t="s">
        <v>6</v>
      </c>
      <c r="DE361" t="s">
        <v>6</v>
      </c>
      <c r="DF361" t="s">
        <v>6</v>
      </c>
      <c r="DG361" t="s">
        <v>6</v>
      </c>
      <c r="DH361" t="s">
        <v>6</v>
      </c>
      <c r="DI361" t="s">
        <v>6</v>
      </c>
      <c r="DJ361" t="s">
        <v>6</v>
      </c>
      <c r="DK361" t="s">
        <v>6</v>
      </c>
      <c r="DL361" t="s">
        <v>6</v>
      </c>
      <c r="DM361" t="s">
        <v>6</v>
      </c>
      <c r="DN361">
        <v>0</v>
      </c>
      <c r="DO361">
        <v>0</v>
      </c>
      <c r="DP361">
        <v>1</v>
      </c>
      <c r="DQ361">
        <v>1</v>
      </c>
      <c r="DU361">
        <v>1007</v>
      </c>
      <c r="DV361" t="s">
        <v>32</v>
      </c>
      <c r="DW361" t="s">
        <v>32</v>
      </c>
      <c r="DX361">
        <v>1</v>
      </c>
      <c r="EE361">
        <v>64675067</v>
      </c>
      <c r="EF361">
        <v>2</v>
      </c>
      <c r="EG361" t="s">
        <v>23</v>
      </c>
      <c r="EH361">
        <v>0</v>
      </c>
      <c r="EI361" t="s">
        <v>6</v>
      </c>
      <c r="EJ361">
        <v>1</v>
      </c>
      <c r="EK361">
        <v>10001</v>
      </c>
      <c r="EL361" t="s">
        <v>350</v>
      </c>
      <c r="EM361" t="s">
        <v>351</v>
      </c>
      <c r="EO361" t="s">
        <v>6</v>
      </c>
      <c r="EQ361">
        <v>0</v>
      </c>
      <c r="ER361">
        <v>1697.95</v>
      </c>
      <c r="ES361">
        <v>1697.95</v>
      </c>
      <c r="ET361">
        <v>0</v>
      </c>
      <c r="EU361">
        <v>0</v>
      </c>
      <c r="EV361">
        <v>0</v>
      </c>
      <c r="EW361">
        <v>0</v>
      </c>
      <c r="EX361">
        <v>0</v>
      </c>
      <c r="FQ361">
        <v>0</v>
      </c>
      <c r="FR361">
        <f t="shared" si="235"/>
        <v>0</v>
      </c>
      <c r="FS361">
        <v>0</v>
      </c>
      <c r="FT361" t="s">
        <v>27</v>
      </c>
      <c r="FU361" t="s">
        <v>28</v>
      </c>
      <c r="FX361">
        <v>111.6</v>
      </c>
      <c r="FY361">
        <v>53.55</v>
      </c>
      <c r="GA361" t="s">
        <v>6</v>
      </c>
      <c r="GD361">
        <v>1</v>
      </c>
      <c r="GF361">
        <v>-888377484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 t="shared" si="236"/>
        <v>0</v>
      </c>
      <c r="GM361">
        <f t="shared" si="237"/>
        <v>11682.58</v>
      </c>
      <c r="GN361">
        <f t="shared" si="238"/>
        <v>11682.58</v>
      </c>
      <c r="GO361">
        <f t="shared" si="239"/>
        <v>0</v>
      </c>
      <c r="GP361">
        <f t="shared" si="240"/>
        <v>0</v>
      </c>
      <c r="GR361">
        <v>0</v>
      </c>
      <c r="GS361">
        <v>3</v>
      </c>
      <c r="GT361">
        <v>0</v>
      </c>
      <c r="GU361" t="s">
        <v>6</v>
      </c>
      <c r="GV361">
        <f t="shared" si="241"/>
        <v>0</v>
      </c>
      <c r="GW361">
        <v>1</v>
      </c>
      <c r="GX361">
        <f t="shared" si="242"/>
        <v>0</v>
      </c>
      <c r="HA361">
        <v>0</v>
      </c>
      <c r="HB361">
        <v>0</v>
      </c>
      <c r="HC361">
        <f t="shared" si="243"/>
        <v>0</v>
      </c>
      <c r="IK361">
        <v>0</v>
      </c>
    </row>
    <row r="362" spans="1:245" x14ac:dyDescent="0.25">
      <c r="A362">
        <v>18</v>
      </c>
      <c r="B362">
        <v>1</v>
      </c>
      <c r="C362">
        <v>247</v>
      </c>
      <c r="E362" t="s">
        <v>364</v>
      </c>
      <c r="F362" t="s">
        <v>365</v>
      </c>
      <c r="G362" t="s">
        <v>366</v>
      </c>
      <c r="H362" t="s">
        <v>222</v>
      </c>
      <c r="I362">
        <f>I358*J362</f>
        <v>175.35</v>
      </c>
      <c r="J362">
        <v>105</v>
      </c>
      <c r="O362">
        <f t="shared" si="209"/>
        <v>4601.18</v>
      </c>
      <c r="P362">
        <f t="shared" si="210"/>
        <v>4601.18</v>
      </c>
      <c r="Q362">
        <f t="shared" si="211"/>
        <v>0</v>
      </c>
      <c r="R362">
        <f t="shared" si="212"/>
        <v>0</v>
      </c>
      <c r="S362">
        <f t="shared" si="213"/>
        <v>0</v>
      </c>
      <c r="T362">
        <f t="shared" si="214"/>
        <v>0</v>
      </c>
      <c r="U362">
        <f t="shared" si="215"/>
        <v>0</v>
      </c>
      <c r="V362">
        <f t="shared" si="216"/>
        <v>0</v>
      </c>
      <c r="W362">
        <f t="shared" si="217"/>
        <v>0</v>
      </c>
      <c r="X362">
        <f t="shared" si="218"/>
        <v>0</v>
      </c>
      <c r="Y362">
        <f t="shared" si="219"/>
        <v>0</v>
      </c>
      <c r="AA362">
        <v>67628210</v>
      </c>
      <c r="AB362">
        <f t="shared" si="220"/>
        <v>26.24</v>
      </c>
      <c r="AC362">
        <f t="shared" si="221"/>
        <v>26.24</v>
      </c>
      <c r="AD362">
        <f t="shared" si="244"/>
        <v>0</v>
      </c>
      <c r="AE362">
        <f t="shared" si="245"/>
        <v>0</v>
      </c>
      <c r="AF362">
        <f t="shared" si="245"/>
        <v>0</v>
      </c>
      <c r="AG362">
        <f t="shared" si="222"/>
        <v>0</v>
      </c>
      <c r="AH362">
        <f t="shared" si="246"/>
        <v>0</v>
      </c>
      <c r="AI362">
        <f t="shared" si="246"/>
        <v>0</v>
      </c>
      <c r="AJ362">
        <f t="shared" si="223"/>
        <v>0</v>
      </c>
      <c r="AK362">
        <v>26.24</v>
      </c>
      <c r="AL362">
        <v>26.24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112</v>
      </c>
      <c r="AU362">
        <v>54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6</v>
      </c>
      <c r="BE362" t="s">
        <v>6</v>
      </c>
      <c r="BF362" t="s">
        <v>6</v>
      </c>
      <c r="BG362" t="s">
        <v>6</v>
      </c>
      <c r="BH362">
        <v>3</v>
      </c>
      <c r="BI362">
        <v>1</v>
      </c>
      <c r="BJ362" t="s">
        <v>367</v>
      </c>
      <c r="BM362">
        <v>10001</v>
      </c>
      <c r="BN362">
        <v>0</v>
      </c>
      <c r="BO362" t="s">
        <v>6</v>
      </c>
      <c r="BP362">
        <v>0</v>
      </c>
      <c r="BQ362">
        <v>2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6</v>
      </c>
      <c r="BZ362">
        <v>124</v>
      </c>
      <c r="CA362">
        <v>63</v>
      </c>
      <c r="CE362">
        <v>0</v>
      </c>
      <c r="CF362">
        <v>0</v>
      </c>
      <c r="CG362">
        <v>0</v>
      </c>
      <c r="CM362">
        <v>0</v>
      </c>
      <c r="CN362" t="s">
        <v>6</v>
      </c>
      <c r="CO362">
        <v>0</v>
      </c>
      <c r="CP362">
        <f t="shared" si="224"/>
        <v>4601.18</v>
      </c>
      <c r="CQ362">
        <f t="shared" si="225"/>
        <v>26.24</v>
      </c>
      <c r="CR362">
        <f t="shared" si="226"/>
        <v>0</v>
      </c>
      <c r="CS362">
        <f t="shared" si="227"/>
        <v>0</v>
      </c>
      <c r="CT362">
        <f t="shared" si="228"/>
        <v>0</v>
      </c>
      <c r="CU362">
        <f t="shared" si="229"/>
        <v>0</v>
      </c>
      <c r="CV362">
        <f t="shared" si="230"/>
        <v>0</v>
      </c>
      <c r="CW362">
        <f t="shared" si="231"/>
        <v>0</v>
      </c>
      <c r="CX362">
        <f t="shared" si="232"/>
        <v>0</v>
      </c>
      <c r="CY362">
        <f t="shared" si="233"/>
        <v>0</v>
      </c>
      <c r="CZ362">
        <f t="shared" si="234"/>
        <v>0</v>
      </c>
      <c r="DC362" t="s">
        <v>6</v>
      </c>
      <c r="DD362" t="s">
        <v>6</v>
      </c>
      <c r="DE362" t="s">
        <v>6</v>
      </c>
      <c r="DF362" t="s">
        <v>6</v>
      </c>
      <c r="DG362" t="s">
        <v>6</v>
      </c>
      <c r="DH362" t="s">
        <v>6</v>
      </c>
      <c r="DI362" t="s">
        <v>6</v>
      </c>
      <c r="DJ362" t="s">
        <v>6</v>
      </c>
      <c r="DK362" t="s">
        <v>6</v>
      </c>
      <c r="DL362" t="s">
        <v>6</v>
      </c>
      <c r="DM362" t="s">
        <v>6</v>
      </c>
      <c r="DN362">
        <v>0</v>
      </c>
      <c r="DO362">
        <v>0</v>
      </c>
      <c r="DP362">
        <v>1</v>
      </c>
      <c r="DQ362">
        <v>1</v>
      </c>
      <c r="DU362">
        <v>1005</v>
      </c>
      <c r="DV362" t="s">
        <v>222</v>
      </c>
      <c r="DW362" t="s">
        <v>222</v>
      </c>
      <c r="DX362">
        <v>1</v>
      </c>
      <c r="EE362">
        <v>64675067</v>
      </c>
      <c r="EF362">
        <v>2</v>
      </c>
      <c r="EG362" t="s">
        <v>23</v>
      </c>
      <c r="EH362">
        <v>0</v>
      </c>
      <c r="EI362" t="s">
        <v>6</v>
      </c>
      <c r="EJ362">
        <v>1</v>
      </c>
      <c r="EK362">
        <v>10001</v>
      </c>
      <c r="EL362" t="s">
        <v>350</v>
      </c>
      <c r="EM362" t="s">
        <v>351</v>
      </c>
      <c r="EO362" t="s">
        <v>6</v>
      </c>
      <c r="EQ362">
        <v>0</v>
      </c>
      <c r="ER362">
        <v>26.24</v>
      </c>
      <c r="ES362">
        <v>26.24</v>
      </c>
      <c r="ET362">
        <v>0</v>
      </c>
      <c r="EU362">
        <v>0</v>
      </c>
      <c r="EV362">
        <v>0</v>
      </c>
      <c r="EW362">
        <v>0</v>
      </c>
      <c r="EX362">
        <v>0</v>
      </c>
      <c r="FQ362">
        <v>0</v>
      </c>
      <c r="FR362">
        <f t="shared" si="235"/>
        <v>0</v>
      </c>
      <c r="FS362">
        <v>0</v>
      </c>
      <c r="FT362" t="s">
        <v>27</v>
      </c>
      <c r="FU362" t="s">
        <v>28</v>
      </c>
      <c r="FX362">
        <v>111.6</v>
      </c>
      <c r="FY362">
        <v>53.55</v>
      </c>
      <c r="GA362" t="s">
        <v>6</v>
      </c>
      <c r="GD362">
        <v>1</v>
      </c>
      <c r="GF362">
        <v>-1086210850</v>
      </c>
      <c r="GG362">
        <v>2</v>
      </c>
      <c r="GH362">
        <v>1</v>
      </c>
      <c r="GI362">
        <v>-2</v>
      </c>
      <c r="GJ362">
        <v>0</v>
      </c>
      <c r="GK362">
        <v>0</v>
      </c>
      <c r="GL362">
        <f t="shared" si="236"/>
        <v>0</v>
      </c>
      <c r="GM362">
        <f t="shared" si="237"/>
        <v>4601.18</v>
      </c>
      <c r="GN362">
        <f t="shared" si="238"/>
        <v>4601.18</v>
      </c>
      <c r="GO362">
        <f t="shared" si="239"/>
        <v>0</v>
      </c>
      <c r="GP362">
        <f t="shared" si="240"/>
        <v>0</v>
      </c>
      <c r="GR362">
        <v>0</v>
      </c>
      <c r="GS362">
        <v>3</v>
      </c>
      <c r="GT362">
        <v>0</v>
      </c>
      <c r="GU362" t="s">
        <v>6</v>
      </c>
      <c r="GV362">
        <f t="shared" si="241"/>
        <v>0</v>
      </c>
      <c r="GW362">
        <v>1</v>
      </c>
      <c r="GX362">
        <f t="shared" si="242"/>
        <v>0</v>
      </c>
      <c r="HA362">
        <v>0</v>
      </c>
      <c r="HB362">
        <v>0</v>
      </c>
      <c r="HC362">
        <f t="shared" si="243"/>
        <v>0</v>
      </c>
      <c r="IK362">
        <v>0</v>
      </c>
    </row>
    <row r="363" spans="1:245" x14ac:dyDescent="0.25">
      <c r="A363">
        <v>18</v>
      </c>
      <c r="B363">
        <v>1</v>
      </c>
      <c r="C363">
        <v>245</v>
      </c>
      <c r="E363" t="s">
        <v>368</v>
      </c>
      <c r="F363" t="s">
        <v>369</v>
      </c>
      <c r="G363" t="s">
        <v>370</v>
      </c>
      <c r="H363" t="s">
        <v>32</v>
      </c>
      <c r="I363">
        <f>I358*J363</f>
        <v>-0.23380000000000001</v>
      </c>
      <c r="J363">
        <v>-0.14000000000000001</v>
      </c>
      <c r="O363">
        <f t="shared" si="209"/>
        <v>-321.48</v>
      </c>
      <c r="P363">
        <f t="shared" si="210"/>
        <v>-321.48</v>
      </c>
      <c r="Q363">
        <f t="shared" si="211"/>
        <v>0</v>
      </c>
      <c r="R363">
        <f t="shared" si="212"/>
        <v>0</v>
      </c>
      <c r="S363">
        <f t="shared" si="213"/>
        <v>0</v>
      </c>
      <c r="T363">
        <f t="shared" si="214"/>
        <v>0</v>
      </c>
      <c r="U363">
        <f t="shared" si="215"/>
        <v>0</v>
      </c>
      <c r="V363">
        <f t="shared" si="216"/>
        <v>0</v>
      </c>
      <c r="W363">
        <f t="shared" si="217"/>
        <v>0</v>
      </c>
      <c r="X363">
        <f t="shared" si="218"/>
        <v>0</v>
      </c>
      <c r="Y363">
        <f t="shared" si="219"/>
        <v>0</v>
      </c>
      <c r="AA363">
        <v>67628210</v>
      </c>
      <c r="AB363">
        <f t="shared" si="220"/>
        <v>1375</v>
      </c>
      <c r="AC363">
        <f t="shared" si="221"/>
        <v>1375</v>
      </c>
      <c r="AD363">
        <f t="shared" si="244"/>
        <v>0</v>
      </c>
      <c r="AE363">
        <f t="shared" si="245"/>
        <v>0</v>
      </c>
      <c r="AF363">
        <f t="shared" si="245"/>
        <v>0</v>
      </c>
      <c r="AG363">
        <f t="shared" si="222"/>
        <v>0</v>
      </c>
      <c r="AH363">
        <f t="shared" si="246"/>
        <v>0</v>
      </c>
      <c r="AI363">
        <f t="shared" si="246"/>
        <v>0</v>
      </c>
      <c r="AJ363">
        <f t="shared" si="223"/>
        <v>0</v>
      </c>
      <c r="AK363">
        <v>1375</v>
      </c>
      <c r="AL363">
        <v>1375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112</v>
      </c>
      <c r="AU363">
        <v>54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6</v>
      </c>
      <c r="BE363" t="s">
        <v>6</v>
      </c>
      <c r="BF363" t="s">
        <v>6</v>
      </c>
      <c r="BG363" t="s">
        <v>6</v>
      </c>
      <c r="BH363">
        <v>3</v>
      </c>
      <c r="BI363">
        <v>1</v>
      </c>
      <c r="BJ363" t="s">
        <v>371</v>
      </c>
      <c r="BM363">
        <v>10001</v>
      </c>
      <c r="BN363">
        <v>0</v>
      </c>
      <c r="BO363" t="s">
        <v>6</v>
      </c>
      <c r="BP363">
        <v>0</v>
      </c>
      <c r="BQ363">
        <v>2</v>
      </c>
      <c r="BR363">
        <v>1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6</v>
      </c>
      <c r="BZ363">
        <v>124</v>
      </c>
      <c r="CA363">
        <v>63</v>
      </c>
      <c r="CE363">
        <v>0</v>
      </c>
      <c r="CF363">
        <v>0</v>
      </c>
      <c r="CG363">
        <v>0</v>
      </c>
      <c r="CM363">
        <v>0</v>
      </c>
      <c r="CN363" t="s">
        <v>6</v>
      </c>
      <c r="CO363">
        <v>0</v>
      </c>
      <c r="CP363">
        <f t="shared" si="224"/>
        <v>-321.48</v>
      </c>
      <c r="CQ363">
        <f t="shared" si="225"/>
        <v>1375</v>
      </c>
      <c r="CR363">
        <f t="shared" si="226"/>
        <v>0</v>
      </c>
      <c r="CS363">
        <f t="shared" si="227"/>
        <v>0</v>
      </c>
      <c r="CT363">
        <f t="shared" si="228"/>
        <v>0</v>
      </c>
      <c r="CU363">
        <f t="shared" si="229"/>
        <v>0</v>
      </c>
      <c r="CV363">
        <f t="shared" si="230"/>
        <v>0</v>
      </c>
      <c r="CW363">
        <f t="shared" si="231"/>
        <v>0</v>
      </c>
      <c r="CX363">
        <f t="shared" si="232"/>
        <v>0</v>
      </c>
      <c r="CY363">
        <f t="shared" si="233"/>
        <v>0</v>
      </c>
      <c r="CZ363">
        <f t="shared" si="234"/>
        <v>0</v>
      </c>
      <c r="DC363" t="s">
        <v>6</v>
      </c>
      <c r="DD363" t="s">
        <v>6</v>
      </c>
      <c r="DE363" t="s">
        <v>6</v>
      </c>
      <c r="DF363" t="s">
        <v>6</v>
      </c>
      <c r="DG363" t="s">
        <v>6</v>
      </c>
      <c r="DH363" t="s">
        <v>6</v>
      </c>
      <c r="DI363" t="s">
        <v>6</v>
      </c>
      <c r="DJ363" t="s">
        <v>6</v>
      </c>
      <c r="DK363" t="s">
        <v>6</v>
      </c>
      <c r="DL363" t="s">
        <v>6</v>
      </c>
      <c r="DM363" t="s">
        <v>6</v>
      </c>
      <c r="DN363">
        <v>0</v>
      </c>
      <c r="DO363">
        <v>0</v>
      </c>
      <c r="DP363">
        <v>1</v>
      </c>
      <c r="DQ363">
        <v>1</v>
      </c>
      <c r="DU363">
        <v>1007</v>
      </c>
      <c r="DV363" t="s">
        <v>32</v>
      </c>
      <c r="DW363" t="s">
        <v>32</v>
      </c>
      <c r="DX363">
        <v>1</v>
      </c>
      <c r="EE363">
        <v>64675067</v>
      </c>
      <c r="EF363">
        <v>2</v>
      </c>
      <c r="EG363" t="s">
        <v>23</v>
      </c>
      <c r="EH363">
        <v>0</v>
      </c>
      <c r="EI363" t="s">
        <v>6</v>
      </c>
      <c r="EJ363">
        <v>1</v>
      </c>
      <c r="EK363">
        <v>10001</v>
      </c>
      <c r="EL363" t="s">
        <v>350</v>
      </c>
      <c r="EM363" t="s">
        <v>351</v>
      </c>
      <c r="EO363" t="s">
        <v>6</v>
      </c>
      <c r="EQ363">
        <v>0</v>
      </c>
      <c r="ER363">
        <v>1375</v>
      </c>
      <c r="ES363">
        <v>1375</v>
      </c>
      <c r="ET363">
        <v>0</v>
      </c>
      <c r="EU363">
        <v>0</v>
      </c>
      <c r="EV363">
        <v>0</v>
      </c>
      <c r="EW363">
        <v>0</v>
      </c>
      <c r="EX363">
        <v>0</v>
      </c>
      <c r="FQ363">
        <v>0</v>
      </c>
      <c r="FR363">
        <f t="shared" si="235"/>
        <v>0</v>
      </c>
      <c r="FS363">
        <v>0</v>
      </c>
      <c r="FT363" t="s">
        <v>27</v>
      </c>
      <c r="FU363" t="s">
        <v>28</v>
      </c>
      <c r="FX363">
        <v>111.6</v>
      </c>
      <c r="FY363">
        <v>53.55</v>
      </c>
      <c r="GA363" t="s">
        <v>6</v>
      </c>
      <c r="GD363">
        <v>1</v>
      </c>
      <c r="GF363">
        <v>-915187339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236"/>
        <v>0</v>
      </c>
      <c r="GM363">
        <f t="shared" si="237"/>
        <v>-321.48</v>
      </c>
      <c r="GN363">
        <f t="shared" si="238"/>
        <v>-321.48</v>
      </c>
      <c r="GO363">
        <f t="shared" si="239"/>
        <v>0</v>
      </c>
      <c r="GP363">
        <f t="shared" si="240"/>
        <v>0</v>
      </c>
      <c r="GR363">
        <v>0</v>
      </c>
      <c r="GS363">
        <v>3</v>
      </c>
      <c r="GT363">
        <v>0</v>
      </c>
      <c r="GU363" t="s">
        <v>6</v>
      </c>
      <c r="GV363">
        <f t="shared" si="241"/>
        <v>0</v>
      </c>
      <c r="GW363">
        <v>1</v>
      </c>
      <c r="GX363">
        <f t="shared" si="242"/>
        <v>0</v>
      </c>
      <c r="HA363">
        <v>0</v>
      </c>
      <c r="HB363">
        <v>0</v>
      </c>
      <c r="HC363">
        <f t="shared" si="243"/>
        <v>0</v>
      </c>
      <c r="IK363">
        <v>0</v>
      </c>
    </row>
    <row r="364" spans="1:245" x14ac:dyDescent="0.25">
      <c r="A364">
        <v>18</v>
      </c>
      <c r="B364">
        <v>1</v>
      </c>
      <c r="C364">
        <v>243</v>
      </c>
      <c r="E364" t="s">
        <v>372</v>
      </c>
      <c r="F364" t="s">
        <v>373</v>
      </c>
      <c r="G364" t="s">
        <v>374</v>
      </c>
      <c r="H364" t="s">
        <v>154</v>
      </c>
      <c r="I364">
        <f>I358*J364</f>
        <v>50</v>
      </c>
      <c r="J364">
        <v>29.940119760479043</v>
      </c>
      <c r="O364">
        <f t="shared" si="209"/>
        <v>208.5</v>
      </c>
      <c r="P364">
        <f t="shared" si="210"/>
        <v>208.5</v>
      </c>
      <c r="Q364">
        <f t="shared" si="211"/>
        <v>0</v>
      </c>
      <c r="R364">
        <f t="shared" si="212"/>
        <v>0</v>
      </c>
      <c r="S364">
        <f t="shared" si="213"/>
        <v>0</v>
      </c>
      <c r="T364">
        <f t="shared" si="214"/>
        <v>0</v>
      </c>
      <c r="U364">
        <f t="shared" si="215"/>
        <v>0</v>
      </c>
      <c r="V364">
        <f t="shared" si="216"/>
        <v>0</v>
      </c>
      <c r="W364">
        <f t="shared" si="217"/>
        <v>0</v>
      </c>
      <c r="X364">
        <f t="shared" si="218"/>
        <v>0</v>
      </c>
      <c r="Y364">
        <f t="shared" si="219"/>
        <v>0</v>
      </c>
      <c r="AA364">
        <v>67628210</v>
      </c>
      <c r="AB364">
        <f t="shared" si="220"/>
        <v>4.17</v>
      </c>
      <c r="AC364">
        <f t="shared" si="221"/>
        <v>4.17</v>
      </c>
      <c r="AD364">
        <f t="shared" si="244"/>
        <v>0</v>
      </c>
      <c r="AE364">
        <f t="shared" si="245"/>
        <v>0</v>
      </c>
      <c r="AF364">
        <f t="shared" si="245"/>
        <v>0</v>
      </c>
      <c r="AG364">
        <f t="shared" si="222"/>
        <v>0</v>
      </c>
      <c r="AH364">
        <f t="shared" si="246"/>
        <v>0</v>
      </c>
      <c r="AI364">
        <f t="shared" si="246"/>
        <v>0</v>
      </c>
      <c r="AJ364">
        <f t="shared" si="223"/>
        <v>0</v>
      </c>
      <c r="AK364">
        <v>4.17</v>
      </c>
      <c r="AL364">
        <v>4.17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112</v>
      </c>
      <c r="AU364">
        <v>54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6</v>
      </c>
      <c r="BE364" t="s">
        <v>6</v>
      </c>
      <c r="BF364" t="s">
        <v>6</v>
      </c>
      <c r="BG364" t="s">
        <v>6</v>
      </c>
      <c r="BH364">
        <v>3</v>
      </c>
      <c r="BI364">
        <v>1</v>
      </c>
      <c r="BJ364" t="s">
        <v>375</v>
      </c>
      <c r="BM364">
        <v>10001</v>
      </c>
      <c r="BN364">
        <v>0</v>
      </c>
      <c r="BO364" t="s">
        <v>6</v>
      </c>
      <c r="BP364">
        <v>0</v>
      </c>
      <c r="BQ364">
        <v>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6</v>
      </c>
      <c r="BZ364">
        <v>124</v>
      </c>
      <c r="CA364">
        <v>63</v>
      </c>
      <c r="CE364">
        <v>0</v>
      </c>
      <c r="CF364">
        <v>0</v>
      </c>
      <c r="CG364">
        <v>0</v>
      </c>
      <c r="CM364">
        <v>0</v>
      </c>
      <c r="CN364" t="s">
        <v>6</v>
      </c>
      <c r="CO364">
        <v>0</v>
      </c>
      <c r="CP364">
        <f t="shared" si="224"/>
        <v>208.5</v>
      </c>
      <c r="CQ364">
        <f t="shared" si="225"/>
        <v>4.17</v>
      </c>
      <c r="CR364">
        <f t="shared" si="226"/>
        <v>0</v>
      </c>
      <c r="CS364">
        <f t="shared" si="227"/>
        <v>0</v>
      </c>
      <c r="CT364">
        <f t="shared" si="228"/>
        <v>0</v>
      </c>
      <c r="CU364">
        <f t="shared" si="229"/>
        <v>0</v>
      </c>
      <c r="CV364">
        <f t="shared" si="230"/>
        <v>0</v>
      </c>
      <c r="CW364">
        <f t="shared" si="231"/>
        <v>0</v>
      </c>
      <c r="CX364">
        <f t="shared" si="232"/>
        <v>0</v>
      </c>
      <c r="CY364">
        <f t="shared" si="233"/>
        <v>0</v>
      </c>
      <c r="CZ364">
        <f t="shared" si="234"/>
        <v>0</v>
      </c>
      <c r="DC364" t="s">
        <v>6</v>
      </c>
      <c r="DD364" t="s">
        <v>6</v>
      </c>
      <c r="DE364" t="s">
        <v>6</v>
      </c>
      <c r="DF364" t="s">
        <v>6</v>
      </c>
      <c r="DG364" t="s">
        <v>6</v>
      </c>
      <c r="DH364" t="s">
        <v>6</v>
      </c>
      <c r="DI364" t="s">
        <v>6</v>
      </c>
      <c r="DJ364" t="s">
        <v>6</v>
      </c>
      <c r="DK364" t="s">
        <v>6</v>
      </c>
      <c r="DL364" t="s">
        <v>6</v>
      </c>
      <c r="DM364" t="s">
        <v>6</v>
      </c>
      <c r="DN364">
        <v>0</v>
      </c>
      <c r="DO364">
        <v>0</v>
      </c>
      <c r="DP364">
        <v>1</v>
      </c>
      <c r="DQ364">
        <v>1</v>
      </c>
      <c r="DU364">
        <v>1003</v>
      </c>
      <c r="DV364" t="s">
        <v>154</v>
      </c>
      <c r="DW364" t="s">
        <v>154</v>
      </c>
      <c r="DX364">
        <v>1</v>
      </c>
      <c r="EE364">
        <v>64675067</v>
      </c>
      <c r="EF364">
        <v>2</v>
      </c>
      <c r="EG364" t="s">
        <v>23</v>
      </c>
      <c r="EH364">
        <v>0</v>
      </c>
      <c r="EI364" t="s">
        <v>6</v>
      </c>
      <c r="EJ364">
        <v>1</v>
      </c>
      <c r="EK364">
        <v>10001</v>
      </c>
      <c r="EL364" t="s">
        <v>350</v>
      </c>
      <c r="EM364" t="s">
        <v>351</v>
      </c>
      <c r="EO364" t="s">
        <v>6</v>
      </c>
      <c r="EQ364">
        <v>0</v>
      </c>
      <c r="ER364">
        <v>4.17</v>
      </c>
      <c r="ES364">
        <v>4.17</v>
      </c>
      <c r="ET364">
        <v>0</v>
      </c>
      <c r="EU364">
        <v>0</v>
      </c>
      <c r="EV364">
        <v>0</v>
      </c>
      <c r="EW364">
        <v>0</v>
      </c>
      <c r="EX364">
        <v>0</v>
      </c>
      <c r="FQ364">
        <v>0</v>
      </c>
      <c r="FR364">
        <f t="shared" si="235"/>
        <v>0</v>
      </c>
      <c r="FS364">
        <v>0</v>
      </c>
      <c r="FT364" t="s">
        <v>27</v>
      </c>
      <c r="FU364" t="s">
        <v>28</v>
      </c>
      <c r="FX364">
        <v>111.6</v>
      </c>
      <c r="FY364">
        <v>53.55</v>
      </c>
      <c r="GA364" t="s">
        <v>6</v>
      </c>
      <c r="GD364">
        <v>1</v>
      </c>
      <c r="GF364">
        <v>1136928109</v>
      </c>
      <c r="GG364">
        <v>2</v>
      </c>
      <c r="GH364">
        <v>1</v>
      </c>
      <c r="GI364">
        <v>-2</v>
      </c>
      <c r="GJ364">
        <v>0</v>
      </c>
      <c r="GK364">
        <v>0</v>
      </c>
      <c r="GL364">
        <f t="shared" si="236"/>
        <v>0</v>
      </c>
      <c r="GM364">
        <f t="shared" si="237"/>
        <v>208.5</v>
      </c>
      <c r="GN364">
        <f t="shared" si="238"/>
        <v>208.5</v>
      </c>
      <c r="GO364">
        <f t="shared" si="239"/>
        <v>0</v>
      </c>
      <c r="GP364">
        <f t="shared" si="240"/>
        <v>0</v>
      </c>
      <c r="GR364">
        <v>0</v>
      </c>
      <c r="GS364">
        <v>3</v>
      </c>
      <c r="GT364">
        <v>0</v>
      </c>
      <c r="GU364" t="s">
        <v>6</v>
      </c>
      <c r="GV364">
        <f t="shared" si="241"/>
        <v>0</v>
      </c>
      <c r="GW364">
        <v>1</v>
      </c>
      <c r="GX364">
        <f t="shared" si="242"/>
        <v>0</v>
      </c>
      <c r="HA364">
        <v>0</v>
      </c>
      <c r="HB364">
        <v>0</v>
      </c>
      <c r="HC364">
        <f t="shared" si="243"/>
        <v>0</v>
      </c>
      <c r="IK364">
        <v>0</v>
      </c>
    </row>
    <row r="365" spans="1:245" x14ac:dyDescent="0.25">
      <c r="A365">
        <v>17</v>
      </c>
      <c r="B365">
        <v>1</v>
      </c>
      <c r="C365">
        <f>ROW(SmtRes!A253)</f>
        <v>253</v>
      </c>
      <c r="D365">
        <f>ROW(EtalonRes!A249)</f>
        <v>249</v>
      </c>
      <c r="E365" t="s">
        <v>376</v>
      </c>
      <c r="F365" t="s">
        <v>119</v>
      </c>
      <c r="G365" t="s">
        <v>120</v>
      </c>
      <c r="H365" t="s">
        <v>107</v>
      </c>
      <c r="I365">
        <f>ROUND((167+50*0.05)/100,9)</f>
        <v>1.6950000000000001</v>
      </c>
      <c r="J365">
        <v>0</v>
      </c>
      <c r="O365">
        <f t="shared" si="209"/>
        <v>1688.65</v>
      </c>
      <c r="P365">
        <f t="shared" si="210"/>
        <v>1409.19</v>
      </c>
      <c r="Q365">
        <f t="shared" si="211"/>
        <v>34.81</v>
      </c>
      <c r="R365">
        <f t="shared" si="212"/>
        <v>6.14</v>
      </c>
      <c r="S365">
        <f t="shared" si="213"/>
        <v>244.65</v>
      </c>
      <c r="T365">
        <f t="shared" si="214"/>
        <v>0</v>
      </c>
      <c r="U365">
        <f t="shared" si="215"/>
        <v>27.991230000000002</v>
      </c>
      <c r="V365">
        <f t="shared" si="216"/>
        <v>0.52968749999999998</v>
      </c>
      <c r="W365">
        <f t="shared" si="217"/>
        <v>0</v>
      </c>
      <c r="X365">
        <f t="shared" si="218"/>
        <v>238.25</v>
      </c>
      <c r="Y365">
        <f t="shared" si="219"/>
        <v>150.47</v>
      </c>
      <c r="AA365">
        <v>67628210</v>
      </c>
      <c r="AB365">
        <f t="shared" si="220"/>
        <v>996.25400000000002</v>
      </c>
      <c r="AC365">
        <f t="shared" si="221"/>
        <v>831.38</v>
      </c>
      <c r="AD365">
        <f>ROUND(((((ET365*1.25))-((EU365*1.25)))+AE365),6)</f>
        <v>20.537500000000001</v>
      </c>
      <c r="AE365">
        <f>ROUND(((EU365*1.25)),6)</f>
        <v>3.625</v>
      </c>
      <c r="AF365">
        <f>ROUND(((EV365*1.15)),6)</f>
        <v>144.3365</v>
      </c>
      <c r="AG365">
        <f t="shared" si="222"/>
        <v>0</v>
      </c>
      <c r="AH365">
        <f>((EW365*1.15))</f>
        <v>16.513999999999999</v>
      </c>
      <c r="AI365">
        <f>((EX365*1.25))</f>
        <v>0.3125</v>
      </c>
      <c r="AJ365">
        <f t="shared" si="223"/>
        <v>0</v>
      </c>
      <c r="AK365">
        <v>973.32</v>
      </c>
      <c r="AL365">
        <v>831.38</v>
      </c>
      <c r="AM365">
        <v>16.43</v>
      </c>
      <c r="AN365">
        <v>2.9</v>
      </c>
      <c r="AO365">
        <v>125.51</v>
      </c>
      <c r="AP365">
        <v>0</v>
      </c>
      <c r="AQ365">
        <v>14.36</v>
      </c>
      <c r="AR365">
        <v>0.25</v>
      </c>
      <c r="AS365">
        <v>0</v>
      </c>
      <c r="AT365">
        <v>95</v>
      </c>
      <c r="AU365">
        <v>60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6</v>
      </c>
      <c r="BE365" t="s">
        <v>6</v>
      </c>
      <c r="BF365" t="s">
        <v>6</v>
      </c>
      <c r="BG365" t="s">
        <v>6</v>
      </c>
      <c r="BH365">
        <v>0</v>
      </c>
      <c r="BI365">
        <v>1</v>
      </c>
      <c r="BJ365" t="s">
        <v>121</v>
      </c>
      <c r="BM365">
        <v>26001</v>
      </c>
      <c r="BN365">
        <v>0</v>
      </c>
      <c r="BO365" t="s">
        <v>6</v>
      </c>
      <c r="BP365">
        <v>0</v>
      </c>
      <c r="BQ365">
        <v>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6</v>
      </c>
      <c r="BZ365">
        <v>105</v>
      </c>
      <c r="CA365">
        <v>70</v>
      </c>
      <c r="CE365">
        <v>0</v>
      </c>
      <c r="CF365">
        <v>0</v>
      </c>
      <c r="CG365">
        <v>0</v>
      </c>
      <c r="CM365">
        <v>0</v>
      </c>
      <c r="CN365" t="s">
        <v>20</v>
      </c>
      <c r="CO365">
        <v>0</v>
      </c>
      <c r="CP365">
        <f t="shared" si="224"/>
        <v>1688.65</v>
      </c>
      <c r="CQ365">
        <f t="shared" si="225"/>
        <v>831.38</v>
      </c>
      <c r="CR365">
        <f t="shared" si="226"/>
        <v>20.537500000000001</v>
      </c>
      <c r="CS365">
        <f t="shared" si="227"/>
        <v>3.625</v>
      </c>
      <c r="CT365">
        <f t="shared" si="228"/>
        <v>144.3365</v>
      </c>
      <c r="CU365">
        <f t="shared" si="229"/>
        <v>0</v>
      </c>
      <c r="CV365">
        <f t="shared" si="230"/>
        <v>16.513999999999999</v>
      </c>
      <c r="CW365">
        <f t="shared" si="231"/>
        <v>0.3125</v>
      </c>
      <c r="CX365">
        <f t="shared" si="232"/>
        <v>0</v>
      </c>
      <c r="CY365">
        <f t="shared" si="233"/>
        <v>238.25049999999999</v>
      </c>
      <c r="CZ365">
        <f t="shared" si="234"/>
        <v>150.47399999999999</v>
      </c>
      <c r="DC365" t="s">
        <v>6</v>
      </c>
      <c r="DD365" t="s">
        <v>6</v>
      </c>
      <c r="DE365" t="s">
        <v>21</v>
      </c>
      <c r="DF365" t="s">
        <v>21</v>
      </c>
      <c r="DG365" t="s">
        <v>22</v>
      </c>
      <c r="DH365" t="s">
        <v>6</v>
      </c>
      <c r="DI365" t="s">
        <v>22</v>
      </c>
      <c r="DJ365" t="s">
        <v>21</v>
      </c>
      <c r="DK365" t="s">
        <v>6</v>
      </c>
      <c r="DL365" t="s">
        <v>6</v>
      </c>
      <c r="DM365" t="s">
        <v>6</v>
      </c>
      <c r="DN365">
        <v>0</v>
      </c>
      <c r="DO365">
        <v>0</v>
      </c>
      <c r="DP365">
        <v>1</v>
      </c>
      <c r="DQ365">
        <v>1</v>
      </c>
      <c r="DU365">
        <v>1005</v>
      </c>
      <c r="DV365" t="s">
        <v>107</v>
      </c>
      <c r="DW365" t="s">
        <v>107</v>
      </c>
      <c r="DX365">
        <v>100</v>
      </c>
      <c r="EE365">
        <v>64675107</v>
      </c>
      <c r="EF365">
        <v>2</v>
      </c>
      <c r="EG365" t="s">
        <v>23</v>
      </c>
      <c r="EH365">
        <v>0</v>
      </c>
      <c r="EI365" t="s">
        <v>6</v>
      </c>
      <c r="EJ365">
        <v>1</v>
      </c>
      <c r="EK365">
        <v>26001</v>
      </c>
      <c r="EL365" t="s">
        <v>122</v>
      </c>
      <c r="EM365" t="s">
        <v>123</v>
      </c>
      <c r="EO365" t="s">
        <v>26</v>
      </c>
      <c r="EQ365">
        <v>0</v>
      </c>
      <c r="ER365">
        <v>973.32</v>
      </c>
      <c r="ES365">
        <v>831.38</v>
      </c>
      <c r="ET365">
        <v>16.43</v>
      </c>
      <c r="EU365">
        <v>2.9</v>
      </c>
      <c r="EV365">
        <v>125.51</v>
      </c>
      <c r="EW365">
        <v>14.36</v>
      </c>
      <c r="EX365">
        <v>0.25</v>
      </c>
      <c r="EY365">
        <v>0</v>
      </c>
      <c r="FQ365">
        <v>0</v>
      </c>
      <c r="FR365">
        <f t="shared" si="235"/>
        <v>0</v>
      </c>
      <c r="FS365">
        <v>0</v>
      </c>
      <c r="FT365" t="s">
        <v>27</v>
      </c>
      <c r="FU365" t="s">
        <v>28</v>
      </c>
      <c r="FX365">
        <v>94.5</v>
      </c>
      <c r="FY365">
        <v>59.5</v>
      </c>
      <c r="GA365" t="s">
        <v>6</v>
      </c>
      <c r="GD365">
        <v>1</v>
      </c>
      <c r="GF365">
        <v>1590775800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 t="shared" si="236"/>
        <v>0</v>
      </c>
      <c r="GM365">
        <f t="shared" si="237"/>
        <v>2077.37</v>
      </c>
      <c r="GN365">
        <f t="shared" si="238"/>
        <v>2077.37</v>
      </c>
      <c r="GO365">
        <f t="shared" si="239"/>
        <v>0</v>
      </c>
      <c r="GP365">
        <f t="shared" si="240"/>
        <v>0</v>
      </c>
      <c r="GR365">
        <v>0</v>
      </c>
      <c r="GS365">
        <v>3</v>
      </c>
      <c r="GT365">
        <v>0</v>
      </c>
      <c r="GU365" t="s">
        <v>6</v>
      </c>
      <c r="GV365">
        <f t="shared" si="241"/>
        <v>0</v>
      </c>
      <c r="GW365">
        <v>1</v>
      </c>
      <c r="GX365">
        <f t="shared" si="242"/>
        <v>0</v>
      </c>
      <c r="HA365">
        <v>0</v>
      </c>
      <c r="HB365">
        <v>0</v>
      </c>
      <c r="HC365">
        <f t="shared" si="243"/>
        <v>0</v>
      </c>
      <c r="IK365">
        <v>0</v>
      </c>
    </row>
    <row r="366" spans="1:245" x14ac:dyDescent="0.25">
      <c r="A366">
        <v>18</v>
      </c>
      <c r="B366">
        <v>1</v>
      </c>
      <c r="C366">
        <v>252</v>
      </c>
      <c r="E366" t="s">
        <v>377</v>
      </c>
      <c r="F366" t="s">
        <v>378</v>
      </c>
      <c r="G366" t="s">
        <v>379</v>
      </c>
      <c r="H366" t="s">
        <v>127</v>
      </c>
      <c r="I366">
        <f>I365*J366</f>
        <v>19.204999999999998</v>
      </c>
      <c r="J366">
        <v>11.330383480825958</v>
      </c>
      <c r="O366">
        <f t="shared" si="209"/>
        <v>866.15</v>
      </c>
      <c r="P366">
        <f t="shared" si="210"/>
        <v>866.15</v>
      </c>
      <c r="Q366">
        <f t="shared" si="211"/>
        <v>0</v>
      </c>
      <c r="R366">
        <f t="shared" si="212"/>
        <v>0</v>
      </c>
      <c r="S366">
        <f t="shared" si="213"/>
        <v>0</v>
      </c>
      <c r="T366">
        <f t="shared" si="214"/>
        <v>0</v>
      </c>
      <c r="U366">
        <f t="shared" si="215"/>
        <v>0</v>
      </c>
      <c r="V366">
        <f t="shared" si="216"/>
        <v>0</v>
      </c>
      <c r="W366">
        <f t="shared" si="217"/>
        <v>0</v>
      </c>
      <c r="X366">
        <f t="shared" si="218"/>
        <v>0</v>
      </c>
      <c r="Y366">
        <f t="shared" si="219"/>
        <v>0</v>
      </c>
      <c r="AA366">
        <v>67628210</v>
      </c>
      <c r="AB366">
        <f t="shared" si="220"/>
        <v>45.1</v>
      </c>
      <c r="AC366">
        <f t="shared" si="221"/>
        <v>45.1</v>
      </c>
      <c r="AD366">
        <f>ROUND((((ET366)-(EU366))+AE366),6)</f>
        <v>0</v>
      </c>
      <c r="AE366">
        <f>ROUND((EU366),6)</f>
        <v>0</v>
      </c>
      <c r="AF366">
        <f>ROUND((EV366),6)</f>
        <v>0</v>
      </c>
      <c r="AG366">
        <f t="shared" si="222"/>
        <v>0</v>
      </c>
      <c r="AH366">
        <f>(EW366)</f>
        <v>0</v>
      </c>
      <c r="AI366">
        <f>(EX366)</f>
        <v>0</v>
      </c>
      <c r="AJ366">
        <f t="shared" si="223"/>
        <v>0</v>
      </c>
      <c r="AK366">
        <v>45.1</v>
      </c>
      <c r="AL366">
        <v>45.1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95</v>
      </c>
      <c r="AU366">
        <v>60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6</v>
      </c>
      <c r="BE366" t="s">
        <v>6</v>
      </c>
      <c r="BF366" t="s">
        <v>6</v>
      </c>
      <c r="BG366" t="s">
        <v>6</v>
      </c>
      <c r="BH366">
        <v>3</v>
      </c>
      <c r="BI366">
        <v>1</v>
      </c>
      <c r="BJ366" t="s">
        <v>380</v>
      </c>
      <c r="BM366">
        <v>26001</v>
      </c>
      <c r="BN366">
        <v>0</v>
      </c>
      <c r="BO366" t="s">
        <v>6</v>
      </c>
      <c r="BP366">
        <v>0</v>
      </c>
      <c r="BQ366">
        <v>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6</v>
      </c>
      <c r="BZ366">
        <v>105</v>
      </c>
      <c r="CA366">
        <v>70</v>
      </c>
      <c r="CE366">
        <v>0</v>
      </c>
      <c r="CF366">
        <v>0</v>
      </c>
      <c r="CG366">
        <v>0</v>
      </c>
      <c r="CM366">
        <v>0</v>
      </c>
      <c r="CN366" t="s">
        <v>6</v>
      </c>
      <c r="CO366">
        <v>0</v>
      </c>
      <c r="CP366">
        <f t="shared" si="224"/>
        <v>866.15</v>
      </c>
      <c r="CQ366">
        <f t="shared" si="225"/>
        <v>45.1</v>
      </c>
      <c r="CR366">
        <f t="shared" si="226"/>
        <v>0</v>
      </c>
      <c r="CS366">
        <f t="shared" si="227"/>
        <v>0</v>
      </c>
      <c r="CT366">
        <f t="shared" si="228"/>
        <v>0</v>
      </c>
      <c r="CU366">
        <f t="shared" si="229"/>
        <v>0</v>
      </c>
      <c r="CV366">
        <f t="shared" si="230"/>
        <v>0</v>
      </c>
      <c r="CW366">
        <f t="shared" si="231"/>
        <v>0</v>
      </c>
      <c r="CX366">
        <f t="shared" si="232"/>
        <v>0</v>
      </c>
      <c r="CY366">
        <f t="shared" si="233"/>
        <v>0</v>
      </c>
      <c r="CZ366">
        <f t="shared" si="234"/>
        <v>0</v>
      </c>
      <c r="DC366" t="s">
        <v>6</v>
      </c>
      <c r="DD366" t="s">
        <v>6</v>
      </c>
      <c r="DE366" t="s">
        <v>6</v>
      </c>
      <c r="DF366" t="s">
        <v>6</v>
      </c>
      <c r="DG366" t="s">
        <v>6</v>
      </c>
      <c r="DH366" t="s">
        <v>6</v>
      </c>
      <c r="DI366" t="s">
        <v>6</v>
      </c>
      <c r="DJ366" t="s">
        <v>6</v>
      </c>
      <c r="DK366" t="s">
        <v>6</v>
      </c>
      <c r="DL366" t="s">
        <v>6</v>
      </c>
      <c r="DM366" t="s">
        <v>6</v>
      </c>
      <c r="DN366">
        <v>0</v>
      </c>
      <c r="DO366">
        <v>0</v>
      </c>
      <c r="DP366">
        <v>1</v>
      </c>
      <c r="DQ366">
        <v>1</v>
      </c>
      <c r="DU366">
        <v>1005</v>
      </c>
      <c r="DV366" t="s">
        <v>127</v>
      </c>
      <c r="DW366" t="s">
        <v>127</v>
      </c>
      <c r="DX366">
        <v>10</v>
      </c>
      <c r="EE366">
        <v>64675107</v>
      </c>
      <c r="EF366">
        <v>2</v>
      </c>
      <c r="EG366" t="s">
        <v>23</v>
      </c>
      <c r="EH366">
        <v>0</v>
      </c>
      <c r="EI366" t="s">
        <v>6</v>
      </c>
      <c r="EJ366">
        <v>1</v>
      </c>
      <c r="EK366">
        <v>26001</v>
      </c>
      <c r="EL366" t="s">
        <v>122</v>
      </c>
      <c r="EM366" t="s">
        <v>123</v>
      </c>
      <c r="EO366" t="s">
        <v>6</v>
      </c>
      <c r="EQ366">
        <v>0</v>
      </c>
      <c r="ER366">
        <v>45.1</v>
      </c>
      <c r="ES366">
        <v>45.1</v>
      </c>
      <c r="ET366">
        <v>0</v>
      </c>
      <c r="EU366">
        <v>0</v>
      </c>
      <c r="EV366">
        <v>0</v>
      </c>
      <c r="EW366">
        <v>0</v>
      </c>
      <c r="EX366">
        <v>0</v>
      </c>
      <c r="FQ366">
        <v>0</v>
      </c>
      <c r="FR366">
        <f t="shared" si="235"/>
        <v>0</v>
      </c>
      <c r="FS366">
        <v>0</v>
      </c>
      <c r="FT366" t="s">
        <v>27</v>
      </c>
      <c r="FU366" t="s">
        <v>28</v>
      </c>
      <c r="FX366">
        <v>94.5</v>
      </c>
      <c r="FY366">
        <v>59.5</v>
      </c>
      <c r="GA366" t="s">
        <v>6</v>
      </c>
      <c r="GD366">
        <v>1</v>
      </c>
      <c r="GF366">
        <v>-2134308891</v>
      </c>
      <c r="GG366">
        <v>2</v>
      </c>
      <c r="GH366">
        <v>1</v>
      </c>
      <c r="GI366">
        <v>-2</v>
      </c>
      <c r="GJ366">
        <v>0</v>
      </c>
      <c r="GK366">
        <v>0</v>
      </c>
      <c r="GL366">
        <f t="shared" si="236"/>
        <v>0</v>
      </c>
      <c r="GM366">
        <f t="shared" si="237"/>
        <v>866.15</v>
      </c>
      <c r="GN366">
        <f t="shared" si="238"/>
        <v>866.15</v>
      </c>
      <c r="GO366">
        <f t="shared" si="239"/>
        <v>0</v>
      </c>
      <c r="GP366">
        <f t="shared" si="240"/>
        <v>0</v>
      </c>
      <c r="GR366">
        <v>0</v>
      </c>
      <c r="GS366">
        <v>3</v>
      </c>
      <c r="GT366">
        <v>0</v>
      </c>
      <c r="GU366" t="s">
        <v>6</v>
      </c>
      <c r="GV366">
        <f t="shared" si="241"/>
        <v>0</v>
      </c>
      <c r="GW366">
        <v>1</v>
      </c>
      <c r="GX366">
        <f t="shared" si="242"/>
        <v>0</v>
      </c>
      <c r="HA366">
        <v>0</v>
      </c>
      <c r="HB366">
        <v>0</v>
      </c>
      <c r="HC366">
        <f t="shared" si="243"/>
        <v>0</v>
      </c>
      <c r="IK366">
        <v>0</v>
      </c>
    </row>
    <row r="367" spans="1:245" x14ac:dyDescent="0.25">
      <c r="A367">
        <v>18</v>
      </c>
      <c r="B367">
        <v>1</v>
      </c>
      <c r="C367">
        <v>253</v>
      </c>
      <c r="E367" t="s">
        <v>381</v>
      </c>
      <c r="F367" t="s">
        <v>382</v>
      </c>
      <c r="G367" t="s">
        <v>383</v>
      </c>
      <c r="H367" t="s">
        <v>127</v>
      </c>
      <c r="I367">
        <f>I365*J367</f>
        <v>0.28749999999999998</v>
      </c>
      <c r="J367">
        <v>0.16961651917404127</v>
      </c>
      <c r="O367">
        <f t="shared" si="209"/>
        <v>51.32</v>
      </c>
      <c r="P367">
        <f t="shared" si="210"/>
        <v>51.32</v>
      </c>
      <c r="Q367">
        <f t="shared" si="211"/>
        <v>0</v>
      </c>
      <c r="R367">
        <f t="shared" si="212"/>
        <v>0</v>
      </c>
      <c r="S367">
        <f t="shared" si="213"/>
        <v>0</v>
      </c>
      <c r="T367">
        <f t="shared" si="214"/>
        <v>0</v>
      </c>
      <c r="U367">
        <f t="shared" si="215"/>
        <v>0</v>
      </c>
      <c r="V367">
        <f t="shared" si="216"/>
        <v>0</v>
      </c>
      <c r="W367">
        <f t="shared" si="217"/>
        <v>0</v>
      </c>
      <c r="X367">
        <f t="shared" si="218"/>
        <v>0</v>
      </c>
      <c r="Y367">
        <f t="shared" si="219"/>
        <v>0</v>
      </c>
      <c r="AA367">
        <v>67628210</v>
      </c>
      <c r="AB367">
        <f t="shared" si="220"/>
        <v>178.5</v>
      </c>
      <c r="AC367">
        <f t="shared" si="221"/>
        <v>178.5</v>
      </c>
      <c r="AD367">
        <f>ROUND((((ET367)-(EU367))+AE367),6)</f>
        <v>0</v>
      </c>
      <c r="AE367">
        <f>ROUND((EU367),6)</f>
        <v>0</v>
      </c>
      <c r="AF367">
        <f>ROUND((EV367),6)</f>
        <v>0</v>
      </c>
      <c r="AG367">
        <f t="shared" si="222"/>
        <v>0</v>
      </c>
      <c r="AH367">
        <f>(EW367)</f>
        <v>0</v>
      </c>
      <c r="AI367">
        <f>(EX367)</f>
        <v>0</v>
      </c>
      <c r="AJ367">
        <f t="shared" si="223"/>
        <v>0</v>
      </c>
      <c r="AK367">
        <v>178.5</v>
      </c>
      <c r="AL367">
        <v>178.5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95</v>
      </c>
      <c r="AU367">
        <v>60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6</v>
      </c>
      <c r="BE367" t="s">
        <v>6</v>
      </c>
      <c r="BF367" t="s">
        <v>6</v>
      </c>
      <c r="BG367" t="s">
        <v>6</v>
      </c>
      <c r="BH367">
        <v>3</v>
      </c>
      <c r="BI367">
        <v>1</v>
      </c>
      <c r="BJ367" t="s">
        <v>384</v>
      </c>
      <c r="BM367">
        <v>26001</v>
      </c>
      <c r="BN367">
        <v>0</v>
      </c>
      <c r="BO367" t="s">
        <v>6</v>
      </c>
      <c r="BP367">
        <v>0</v>
      </c>
      <c r="BQ367">
        <v>2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6</v>
      </c>
      <c r="BZ367">
        <v>105</v>
      </c>
      <c r="CA367">
        <v>70</v>
      </c>
      <c r="CE367">
        <v>0</v>
      </c>
      <c r="CF367">
        <v>0</v>
      </c>
      <c r="CG367">
        <v>0</v>
      </c>
      <c r="CM367">
        <v>0</v>
      </c>
      <c r="CN367" t="s">
        <v>6</v>
      </c>
      <c r="CO367">
        <v>0</v>
      </c>
      <c r="CP367">
        <f t="shared" si="224"/>
        <v>51.32</v>
      </c>
      <c r="CQ367">
        <f t="shared" si="225"/>
        <v>178.5</v>
      </c>
      <c r="CR367">
        <f t="shared" si="226"/>
        <v>0</v>
      </c>
      <c r="CS367">
        <f t="shared" si="227"/>
        <v>0</v>
      </c>
      <c r="CT367">
        <f t="shared" si="228"/>
        <v>0</v>
      </c>
      <c r="CU367">
        <f t="shared" si="229"/>
        <v>0</v>
      </c>
      <c r="CV367">
        <f t="shared" si="230"/>
        <v>0</v>
      </c>
      <c r="CW367">
        <f t="shared" si="231"/>
        <v>0</v>
      </c>
      <c r="CX367">
        <f t="shared" si="232"/>
        <v>0</v>
      </c>
      <c r="CY367">
        <f t="shared" si="233"/>
        <v>0</v>
      </c>
      <c r="CZ367">
        <f t="shared" si="234"/>
        <v>0</v>
      </c>
      <c r="DC367" t="s">
        <v>6</v>
      </c>
      <c r="DD367" t="s">
        <v>6</v>
      </c>
      <c r="DE367" t="s">
        <v>6</v>
      </c>
      <c r="DF367" t="s">
        <v>6</v>
      </c>
      <c r="DG367" t="s">
        <v>6</v>
      </c>
      <c r="DH367" t="s">
        <v>6</v>
      </c>
      <c r="DI367" t="s">
        <v>6</v>
      </c>
      <c r="DJ367" t="s">
        <v>6</v>
      </c>
      <c r="DK367" t="s">
        <v>6</v>
      </c>
      <c r="DL367" t="s">
        <v>6</v>
      </c>
      <c r="DM367" t="s">
        <v>6</v>
      </c>
      <c r="DN367">
        <v>0</v>
      </c>
      <c r="DO367">
        <v>0</v>
      </c>
      <c r="DP367">
        <v>1</v>
      </c>
      <c r="DQ367">
        <v>1</v>
      </c>
      <c r="DU367">
        <v>1005</v>
      </c>
      <c r="DV367" t="s">
        <v>127</v>
      </c>
      <c r="DW367" t="s">
        <v>127</v>
      </c>
      <c r="DX367">
        <v>10</v>
      </c>
      <c r="EE367">
        <v>64675107</v>
      </c>
      <c r="EF367">
        <v>2</v>
      </c>
      <c r="EG367" t="s">
        <v>23</v>
      </c>
      <c r="EH367">
        <v>0</v>
      </c>
      <c r="EI367" t="s">
        <v>6</v>
      </c>
      <c r="EJ367">
        <v>1</v>
      </c>
      <c r="EK367">
        <v>26001</v>
      </c>
      <c r="EL367" t="s">
        <v>122</v>
      </c>
      <c r="EM367" t="s">
        <v>123</v>
      </c>
      <c r="EO367" t="s">
        <v>6</v>
      </c>
      <c r="EQ367">
        <v>0</v>
      </c>
      <c r="ER367">
        <v>178.5</v>
      </c>
      <c r="ES367">
        <v>178.5</v>
      </c>
      <c r="ET367">
        <v>0</v>
      </c>
      <c r="EU367">
        <v>0</v>
      </c>
      <c r="EV367">
        <v>0</v>
      </c>
      <c r="EW367">
        <v>0</v>
      </c>
      <c r="EX367">
        <v>0</v>
      </c>
      <c r="FQ367">
        <v>0</v>
      </c>
      <c r="FR367">
        <f t="shared" si="235"/>
        <v>0</v>
      </c>
      <c r="FS367">
        <v>0</v>
      </c>
      <c r="FT367" t="s">
        <v>27</v>
      </c>
      <c r="FU367" t="s">
        <v>28</v>
      </c>
      <c r="FX367">
        <v>94.5</v>
      </c>
      <c r="FY367">
        <v>59.5</v>
      </c>
      <c r="GA367" t="s">
        <v>6</v>
      </c>
      <c r="GD367">
        <v>1</v>
      </c>
      <c r="GF367">
        <v>-353662115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 t="shared" si="236"/>
        <v>0</v>
      </c>
      <c r="GM367">
        <f t="shared" si="237"/>
        <v>51.32</v>
      </c>
      <c r="GN367">
        <f t="shared" si="238"/>
        <v>51.32</v>
      </c>
      <c r="GO367">
        <f t="shared" si="239"/>
        <v>0</v>
      </c>
      <c r="GP367">
        <f t="shared" si="240"/>
        <v>0</v>
      </c>
      <c r="GR367">
        <v>0</v>
      </c>
      <c r="GS367">
        <v>3</v>
      </c>
      <c r="GT367">
        <v>0</v>
      </c>
      <c r="GU367" t="s">
        <v>6</v>
      </c>
      <c r="GV367">
        <f t="shared" si="241"/>
        <v>0</v>
      </c>
      <c r="GW367">
        <v>1</v>
      </c>
      <c r="GX367">
        <f t="shared" si="242"/>
        <v>0</v>
      </c>
      <c r="HA367">
        <v>0</v>
      </c>
      <c r="HB367">
        <v>0</v>
      </c>
      <c r="HC367">
        <f t="shared" si="243"/>
        <v>0</v>
      </c>
      <c r="IK367">
        <v>0</v>
      </c>
    </row>
    <row r="368" spans="1:245" x14ac:dyDescent="0.25">
      <c r="A368">
        <v>17</v>
      </c>
      <c r="B368">
        <v>1</v>
      </c>
      <c r="C368">
        <f>ROW(SmtRes!A271)</f>
        <v>271</v>
      </c>
      <c r="D368">
        <f>ROW(EtalonRes!A268)</f>
        <v>268</v>
      </c>
      <c r="E368" t="s">
        <v>385</v>
      </c>
      <c r="F368" t="s">
        <v>386</v>
      </c>
      <c r="G368" t="s">
        <v>387</v>
      </c>
      <c r="H368" t="s">
        <v>107</v>
      </c>
      <c r="I368">
        <f>ROUND(8.84/100,9)</f>
        <v>8.8400000000000006E-2</v>
      </c>
      <c r="J368">
        <v>0</v>
      </c>
      <c r="O368">
        <f t="shared" si="209"/>
        <v>192.61</v>
      </c>
      <c r="P368">
        <f t="shared" si="210"/>
        <v>94.63</v>
      </c>
      <c r="Q368">
        <f t="shared" si="211"/>
        <v>3.01</v>
      </c>
      <c r="R368">
        <f t="shared" si="212"/>
        <v>0</v>
      </c>
      <c r="S368">
        <f t="shared" si="213"/>
        <v>94.97</v>
      </c>
      <c r="T368">
        <f t="shared" si="214"/>
        <v>0</v>
      </c>
      <c r="U368">
        <f t="shared" si="215"/>
        <v>10.470979999999999</v>
      </c>
      <c r="V368">
        <f t="shared" si="216"/>
        <v>0</v>
      </c>
      <c r="W368">
        <f t="shared" si="217"/>
        <v>0</v>
      </c>
      <c r="X368">
        <f t="shared" si="218"/>
        <v>106.37</v>
      </c>
      <c r="Y368">
        <f t="shared" si="219"/>
        <v>51.28</v>
      </c>
      <c r="AA368">
        <v>67628210</v>
      </c>
      <c r="AB368">
        <f t="shared" si="220"/>
        <v>2178.884</v>
      </c>
      <c r="AC368">
        <f t="shared" si="221"/>
        <v>1070.53</v>
      </c>
      <c r="AD368">
        <f>ROUND(((((ET368*1.25))-((EU368*1.25)))+AE368),6)</f>
        <v>34.012500000000003</v>
      </c>
      <c r="AE368">
        <f>ROUND(((EU368*1.25)),6)</f>
        <v>0</v>
      </c>
      <c r="AF368">
        <f>ROUND(((EV368*1.15)),6)</f>
        <v>1074.3415</v>
      </c>
      <c r="AG368">
        <f t="shared" si="222"/>
        <v>0</v>
      </c>
      <c r="AH368">
        <f>((EW368*1.15))</f>
        <v>118.44999999999999</v>
      </c>
      <c r="AI368">
        <f>((EX368*1.25))</f>
        <v>0</v>
      </c>
      <c r="AJ368">
        <f t="shared" si="223"/>
        <v>0</v>
      </c>
      <c r="AK368">
        <v>2031.95</v>
      </c>
      <c r="AL368">
        <v>1070.53</v>
      </c>
      <c r="AM368">
        <v>27.21</v>
      </c>
      <c r="AN368">
        <v>0</v>
      </c>
      <c r="AO368">
        <v>934.21</v>
      </c>
      <c r="AP368">
        <v>0</v>
      </c>
      <c r="AQ368">
        <v>103</v>
      </c>
      <c r="AR368">
        <v>0</v>
      </c>
      <c r="AS368">
        <v>0</v>
      </c>
      <c r="AT368">
        <v>112</v>
      </c>
      <c r="AU368">
        <v>54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6</v>
      </c>
      <c r="BE368" t="s">
        <v>6</v>
      </c>
      <c r="BF368" t="s">
        <v>6</v>
      </c>
      <c r="BG368" t="s">
        <v>6</v>
      </c>
      <c r="BH368">
        <v>0</v>
      </c>
      <c r="BI368">
        <v>1</v>
      </c>
      <c r="BJ368" t="s">
        <v>388</v>
      </c>
      <c r="BM368">
        <v>10001</v>
      </c>
      <c r="BN368">
        <v>0</v>
      </c>
      <c r="BO368" t="s">
        <v>6</v>
      </c>
      <c r="BP368">
        <v>0</v>
      </c>
      <c r="BQ368">
        <v>2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6</v>
      </c>
      <c r="BZ368">
        <v>124</v>
      </c>
      <c r="CA368">
        <v>63</v>
      </c>
      <c r="CE368">
        <v>0</v>
      </c>
      <c r="CF368">
        <v>0</v>
      </c>
      <c r="CG368">
        <v>0</v>
      </c>
      <c r="CM368">
        <v>0</v>
      </c>
      <c r="CN368" t="s">
        <v>20</v>
      </c>
      <c r="CO368">
        <v>0</v>
      </c>
      <c r="CP368">
        <f t="shared" si="224"/>
        <v>192.61</v>
      </c>
      <c r="CQ368">
        <f t="shared" si="225"/>
        <v>1070.53</v>
      </c>
      <c r="CR368">
        <f t="shared" si="226"/>
        <v>34.012500000000003</v>
      </c>
      <c r="CS368">
        <f t="shared" si="227"/>
        <v>0</v>
      </c>
      <c r="CT368">
        <f t="shared" si="228"/>
        <v>1074.3415</v>
      </c>
      <c r="CU368">
        <f t="shared" si="229"/>
        <v>0</v>
      </c>
      <c r="CV368">
        <f t="shared" si="230"/>
        <v>118.44999999999999</v>
      </c>
      <c r="CW368">
        <f t="shared" si="231"/>
        <v>0</v>
      </c>
      <c r="CX368">
        <f t="shared" si="232"/>
        <v>0</v>
      </c>
      <c r="CY368">
        <f t="shared" si="233"/>
        <v>106.3664</v>
      </c>
      <c r="CZ368">
        <f t="shared" si="234"/>
        <v>51.283799999999999</v>
      </c>
      <c r="DC368" t="s">
        <v>6</v>
      </c>
      <c r="DD368" t="s">
        <v>6</v>
      </c>
      <c r="DE368" t="s">
        <v>21</v>
      </c>
      <c r="DF368" t="s">
        <v>21</v>
      </c>
      <c r="DG368" t="s">
        <v>22</v>
      </c>
      <c r="DH368" t="s">
        <v>6</v>
      </c>
      <c r="DI368" t="s">
        <v>22</v>
      </c>
      <c r="DJ368" t="s">
        <v>21</v>
      </c>
      <c r="DK368" t="s">
        <v>6</v>
      </c>
      <c r="DL368" t="s">
        <v>6</v>
      </c>
      <c r="DM368" t="s">
        <v>6</v>
      </c>
      <c r="DN368">
        <v>0</v>
      </c>
      <c r="DO368">
        <v>0</v>
      </c>
      <c r="DP368">
        <v>1</v>
      </c>
      <c r="DQ368">
        <v>1</v>
      </c>
      <c r="DU368">
        <v>1005</v>
      </c>
      <c r="DV368" t="s">
        <v>107</v>
      </c>
      <c r="DW368" t="s">
        <v>107</v>
      </c>
      <c r="DX368">
        <v>100</v>
      </c>
      <c r="EE368">
        <v>64675067</v>
      </c>
      <c r="EF368">
        <v>2</v>
      </c>
      <c r="EG368" t="s">
        <v>23</v>
      </c>
      <c r="EH368">
        <v>0</v>
      </c>
      <c r="EI368" t="s">
        <v>6</v>
      </c>
      <c r="EJ368">
        <v>1</v>
      </c>
      <c r="EK368">
        <v>10001</v>
      </c>
      <c r="EL368" t="s">
        <v>350</v>
      </c>
      <c r="EM368" t="s">
        <v>351</v>
      </c>
      <c r="EO368" t="s">
        <v>26</v>
      </c>
      <c r="EQ368">
        <v>0</v>
      </c>
      <c r="ER368">
        <v>2031.95</v>
      </c>
      <c r="ES368">
        <v>1070.53</v>
      </c>
      <c r="ET368">
        <v>27.21</v>
      </c>
      <c r="EU368">
        <v>0</v>
      </c>
      <c r="EV368">
        <v>934.21</v>
      </c>
      <c r="EW368">
        <v>103</v>
      </c>
      <c r="EX368">
        <v>0</v>
      </c>
      <c r="EY368">
        <v>0</v>
      </c>
      <c r="FQ368">
        <v>0</v>
      </c>
      <c r="FR368">
        <f t="shared" si="235"/>
        <v>0</v>
      </c>
      <c r="FS368">
        <v>0</v>
      </c>
      <c r="FT368" t="s">
        <v>27</v>
      </c>
      <c r="FU368" t="s">
        <v>28</v>
      </c>
      <c r="FX368">
        <v>111.6</v>
      </c>
      <c r="FY368">
        <v>53.55</v>
      </c>
      <c r="GA368" t="s">
        <v>6</v>
      </c>
      <c r="GD368">
        <v>1</v>
      </c>
      <c r="GF368">
        <v>-2067086360</v>
      </c>
      <c r="GG368">
        <v>2</v>
      </c>
      <c r="GH368">
        <v>1</v>
      </c>
      <c r="GI368">
        <v>-2</v>
      </c>
      <c r="GJ368">
        <v>0</v>
      </c>
      <c r="GK368">
        <v>0</v>
      </c>
      <c r="GL368">
        <f t="shared" si="236"/>
        <v>0</v>
      </c>
      <c r="GM368">
        <f t="shared" si="237"/>
        <v>350.26</v>
      </c>
      <c r="GN368">
        <f t="shared" si="238"/>
        <v>350.26</v>
      </c>
      <c r="GO368">
        <f t="shared" si="239"/>
        <v>0</v>
      </c>
      <c r="GP368">
        <f t="shared" si="240"/>
        <v>0</v>
      </c>
      <c r="GR368">
        <v>0</v>
      </c>
      <c r="GS368">
        <v>3</v>
      </c>
      <c r="GT368">
        <v>0</v>
      </c>
      <c r="GU368" t="s">
        <v>6</v>
      </c>
      <c r="GV368">
        <f t="shared" si="241"/>
        <v>0</v>
      </c>
      <c r="GW368">
        <v>1</v>
      </c>
      <c r="GX368">
        <f t="shared" si="242"/>
        <v>0</v>
      </c>
      <c r="HA368">
        <v>0</v>
      </c>
      <c r="HB368">
        <v>0</v>
      </c>
      <c r="HC368">
        <f t="shared" si="243"/>
        <v>0</v>
      </c>
      <c r="IK368">
        <v>0</v>
      </c>
    </row>
    <row r="369" spans="1:245" x14ac:dyDescent="0.25">
      <c r="A369">
        <v>18</v>
      </c>
      <c r="B369">
        <v>1</v>
      </c>
      <c r="C369">
        <v>256</v>
      </c>
      <c r="E369" t="s">
        <v>389</v>
      </c>
      <c r="F369" t="s">
        <v>390</v>
      </c>
      <c r="G369" t="s">
        <v>391</v>
      </c>
      <c r="H369" t="s">
        <v>222</v>
      </c>
      <c r="I369">
        <f>I368*J369</f>
        <v>19.978400000000001</v>
      </c>
      <c r="J369">
        <v>226</v>
      </c>
      <c r="O369">
        <f t="shared" si="209"/>
        <v>408.96</v>
      </c>
      <c r="P369">
        <f t="shared" si="210"/>
        <v>408.96</v>
      </c>
      <c r="Q369">
        <f t="shared" si="211"/>
        <v>0</v>
      </c>
      <c r="R369">
        <f t="shared" si="212"/>
        <v>0</v>
      </c>
      <c r="S369">
        <f t="shared" si="213"/>
        <v>0</v>
      </c>
      <c r="T369">
        <f t="shared" si="214"/>
        <v>0</v>
      </c>
      <c r="U369">
        <f t="shared" si="215"/>
        <v>0</v>
      </c>
      <c r="V369">
        <f t="shared" si="216"/>
        <v>0</v>
      </c>
      <c r="W369">
        <f t="shared" si="217"/>
        <v>0</v>
      </c>
      <c r="X369">
        <f t="shared" si="218"/>
        <v>0</v>
      </c>
      <c r="Y369">
        <f t="shared" si="219"/>
        <v>0</v>
      </c>
      <c r="AA369">
        <v>67628210</v>
      </c>
      <c r="AB369">
        <f t="shared" si="220"/>
        <v>20.47</v>
      </c>
      <c r="AC369">
        <f t="shared" si="221"/>
        <v>20.47</v>
      </c>
      <c r="AD369">
        <f>ROUND((((ET369)-(EU369))+AE369),6)</f>
        <v>0</v>
      </c>
      <c r="AE369">
        <f t="shared" ref="AE369:AF373" si="247">ROUND((EU369),6)</f>
        <v>0</v>
      </c>
      <c r="AF369">
        <f t="shared" si="247"/>
        <v>0</v>
      </c>
      <c r="AG369">
        <f t="shared" si="222"/>
        <v>0</v>
      </c>
      <c r="AH369">
        <f t="shared" ref="AH369:AI373" si="248">(EW369)</f>
        <v>0</v>
      </c>
      <c r="AI369">
        <f t="shared" si="248"/>
        <v>0</v>
      </c>
      <c r="AJ369">
        <f t="shared" si="223"/>
        <v>0</v>
      </c>
      <c r="AK369">
        <v>20.47</v>
      </c>
      <c r="AL369">
        <v>20.47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112</v>
      </c>
      <c r="AU369">
        <v>54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6</v>
      </c>
      <c r="BE369" t="s">
        <v>6</v>
      </c>
      <c r="BF369" t="s">
        <v>6</v>
      </c>
      <c r="BG369" t="s">
        <v>6</v>
      </c>
      <c r="BH369">
        <v>3</v>
      </c>
      <c r="BI369">
        <v>1</v>
      </c>
      <c r="BJ369" t="s">
        <v>392</v>
      </c>
      <c r="BM369">
        <v>10001</v>
      </c>
      <c r="BN369">
        <v>0</v>
      </c>
      <c r="BO369" t="s">
        <v>6</v>
      </c>
      <c r="BP369">
        <v>0</v>
      </c>
      <c r="BQ369">
        <v>2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6</v>
      </c>
      <c r="BZ369">
        <v>124</v>
      </c>
      <c r="CA369">
        <v>63</v>
      </c>
      <c r="CE369">
        <v>0</v>
      </c>
      <c r="CF369">
        <v>0</v>
      </c>
      <c r="CG369">
        <v>0</v>
      </c>
      <c r="CM369">
        <v>0</v>
      </c>
      <c r="CN369" t="s">
        <v>6</v>
      </c>
      <c r="CO369">
        <v>0</v>
      </c>
      <c r="CP369">
        <f t="shared" si="224"/>
        <v>408.96</v>
      </c>
      <c r="CQ369">
        <f t="shared" si="225"/>
        <v>20.47</v>
      </c>
      <c r="CR369">
        <f t="shared" si="226"/>
        <v>0</v>
      </c>
      <c r="CS369">
        <f t="shared" si="227"/>
        <v>0</v>
      </c>
      <c r="CT369">
        <f t="shared" si="228"/>
        <v>0</v>
      </c>
      <c r="CU369">
        <f t="shared" si="229"/>
        <v>0</v>
      </c>
      <c r="CV369">
        <f t="shared" si="230"/>
        <v>0</v>
      </c>
      <c r="CW369">
        <f t="shared" si="231"/>
        <v>0</v>
      </c>
      <c r="CX369">
        <f t="shared" si="232"/>
        <v>0</v>
      </c>
      <c r="CY369">
        <f t="shared" si="233"/>
        <v>0</v>
      </c>
      <c r="CZ369">
        <f t="shared" si="234"/>
        <v>0</v>
      </c>
      <c r="DC369" t="s">
        <v>6</v>
      </c>
      <c r="DD369" t="s">
        <v>6</v>
      </c>
      <c r="DE369" t="s">
        <v>6</v>
      </c>
      <c r="DF369" t="s">
        <v>6</v>
      </c>
      <c r="DG369" t="s">
        <v>6</v>
      </c>
      <c r="DH369" t="s">
        <v>6</v>
      </c>
      <c r="DI369" t="s">
        <v>6</v>
      </c>
      <c r="DJ369" t="s">
        <v>6</v>
      </c>
      <c r="DK369" t="s">
        <v>6</v>
      </c>
      <c r="DL369" t="s">
        <v>6</v>
      </c>
      <c r="DM369" t="s">
        <v>6</v>
      </c>
      <c r="DN369">
        <v>0</v>
      </c>
      <c r="DO369">
        <v>0</v>
      </c>
      <c r="DP369">
        <v>1</v>
      </c>
      <c r="DQ369">
        <v>1</v>
      </c>
      <c r="DU369">
        <v>1005</v>
      </c>
      <c r="DV369" t="s">
        <v>222</v>
      </c>
      <c r="DW369" t="s">
        <v>222</v>
      </c>
      <c r="DX369">
        <v>1</v>
      </c>
      <c r="EE369">
        <v>64675067</v>
      </c>
      <c r="EF369">
        <v>2</v>
      </c>
      <c r="EG369" t="s">
        <v>23</v>
      </c>
      <c r="EH369">
        <v>0</v>
      </c>
      <c r="EI369" t="s">
        <v>6</v>
      </c>
      <c r="EJ369">
        <v>1</v>
      </c>
      <c r="EK369">
        <v>10001</v>
      </c>
      <c r="EL369" t="s">
        <v>350</v>
      </c>
      <c r="EM369" t="s">
        <v>351</v>
      </c>
      <c r="EO369" t="s">
        <v>6</v>
      </c>
      <c r="EQ369">
        <v>0</v>
      </c>
      <c r="ER369">
        <v>20.47</v>
      </c>
      <c r="ES369">
        <v>20.47</v>
      </c>
      <c r="ET369">
        <v>0</v>
      </c>
      <c r="EU369">
        <v>0</v>
      </c>
      <c r="EV369">
        <v>0</v>
      </c>
      <c r="EW369">
        <v>0</v>
      </c>
      <c r="EX369">
        <v>0</v>
      </c>
      <c r="FQ369">
        <v>0</v>
      </c>
      <c r="FR369">
        <f t="shared" si="235"/>
        <v>0</v>
      </c>
      <c r="FS369">
        <v>0</v>
      </c>
      <c r="FT369" t="s">
        <v>27</v>
      </c>
      <c r="FU369" t="s">
        <v>28</v>
      </c>
      <c r="FX369">
        <v>111.6</v>
      </c>
      <c r="FY369">
        <v>53.55</v>
      </c>
      <c r="GA369" t="s">
        <v>6</v>
      </c>
      <c r="GD369">
        <v>1</v>
      </c>
      <c r="GF369">
        <v>675650468</v>
      </c>
      <c r="GG369">
        <v>2</v>
      </c>
      <c r="GH369">
        <v>1</v>
      </c>
      <c r="GI369">
        <v>-2</v>
      </c>
      <c r="GJ369">
        <v>0</v>
      </c>
      <c r="GK369">
        <v>0</v>
      </c>
      <c r="GL369">
        <f t="shared" si="236"/>
        <v>0</v>
      </c>
      <c r="GM369">
        <f t="shared" si="237"/>
        <v>408.96</v>
      </c>
      <c r="GN369">
        <f t="shared" si="238"/>
        <v>408.96</v>
      </c>
      <c r="GO369">
        <f t="shared" si="239"/>
        <v>0</v>
      </c>
      <c r="GP369">
        <f t="shared" si="240"/>
        <v>0</v>
      </c>
      <c r="GR369">
        <v>0</v>
      </c>
      <c r="GS369">
        <v>3</v>
      </c>
      <c r="GT369">
        <v>0</v>
      </c>
      <c r="GU369" t="s">
        <v>6</v>
      </c>
      <c r="GV369">
        <f t="shared" si="241"/>
        <v>0</v>
      </c>
      <c r="GW369">
        <v>1</v>
      </c>
      <c r="GX369">
        <f t="shared" si="242"/>
        <v>0</v>
      </c>
      <c r="HA369">
        <v>0</v>
      </c>
      <c r="HB369">
        <v>0</v>
      </c>
      <c r="HC369">
        <f t="shared" si="243"/>
        <v>0</v>
      </c>
      <c r="IK369">
        <v>0</v>
      </c>
    </row>
    <row r="370" spans="1:245" x14ac:dyDescent="0.25">
      <c r="A370">
        <v>18</v>
      </c>
      <c r="B370">
        <v>1</v>
      </c>
      <c r="C370">
        <v>260</v>
      </c>
      <c r="E370" t="s">
        <v>393</v>
      </c>
      <c r="F370" t="s">
        <v>394</v>
      </c>
      <c r="G370" t="s">
        <v>395</v>
      </c>
      <c r="H370" t="s">
        <v>154</v>
      </c>
      <c r="I370">
        <f>I368*J370</f>
        <v>10.3428</v>
      </c>
      <c r="J370">
        <v>117</v>
      </c>
      <c r="O370">
        <f t="shared" si="209"/>
        <v>8.58</v>
      </c>
      <c r="P370">
        <f t="shared" si="210"/>
        <v>8.58</v>
      </c>
      <c r="Q370">
        <f t="shared" si="211"/>
        <v>0</v>
      </c>
      <c r="R370">
        <f t="shared" si="212"/>
        <v>0</v>
      </c>
      <c r="S370">
        <f t="shared" si="213"/>
        <v>0</v>
      </c>
      <c r="T370">
        <f t="shared" si="214"/>
        <v>0</v>
      </c>
      <c r="U370">
        <f t="shared" si="215"/>
        <v>0</v>
      </c>
      <c r="V370">
        <f t="shared" si="216"/>
        <v>0</v>
      </c>
      <c r="W370">
        <f t="shared" si="217"/>
        <v>0</v>
      </c>
      <c r="X370">
        <f t="shared" si="218"/>
        <v>0</v>
      </c>
      <c r="Y370">
        <f t="shared" si="219"/>
        <v>0</v>
      </c>
      <c r="AA370">
        <v>67628210</v>
      </c>
      <c r="AB370">
        <f t="shared" si="220"/>
        <v>0.83</v>
      </c>
      <c r="AC370">
        <f t="shared" si="221"/>
        <v>0.83</v>
      </c>
      <c r="AD370">
        <f>ROUND((((ET370)-(EU370))+AE370),6)</f>
        <v>0</v>
      </c>
      <c r="AE370">
        <f t="shared" si="247"/>
        <v>0</v>
      </c>
      <c r="AF370">
        <f t="shared" si="247"/>
        <v>0</v>
      </c>
      <c r="AG370">
        <f t="shared" si="222"/>
        <v>0</v>
      </c>
      <c r="AH370">
        <f t="shared" si="248"/>
        <v>0</v>
      </c>
      <c r="AI370">
        <f t="shared" si="248"/>
        <v>0</v>
      </c>
      <c r="AJ370">
        <f t="shared" si="223"/>
        <v>0</v>
      </c>
      <c r="AK370">
        <v>0.83</v>
      </c>
      <c r="AL370">
        <v>0.83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112</v>
      </c>
      <c r="AU370">
        <v>54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</v>
      </c>
      <c r="BD370" t="s">
        <v>6</v>
      </c>
      <c r="BE370" t="s">
        <v>6</v>
      </c>
      <c r="BF370" t="s">
        <v>6</v>
      </c>
      <c r="BG370" t="s">
        <v>6</v>
      </c>
      <c r="BH370">
        <v>3</v>
      </c>
      <c r="BI370">
        <v>1</v>
      </c>
      <c r="BJ370" t="s">
        <v>396</v>
      </c>
      <c r="BM370">
        <v>10001</v>
      </c>
      <c r="BN370">
        <v>0</v>
      </c>
      <c r="BO370" t="s">
        <v>6</v>
      </c>
      <c r="BP370">
        <v>0</v>
      </c>
      <c r="BQ370">
        <v>2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6</v>
      </c>
      <c r="BZ370">
        <v>124</v>
      </c>
      <c r="CA370">
        <v>63</v>
      </c>
      <c r="CE370">
        <v>0</v>
      </c>
      <c r="CF370">
        <v>0</v>
      </c>
      <c r="CG370">
        <v>0</v>
      </c>
      <c r="CM370">
        <v>0</v>
      </c>
      <c r="CN370" t="s">
        <v>6</v>
      </c>
      <c r="CO370">
        <v>0</v>
      </c>
      <c r="CP370">
        <f t="shared" si="224"/>
        <v>8.58</v>
      </c>
      <c r="CQ370">
        <f t="shared" si="225"/>
        <v>0.83</v>
      </c>
      <c r="CR370">
        <f t="shared" si="226"/>
        <v>0</v>
      </c>
      <c r="CS370">
        <f t="shared" si="227"/>
        <v>0</v>
      </c>
      <c r="CT370">
        <f t="shared" si="228"/>
        <v>0</v>
      </c>
      <c r="CU370">
        <f t="shared" si="229"/>
        <v>0</v>
      </c>
      <c r="CV370">
        <f t="shared" si="230"/>
        <v>0</v>
      </c>
      <c r="CW370">
        <f t="shared" si="231"/>
        <v>0</v>
      </c>
      <c r="CX370">
        <f t="shared" si="232"/>
        <v>0</v>
      </c>
      <c r="CY370">
        <f t="shared" si="233"/>
        <v>0</v>
      </c>
      <c r="CZ370">
        <f t="shared" si="234"/>
        <v>0</v>
      </c>
      <c r="DC370" t="s">
        <v>6</v>
      </c>
      <c r="DD370" t="s">
        <v>6</v>
      </c>
      <c r="DE370" t="s">
        <v>6</v>
      </c>
      <c r="DF370" t="s">
        <v>6</v>
      </c>
      <c r="DG370" t="s">
        <v>6</v>
      </c>
      <c r="DH370" t="s">
        <v>6</v>
      </c>
      <c r="DI370" t="s">
        <v>6</v>
      </c>
      <c r="DJ370" t="s">
        <v>6</v>
      </c>
      <c r="DK370" t="s">
        <v>6</v>
      </c>
      <c r="DL370" t="s">
        <v>6</v>
      </c>
      <c r="DM370" t="s">
        <v>6</v>
      </c>
      <c r="DN370">
        <v>0</v>
      </c>
      <c r="DO370">
        <v>0</v>
      </c>
      <c r="DP370">
        <v>1</v>
      </c>
      <c r="DQ370">
        <v>1</v>
      </c>
      <c r="DU370">
        <v>1003</v>
      </c>
      <c r="DV370" t="s">
        <v>154</v>
      </c>
      <c r="DW370" t="s">
        <v>154</v>
      </c>
      <c r="DX370">
        <v>1</v>
      </c>
      <c r="EE370">
        <v>64675067</v>
      </c>
      <c r="EF370">
        <v>2</v>
      </c>
      <c r="EG370" t="s">
        <v>23</v>
      </c>
      <c r="EH370">
        <v>0</v>
      </c>
      <c r="EI370" t="s">
        <v>6</v>
      </c>
      <c r="EJ370">
        <v>1</v>
      </c>
      <c r="EK370">
        <v>10001</v>
      </c>
      <c r="EL370" t="s">
        <v>350</v>
      </c>
      <c r="EM370" t="s">
        <v>351</v>
      </c>
      <c r="EO370" t="s">
        <v>6</v>
      </c>
      <c r="EQ370">
        <v>0</v>
      </c>
      <c r="ER370">
        <v>0.83</v>
      </c>
      <c r="ES370">
        <v>0.83</v>
      </c>
      <c r="ET370">
        <v>0</v>
      </c>
      <c r="EU370">
        <v>0</v>
      </c>
      <c r="EV370">
        <v>0</v>
      </c>
      <c r="EW370">
        <v>0</v>
      </c>
      <c r="EX370">
        <v>0</v>
      </c>
      <c r="FQ370">
        <v>0</v>
      </c>
      <c r="FR370">
        <f t="shared" si="235"/>
        <v>0</v>
      </c>
      <c r="FS370">
        <v>0</v>
      </c>
      <c r="FT370" t="s">
        <v>27</v>
      </c>
      <c r="FU370" t="s">
        <v>28</v>
      </c>
      <c r="FX370">
        <v>111.6</v>
      </c>
      <c r="FY370">
        <v>53.55</v>
      </c>
      <c r="GA370" t="s">
        <v>6</v>
      </c>
      <c r="GD370">
        <v>1</v>
      </c>
      <c r="GF370">
        <v>-1039786938</v>
      </c>
      <c r="GG370">
        <v>2</v>
      </c>
      <c r="GH370">
        <v>1</v>
      </c>
      <c r="GI370">
        <v>-2</v>
      </c>
      <c r="GJ370">
        <v>0</v>
      </c>
      <c r="GK370">
        <v>0</v>
      </c>
      <c r="GL370">
        <f t="shared" si="236"/>
        <v>0</v>
      </c>
      <c r="GM370">
        <f t="shared" si="237"/>
        <v>8.58</v>
      </c>
      <c r="GN370">
        <f t="shared" si="238"/>
        <v>8.58</v>
      </c>
      <c r="GO370">
        <f t="shared" si="239"/>
        <v>0</v>
      </c>
      <c r="GP370">
        <f t="shared" si="240"/>
        <v>0</v>
      </c>
      <c r="GR370">
        <v>0</v>
      </c>
      <c r="GS370">
        <v>3</v>
      </c>
      <c r="GT370">
        <v>0</v>
      </c>
      <c r="GU370" t="s">
        <v>6</v>
      </c>
      <c r="GV370">
        <f t="shared" si="241"/>
        <v>0</v>
      </c>
      <c r="GW370">
        <v>1</v>
      </c>
      <c r="GX370">
        <f t="shared" si="242"/>
        <v>0</v>
      </c>
      <c r="HA370">
        <v>0</v>
      </c>
      <c r="HB370">
        <v>0</v>
      </c>
      <c r="HC370">
        <f t="shared" si="243"/>
        <v>0</v>
      </c>
      <c r="IK370">
        <v>0</v>
      </c>
    </row>
    <row r="371" spans="1:245" x14ac:dyDescent="0.25">
      <c r="A371">
        <v>18</v>
      </c>
      <c r="B371">
        <v>1</v>
      </c>
      <c r="C371">
        <v>264</v>
      </c>
      <c r="E371" t="s">
        <v>397</v>
      </c>
      <c r="F371" t="s">
        <v>398</v>
      </c>
      <c r="G371" t="s">
        <v>399</v>
      </c>
      <c r="H371" t="s">
        <v>154</v>
      </c>
      <c r="I371">
        <f>I368*J371</f>
        <v>13.967200000000002</v>
      </c>
      <c r="J371">
        <v>158</v>
      </c>
      <c r="O371">
        <f t="shared" si="209"/>
        <v>86.04</v>
      </c>
      <c r="P371">
        <f t="shared" si="210"/>
        <v>86.04</v>
      </c>
      <c r="Q371">
        <f t="shared" si="211"/>
        <v>0</v>
      </c>
      <c r="R371">
        <f t="shared" si="212"/>
        <v>0</v>
      </c>
      <c r="S371">
        <f t="shared" si="213"/>
        <v>0</v>
      </c>
      <c r="T371">
        <f t="shared" si="214"/>
        <v>0</v>
      </c>
      <c r="U371">
        <f t="shared" si="215"/>
        <v>0</v>
      </c>
      <c r="V371">
        <f t="shared" si="216"/>
        <v>0</v>
      </c>
      <c r="W371">
        <f t="shared" si="217"/>
        <v>0</v>
      </c>
      <c r="X371">
        <f t="shared" si="218"/>
        <v>0</v>
      </c>
      <c r="Y371">
        <f t="shared" si="219"/>
        <v>0</v>
      </c>
      <c r="AA371">
        <v>67628210</v>
      </c>
      <c r="AB371">
        <f t="shared" si="220"/>
        <v>6.16</v>
      </c>
      <c r="AC371">
        <f t="shared" si="221"/>
        <v>6.16</v>
      </c>
      <c r="AD371">
        <f>ROUND((((ET371)-(EU371))+AE371),6)</f>
        <v>0</v>
      </c>
      <c r="AE371">
        <f t="shared" si="247"/>
        <v>0</v>
      </c>
      <c r="AF371">
        <f t="shared" si="247"/>
        <v>0</v>
      </c>
      <c r="AG371">
        <f t="shared" si="222"/>
        <v>0</v>
      </c>
      <c r="AH371">
        <f t="shared" si="248"/>
        <v>0</v>
      </c>
      <c r="AI371">
        <f t="shared" si="248"/>
        <v>0</v>
      </c>
      <c r="AJ371">
        <f t="shared" si="223"/>
        <v>0</v>
      </c>
      <c r="AK371">
        <v>6.16</v>
      </c>
      <c r="AL371">
        <v>6.16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112</v>
      </c>
      <c r="AU371">
        <v>54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6</v>
      </c>
      <c r="BE371" t="s">
        <v>6</v>
      </c>
      <c r="BF371" t="s">
        <v>6</v>
      </c>
      <c r="BG371" t="s">
        <v>6</v>
      </c>
      <c r="BH371">
        <v>3</v>
      </c>
      <c r="BI371">
        <v>1</v>
      </c>
      <c r="BJ371" t="s">
        <v>400</v>
      </c>
      <c r="BM371">
        <v>10001</v>
      </c>
      <c r="BN371">
        <v>0</v>
      </c>
      <c r="BO371" t="s">
        <v>6</v>
      </c>
      <c r="BP371">
        <v>0</v>
      </c>
      <c r="BQ371">
        <v>2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6</v>
      </c>
      <c r="BZ371">
        <v>124</v>
      </c>
      <c r="CA371">
        <v>63</v>
      </c>
      <c r="CE371">
        <v>0</v>
      </c>
      <c r="CF371">
        <v>0</v>
      </c>
      <c r="CG371">
        <v>0</v>
      </c>
      <c r="CM371">
        <v>0</v>
      </c>
      <c r="CN371" t="s">
        <v>6</v>
      </c>
      <c r="CO371">
        <v>0</v>
      </c>
      <c r="CP371">
        <f t="shared" si="224"/>
        <v>86.04</v>
      </c>
      <c r="CQ371">
        <f t="shared" si="225"/>
        <v>6.16</v>
      </c>
      <c r="CR371">
        <f t="shared" si="226"/>
        <v>0</v>
      </c>
      <c r="CS371">
        <f t="shared" si="227"/>
        <v>0</v>
      </c>
      <c r="CT371">
        <f t="shared" si="228"/>
        <v>0</v>
      </c>
      <c r="CU371">
        <f t="shared" si="229"/>
        <v>0</v>
      </c>
      <c r="CV371">
        <f t="shared" si="230"/>
        <v>0</v>
      </c>
      <c r="CW371">
        <f t="shared" si="231"/>
        <v>0</v>
      </c>
      <c r="CX371">
        <f t="shared" si="232"/>
        <v>0</v>
      </c>
      <c r="CY371">
        <f t="shared" si="233"/>
        <v>0</v>
      </c>
      <c r="CZ371">
        <f t="shared" si="234"/>
        <v>0</v>
      </c>
      <c r="DC371" t="s">
        <v>6</v>
      </c>
      <c r="DD371" t="s">
        <v>6</v>
      </c>
      <c r="DE371" t="s">
        <v>6</v>
      </c>
      <c r="DF371" t="s">
        <v>6</v>
      </c>
      <c r="DG371" t="s">
        <v>6</v>
      </c>
      <c r="DH371" t="s">
        <v>6</v>
      </c>
      <c r="DI371" t="s">
        <v>6</v>
      </c>
      <c r="DJ371" t="s">
        <v>6</v>
      </c>
      <c r="DK371" t="s">
        <v>6</v>
      </c>
      <c r="DL371" t="s">
        <v>6</v>
      </c>
      <c r="DM371" t="s">
        <v>6</v>
      </c>
      <c r="DN371">
        <v>0</v>
      </c>
      <c r="DO371">
        <v>0</v>
      </c>
      <c r="DP371">
        <v>1</v>
      </c>
      <c r="DQ371">
        <v>1</v>
      </c>
      <c r="DU371">
        <v>1003</v>
      </c>
      <c r="DV371" t="s">
        <v>154</v>
      </c>
      <c r="DW371" t="s">
        <v>154</v>
      </c>
      <c r="DX371">
        <v>1</v>
      </c>
      <c r="EE371">
        <v>64675067</v>
      </c>
      <c r="EF371">
        <v>2</v>
      </c>
      <c r="EG371" t="s">
        <v>23</v>
      </c>
      <c r="EH371">
        <v>0</v>
      </c>
      <c r="EI371" t="s">
        <v>6</v>
      </c>
      <c r="EJ371">
        <v>1</v>
      </c>
      <c r="EK371">
        <v>10001</v>
      </c>
      <c r="EL371" t="s">
        <v>350</v>
      </c>
      <c r="EM371" t="s">
        <v>351</v>
      </c>
      <c r="EO371" t="s">
        <v>6</v>
      </c>
      <c r="EQ371">
        <v>0</v>
      </c>
      <c r="ER371">
        <v>6.16</v>
      </c>
      <c r="ES371">
        <v>6.16</v>
      </c>
      <c r="ET371">
        <v>0</v>
      </c>
      <c r="EU371">
        <v>0</v>
      </c>
      <c r="EV371">
        <v>0</v>
      </c>
      <c r="EW371">
        <v>0</v>
      </c>
      <c r="EX371">
        <v>0</v>
      </c>
      <c r="FQ371">
        <v>0</v>
      </c>
      <c r="FR371">
        <f t="shared" si="235"/>
        <v>0</v>
      </c>
      <c r="FS371">
        <v>0</v>
      </c>
      <c r="FT371" t="s">
        <v>27</v>
      </c>
      <c r="FU371" t="s">
        <v>28</v>
      </c>
      <c r="FX371">
        <v>111.6</v>
      </c>
      <c r="FY371">
        <v>53.55</v>
      </c>
      <c r="GA371" t="s">
        <v>6</v>
      </c>
      <c r="GD371">
        <v>1</v>
      </c>
      <c r="GF371">
        <v>238585318</v>
      </c>
      <c r="GG371">
        <v>2</v>
      </c>
      <c r="GH371">
        <v>1</v>
      </c>
      <c r="GI371">
        <v>-2</v>
      </c>
      <c r="GJ371">
        <v>0</v>
      </c>
      <c r="GK371">
        <v>0</v>
      </c>
      <c r="GL371">
        <f t="shared" si="236"/>
        <v>0</v>
      </c>
      <c r="GM371">
        <f t="shared" si="237"/>
        <v>86.04</v>
      </c>
      <c r="GN371">
        <f t="shared" si="238"/>
        <v>86.04</v>
      </c>
      <c r="GO371">
        <f t="shared" si="239"/>
        <v>0</v>
      </c>
      <c r="GP371">
        <f t="shared" si="240"/>
        <v>0</v>
      </c>
      <c r="GR371">
        <v>0</v>
      </c>
      <c r="GS371">
        <v>3</v>
      </c>
      <c r="GT371">
        <v>0</v>
      </c>
      <c r="GU371" t="s">
        <v>6</v>
      </c>
      <c r="GV371">
        <f t="shared" si="241"/>
        <v>0</v>
      </c>
      <c r="GW371">
        <v>1</v>
      </c>
      <c r="GX371">
        <f t="shared" si="242"/>
        <v>0</v>
      </c>
      <c r="HA371">
        <v>0</v>
      </c>
      <c r="HB371">
        <v>0</v>
      </c>
      <c r="HC371">
        <f t="shared" si="243"/>
        <v>0</v>
      </c>
      <c r="IK371">
        <v>0</v>
      </c>
    </row>
    <row r="372" spans="1:245" x14ac:dyDescent="0.25">
      <c r="A372">
        <v>18</v>
      </c>
      <c r="B372">
        <v>1</v>
      </c>
      <c r="C372">
        <v>265</v>
      </c>
      <c r="E372" t="s">
        <v>401</v>
      </c>
      <c r="F372" t="s">
        <v>402</v>
      </c>
      <c r="G372" t="s">
        <v>403</v>
      </c>
      <c r="H372" t="s">
        <v>154</v>
      </c>
      <c r="I372">
        <f>I368*J372</f>
        <v>22.453600000000002</v>
      </c>
      <c r="J372">
        <v>254</v>
      </c>
      <c r="O372">
        <f t="shared" si="209"/>
        <v>154.03</v>
      </c>
      <c r="P372">
        <f t="shared" si="210"/>
        <v>154.03</v>
      </c>
      <c r="Q372">
        <f t="shared" si="211"/>
        <v>0</v>
      </c>
      <c r="R372">
        <f t="shared" si="212"/>
        <v>0</v>
      </c>
      <c r="S372">
        <f t="shared" si="213"/>
        <v>0</v>
      </c>
      <c r="T372">
        <f t="shared" si="214"/>
        <v>0</v>
      </c>
      <c r="U372">
        <f t="shared" si="215"/>
        <v>0</v>
      </c>
      <c r="V372">
        <f t="shared" si="216"/>
        <v>0</v>
      </c>
      <c r="W372">
        <f t="shared" si="217"/>
        <v>0</v>
      </c>
      <c r="X372">
        <f t="shared" si="218"/>
        <v>0</v>
      </c>
      <c r="Y372">
        <f t="shared" si="219"/>
        <v>0</v>
      </c>
      <c r="AA372">
        <v>67628210</v>
      </c>
      <c r="AB372">
        <f t="shared" si="220"/>
        <v>6.86</v>
      </c>
      <c r="AC372">
        <f t="shared" si="221"/>
        <v>6.86</v>
      </c>
      <c r="AD372">
        <f>ROUND((((ET372)-(EU372))+AE372),6)</f>
        <v>0</v>
      </c>
      <c r="AE372">
        <f t="shared" si="247"/>
        <v>0</v>
      </c>
      <c r="AF372">
        <f t="shared" si="247"/>
        <v>0</v>
      </c>
      <c r="AG372">
        <f t="shared" si="222"/>
        <v>0</v>
      </c>
      <c r="AH372">
        <f t="shared" si="248"/>
        <v>0</v>
      </c>
      <c r="AI372">
        <f t="shared" si="248"/>
        <v>0</v>
      </c>
      <c r="AJ372">
        <f t="shared" si="223"/>
        <v>0</v>
      </c>
      <c r="AK372">
        <v>6.86</v>
      </c>
      <c r="AL372">
        <v>6.86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112</v>
      </c>
      <c r="AU372">
        <v>54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</v>
      </c>
      <c r="BD372" t="s">
        <v>6</v>
      </c>
      <c r="BE372" t="s">
        <v>6</v>
      </c>
      <c r="BF372" t="s">
        <v>6</v>
      </c>
      <c r="BG372" t="s">
        <v>6</v>
      </c>
      <c r="BH372">
        <v>3</v>
      </c>
      <c r="BI372">
        <v>1</v>
      </c>
      <c r="BJ372" t="s">
        <v>404</v>
      </c>
      <c r="BM372">
        <v>10001</v>
      </c>
      <c r="BN372">
        <v>0</v>
      </c>
      <c r="BO372" t="s">
        <v>6</v>
      </c>
      <c r="BP372">
        <v>0</v>
      </c>
      <c r="BQ372">
        <v>2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6</v>
      </c>
      <c r="BZ372">
        <v>124</v>
      </c>
      <c r="CA372">
        <v>63</v>
      </c>
      <c r="CE372">
        <v>0</v>
      </c>
      <c r="CF372">
        <v>0</v>
      </c>
      <c r="CG372">
        <v>0</v>
      </c>
      <c r="CM372">
        <v>0</v>
      </c>
      <c r="CN372" t="s">
        <v>6</v>
      </c>
      <c r="CO372">
        <v>0</v>
      </c>
      <c r="CP372">
        <f t="shared" si="224"/>
        <v>154.03</v>
      </c>
      <c r="CQ372">
        <f t="shared" si="225"/>
        <v>6.86</v>
      </c>
      <c r="CR372">
        <f t="shared" si="226"/>
        <v>0</v>
      </c>
      <c r="CS372">
        <f t="shared" si="227"/>
        <v>0</v>
      </c>
      <c r="CT372">
        <f t="shared" si="228"/>
        <v>0</v>
      </c>
      <c r="CU372">
        <f t="shared" si="229"/>
        <v>0</v>
      </c>
      <c r="CV372">
        <f t="shared" si="230"/>
        <v>0</v>
      </c>
      <c r="CW372">
        <f t="shared" si="231"/>
        <v>0</v>
      </c>
      <c r="CX372">
        <f t="shared" si="232"/>
        <v>0</v>
      </c>
      <c r="CY372">
        <f t="shared" si="233"/>
        <v>0</v>
      </c>
      <c r="CZ372">
        <f t="shared" si="234"/>
        <v>0</v>
      </c>
      <c r="DC372" t="s">
        <v>6</v>
      </c>
      <c r="DD372" t="s">
        <v>6</v>
      </c>
      <c r="DE372" t="s">
        <v>6</v>
      </c>
      <c r="DF372" t="s">
        <v>6</v>
      </c>
      <c r="DG372" t="s">
        <v>6</v>
      </c>
      <c r="DH372" t="s">
        <v>6</v>
      </c>
      <c r="DI372" t="s">
        <v>6</v>
      </c>
      <c r="DJ372" t="s">
        <v>6</v>
      </c>
      <c r="DK372" t="s">
        <v>6</v>
      </c>
      <c r="DL372" t="s">
        <v>6</v>
      </c>
      <c r="DM372" t="s">
        <v>6</v>
      </c>
      <c r="DN372">
        <v>0</v>
      </c>
      <c r="DO372">
        <v>0</v>
      </c>
      <c r="DP372">
        <v>1</v>
      </c>
      <c r="DQ372">
        <v>1</v>
      </c>
      <c r="DU372">
        <v>1003</v>
      </c>
      <c r="DV372" t="s">
        <v>154</v>
      </c>
      <c r="DW372" t="s">
        <v>154</v>
      </c>
      <c r="DX372">
        <v>1</v>
      </c>
      <c r="EE372">
        <v>64675067</v>
      </c>
      <c r="EF372">
        <v>2</v>
      </c>
      <c r="EG372" t="s">
        <v>23</v>
      </c>
      <c r="EH372">
        <v>0</v>
      </c>
      <c r="EI372" t="s">
        <v>6</v>
      </c>
      <c r="EJ372">
        <v>1</v>
      </c>
      <c r="EK372">
        <v>10001</v>
      </c>
      <c r="EL372" t="s">
        <v>350</v>
      </c>
      <c r="EM372" t="s">
        <v>351</v>
      </c>
      <c r="EO372" t="s">
        <v>6</v>
      </c>
      <c r="EQ372">
        <v>0</v>
      </c>
      <c r="ER372">
        <v>6.86</v>
      </c>
      <c r="ES372">
        <v>6.86</v>
      </c>
      <c r="ET372">
        <v>0</v>
      </c>
      <c r="EU372">
        <v>0</v>
      </c>
      <c r="EV372">
        <v>0</v>
      </c>
      <c r="EW372">
        <v>0</v>
      </c>
      <c r="EX372">
        <v>0</v>
      </c>
      <c r="FQ372">
        <v>0</v>
      </c>
      <c r="FR372">
        <f t="shared" si="235"/>
        <v>0</v>
      </c>
      <c r="FS372">
        <v>0</v>
      </c>
      <c r="FT372" t="s">
        <v>27</v>
      </c>
      <c r="FU372" t="s">
        <v>28</v>
      </c>
      <c r="FX372">
        <v>111.6</v>
      </c>
      <c r="FY372">
        <v>53.55</v>
      </c>
      <c r="GA372" t="s">
        <v>6</v>
      </c>
      <c r="GD372">
        <v>1</v>
      </c>
      <c r="GF372">
        <v>-1697320922</v>
      </c>
      <c r="GG372">
        <v>2</v>
      </c>
      <c r="GH372">
        <v>1</v>
      </c>
      <c r="GI372">
        <v>-2</v>
      </c>
      <c r="GJ372">
        <v>0</v>
      </c>
      <c r="GK372">
        <v>0</v>
      </c>
      <c r="GL372">
        <f t="shared" si="236"/>
        <v>0</v>
      </c>
      <c r="GM372">
        <f t="shared" si="237"/>
        <v>154.03</v>
      </c>
      <c r="GN372">
        <f t="shared" si="238"/>
        <v>154.03</v>
      </c>
      <c r="GO372">
        <f t="shared" si="239"/>
        <v>0</v>
      </c>
      <c r="GP372">
        <f t="shared" si="240"/>
        <v>0</v>
      </c>
      <c r="GR372">
        <v>0</v>
      </c>
      <c r="GS372">
        <v>3</v>
      </c>
      <c r="GT372">
        <v>0</v>
      </c>
      <c r="GU372" t="s">
        <v>6</v>
      </c>
      <c r="GV372">
        <f t="shared" si="241"/>
        <v>0</v>
      </c>
      <c r="GW372">
        <v>1</v>
      </c>
      <c r="GX372">
        <f t="shared" si="242"/>
        <v>0</v>
      </c>
      <c r="HA372">
        <v>0</v>
      </c>
      <c r="HB372">
        <v>0</v>
      </c>
      <c r="HC372">
        <f t="shared" si="243"/>
        <v>0</v>
      </c>
      <c r="IK372">
        <v>0</v>
      </c>
    </row>
    <row r="373" spans="1:245" x14ac:dyDescent="0.25">
      <c r="A373">
        <v>18</v>
      </c>
      <c r="B373">
        <v>1</v>
      </c>
      <c r="C373">
        <v>268</v>
      </c>
      <c r="E373" t="s">
        <v>405</v>
      </c>
      <c r="F373" t="s">
        <v>373</v>
      </c>
      <c r="G373" t="s">
        <v>406</v>
      </c>
      <c r="H373" t="s">
        <v>154</v>
      </c>
      <c r="I373">
        <f>I368*J373</f>
        <v>3.4476000000000004</v>
      </c>
      <c r="J373">
        <v>39</v>
      </c>
      <c r="O373">
        <f t="shared" si="209"/>
        <v>14.38</v>
      </c>
      <c r="P373">
        <f t="shared" si="210"/>
        <v>14.38</v>
      </c>
      <c r="Q373">
        <f t="shared" si="211"/>
        <v>0</v>
      </c>
      <c r="R373">
        <f t="shared" si="212"/>
        <v>0</v>
      </c>
      <c r="S373">
        <f t="shared" si="213"/>
        <v>0</v>
      </c>
      <c r="T373">
        <f t="shared" si="214"/>
        <v>0</v>
      </c>
      <c r="U373">
        <f t="shared" si="215"/>
        <v>0</v>
      </c>
      <c r="V373">
        <f t="shared" si="216"/>
        <v>0</v>
      </c>
      <c r="W373">
        <f t="shared" si="217"/>
        <v>0</v>
      </c>
      <c r="X373">
        <f t="shared" si="218"/>
        <v>0</v>
      </c>
      <c r="Y373">
        <f t="shared" si="219"/>
        <v>0</v>
      </c>
      <c r="AA373">
        <v>67628210</v>
      </c>
      <c r="AB373">
        <f t="shared" si="220"/>
        <v>4.17</v>
      </c>
      <c r="AC373">
        <f t="shared" si="221"/>
        <v>4.17</v>
      </c>
      <c r="AD373">
        <f>ROUND((((ET373)-(EU373))+AE373),6)</f>
        <v>0</v>
      </c>
      <c r="AE373">
        <f t="shared" si="247"/>
        <v>0</v>
      </c>
      <c r="AF373">
        <f t="shared" si="247"/>
        <v>0</v>
      </c>
      <c r="AG373">
        <f t="shared" si="222"/>
        <v>0</v>
      </c>
      <c r="AH373">
        <f t="shared" si="248"/>
        <v>0</v>
      </c>
      <c r="AI373">
        <f t="shared" si="248"/>
        <v>0</v>
      </c>
      <c r="AJ373">
        <f t="shared" si="223"/>
        <v>0</v>
      </c>
      <c r="AK373">
        <v>4.17</v>
      </c>
      <c r="AL373">
        <v>4.17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112</v>
      </c>
      <c r="AU373">
        <v>54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6</v>
      </c>
      <c r="BE373" t="s">
        <v>6</v>
      </c>
      <c r="BF373" t="s">
        <v>6</v>
      </c>
      <c r="BG373" t="s">
        <v>6</v>
      </c>
      <c r="BH373">
        <v>3</v>
      </c>
      <c r="BI373">
        <v>1</v>
      </c>
      <c r="BJ373" t="s">
        <v>375</v>
      </c>
      <c r="BM373">
        <v>10001</v>
      </c>
      <c r="BN373">
        <v>0</v>
      </c>
      <c r="BO373" t="s">
        <v>6</v>
      </c>
      <c r="BP373">
        <v>0</v>
      </c>
      <c r="BQ373">
        <v>2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6</v>
      </c>
      <c r="BZ373">
        <v>124</v>
      </c>
      <c r="CA373">
        <v>63</v>
      </c>
      <c r="CE373">
        <v>0</v>
      </c>
      <c r="CF373">
        <v>0</v>
      </c>
      <c r="CG373">
        <v>0</v>
      </c>
      <c r="CM373">
        <v>0</v>
      </c>
      <c r="CN373" t="s">
        <v>6</v>
      </c>
      <c r="CO373">
        <v>0</v>
      </c>
      <c r="CP373">
        <f t="shared" si="224"/>
        <v>14.38</v>
      </c>
      <c r="CQ373">
        <f t="shared" si="225"/>
        <v>4.17</v>
      </c>
      <c r="CR373">
        <f t="shared" si="226"/>
        <v>0</v>
      </c>
      <c r="CS373">
        <f t="shared" si="227"/>
        <v>0</v>
      </c>
      <c r="CT373">
        <f t="shared" si="228"/>
        <v>0</v>
      </c>
      <c r="CU373">
        <f t="shared" si="229"/>
        <v>0</v>
      </c>
      <c r="CV373">
        <f t="shared" si="230"/>
        <v>0</v>
      </c>
      <c r="CW373">
        <f t="shared" si="231"/>
        <v>0</v>
      </c>
      <c r="CX373">
        <f t="shared" si="232"/>
        <v>0</v>
      </c>
      <c r="CY373">
        <f t="shared" si="233"/>
        <v>0</v>
      </c>
      <c r="CZ373">
        <f t="shared" si="234"/>
        <v>0</v>
      </c>
      <c r="DC373" t="s">
        <v>6</v>
      </c>
      <c r="DD373" t="s">
        <v>6</v>
      </c>
      <c r="DE373" t="s">
        <v>6</v>
      </c>
      <c r="DF373" t="s">
        <v>6</v>
      </c>
      <c r="DG373" t="s">
        <v>6</v>
      </c>
      <c r="DH373" t="s">
        <v>6</v>
      </c>
      <c r="DI373" t="s">
        <v>6</v>
      </c>
      <c r="DJ373" t="s">
        <v>6</v>
      </c>
      <c r="DK373" t="s">
        <v>6</v>
      </c>
      <c r="DL373" t="s">
        <v>6</v>
      </c>
      <c r="DM373" t="s">
        <v>6</v>
      </c>
      <c r="DN373">
        <v>0</v>
      </c>
      <c r="DO373">
        <v>0</v>
      </c>
      <c r="DP373">
        <v>1</v>
      </c>
      <c r="DQ373">
        <v>1</v>
      </c>
      <c r="DU373">
        <v>1003</v>
      </c>
      <c r="DV373" t="s">
        <v>154</v>
      </c>
      <c r="DW373" t="s">
        <v>154</v>
      </c>
      <c r="DX373">
        <v>1</v>
      </c>
      <c r="EE373">
        <v>64675067</v>
      </c>
      <c r="EF373">
        <v>2</v>
      </c>
      <c r="EG373" t="s">
        <v>23</v>
      </c>
      <c r="EH373">
        <v>0</v>
      </c>
      <c r="EI373" t="s">
        <v>6</v>
      </c>
      <c r="EJ373">
        <v>1</v>
      </c>
      <c r="EK373">
        <v>10001</v>
      </c>
      <c r="EL373" t="s">
        <v>350</v>
      </c>
      <c r="EM373" t="s">
        <v>351</v>
      </c>
      <c r="EO373" t="s">
        <v>6</v>
      </c>
      <c r="EQ373">
        <v>0</v>
      </c>
      <c r="ER373">
        <v>4.17</v>
      </c>
      <c r="ES373">
        <v>4.17</v>
      </c>
      <c r="ET373">
        <v>0</v>
      </c>
      <c r="EU373">
        <v>0</v>
      </c>
      <c r="EV373">
        <v>0</v>
      </c>
      <c r="EW373">
        <v>0</v>
      </c>
      <c r="EX373">
        <v>0</v>
      </c>
      <c r="FQ373">
        <v>0</v>
      </c>
      <c r="FR373">
        <f t="shared" si="235"/>
        <v>0</v>
      </c>
      <c r="FS373">
        <v>0</v>
      </c>
      <c r="FT373" t="s">
        <v>27</v>
      </c>
      <c r="FU373" t="s">
        <v>28</v>
      </c>
      <c r="FX373">
        <v>111.6</v>
      </c>
      <c r="FY373">
        <v>53.55</v>
      </c>
      <c r="GA373" t="s">
        <v>6</v>
      </c>
      <c r="GD373">
        <v>1</v>
      </c>
      <c r="GF373">
        <v>1321173899</v>
      </c>
      <c r="GG373">
        <v>2</v>
      </c>
      <c r="GH373">
        <v>1</v>
      </c>
      <c r="GI373">
        <v>-2</v>
      </c>
      <c r="GJ373">
        <v>0</v>
      </c>
      <c r="GK373">
        <v>0</v>
      </c>
      <c r="GL373">
        <f t="shared" si="236"/>
        <v>0</v>
      </c>
      <c r="GM373">
        <f t="shared" si="237"/>
        <v>14.38</v>
      </c>
      <c r="GN373">
        <f t="shared" si="238"/>
        <v>14.38</v>
      </c>
      <c r="GO373">
        <f t="shared" si="239"/>
        <v>0</v>
      </c>
      <c r="GP373">
        <f t="shared" si="240"/>
        <v>0</v>
      </c>
      <c r="GR373">
        <v>0</v>
      </c>
      <c r="GS373">
        <v>3</v>
      </c>
      <c r="GT373">
        <v>0</v>
      </c>
      <c r="GU373" t="s">
        <v>6</v>
      </c>
      <c r="GV373">
        <f t="shared" si="241"/>
        <v>0</v>
      </c>
      <c r="GW373">
        <v>1</v>
      </c>
      <c r="GX373">
        <f t="shared" si="242"/>
        <v>0</v>
      </c>
      <c r="HA373">
        <v>0</v>
      </c>
      <c r="HB373">
        <v>0</v>
      </c>
      <c r="HC373">
        <f t="shared" si="243"/>
        <v>0</v>
      </c>
      <c r="IK373">
        <v>0</v>
      </c>
    </row>
    <row r="374" spans="1:245" x14ac:dyDescent="0.25">
      <c r="A374">
        <v>17</v>
      </c>
      <c r="B374">
        <v>1</v>
      </c>
      <c r="C374">
        <f>ROW(SmtRes!A281)</f>
        <v>281</v>
      </c>
      <c r="D374">
        <f>ROW(EtalonRes!A278)</f>
        <v>278</v>
      </c>
      <c r="E374" t="s">
        <v>407</v>
      </c>
      <c r="F374" t="s">
        <v>408</v>
      </c>
      <c r="G374" t="s">
        <v>409</v>
      </c>
      <c r="H374" t="s">
        <v>107</v>
      </c>
      <c r="I374">
        <f>ROUND(95*2/100,9)</f>
        <v>1.9</v>
      </c>
      <c r="J374">
        <v>0</v>
      </c>
      <c r="O374">
        <f t="shared" si="209"/>
        <v>2605.31</v>
      </c>
      <c r="P374">
        <f t="shared" si="210"/>
        <v>1616.69</v>
      </c>
      <c r="Q374">
        <f t="shared" si="211"/>
        <v>10.4</v>
      </c>
      <c r="R374">
        <f t="shared" si="212"/>
        <v>4.49</v>
      </c>
      <c r="S374">
        <f t="shared" si="213"/>
        <v>978.22</v>
      </c>
      <c r="T374">
        <f t="shared" si="214"/>
        <v>0</v>
      </c>
      <c r="U374">
        <f t="shared" si="215"/>
        <v>107.85159999999999</v>
      </c>
      <c r="V374">
        <f t="shared" si="216"/>
        <v>0.33250000000000002</v>
      </c>
      <c r="W374">
        <f t="shared" si="217"/>
        <v>0</v>
      </c>
      <c r="X374">
        <f t="shared" si="218"/>
        <v>972.88</v>
      </c>
      <c r="Y374">
        <f t="shared" si="219"/>
        <v>461.87</v>
      </c>
      <c r="AA374">
        <v>67628210</v>
      </c>
      <c r="AB374">
        <f t="shared" si="220"/>
        <v>1371.22</v>
      </c>
      <c r="AC374">
        <f t="shared" si="221"/>
        <v>850.89</v>
      </c>
      <c r="AD374">
        <f>ROUND(((((ET374*1.25))-((EU374*1.25)))+AE374),6)</f>
        <v>5.4749999999999996</v>
      </c>
      <c r="AE374">
        <f>ROUND(((EU374*1.25)),6)</f>
        <v>2.3624999999999998</v>
      </c>
      <c r="AF374">
        <f>ROUND(((EV374*1.15)),6)</f>
        <v>514.85500000000002</v>
      </c>
      <c r="AG374">
        <f t="shared" si="222"/>
        <v>0</v>
      </c>
      <c r="AH374">
        <f>((EW374*1.15))</f>
        <v>56.763999999999996</v>
      </c>
      <c r="AI374">
        <f>((EX374*1.25))</f>
        <v>0.17500000000000002</v>
      </c>
      <c r="AJ374">
        <f t="shared" si="223"/>
        <v>0</v>
      </c>
      <c r="AK374">
        <v>1302.97</v>
      </c>
      <c r="AL374">
        <v>850.89</v>
      </c>
      <c r="AM374">
        <v>4.38</v>
      </c>
      <c r="AN374">
        <v>1.89</v>
      </c>
      <c r="AO374">
        <v>447.7</v>
      </c>
      <c r="AP374">
        <v>0</v>
      </c>
      <c r="AQ374">
        <v>49.36</v>
      </c>
      <c r="AR374">
        <v>0.14000000000000001</v>
      </c>
      <c r="AS374">
        <v>0</v>
      </c>
      <c r="AT374">
        <v>99</v>
      </c>
      <c r="AU374">
        <v>47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1</v>
      </c>
      <c r="BD374" t="s">
        <v>6</v>
      </c>
      <c r="BE374" t="s">
        <v>6</v>
      </c>
      <c r="BF374" t="s">
        <v>6</v>
      </c>
      <c r="BG374" t="s">
        <v>6</v>
      </c>
      <c r="BH374">
        <v>0</v>
      </c>
      <c r="BI374">
        <v>1</v>
      </c>
      <c r="BJ374" t="s">
        <v>410</v>
      </c>
      <c r="BM374">
        <v>15001</v>
      </c>
      <c r="BN374">
        <v>0</v>
      </c>
      <c r="BO374" t="s">
        <v>6</v>
      </c>
      <c r="BP374">
        <v>0</v>
      </c>
      <c r="BQ374">
        <v>2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6</v>
      </c>
      <c r="BZ374">
        <v>110</v>
      </c>
      <c r="CA374">
        <v>55</v>
      </c>
      <c r="CE374">
        <v>0</v>
      </c>
      <c r="CF374">
        <v>0</v>
      </c>
      <c r="CG374">
        <v>0</v>
      </c>
      <c r="CM374">
        <v>0</v>
      </c>
      <c r="CN374" t="s">
        <v>20</v>
      </c>
      <c r="CO374">
        <v>0</v>
      </c>
      <c r="CP374">
        <f t="shared" si="224"/>
        <v>2605.3100000000004</v>
      </c>
      <c r="CQ374">
        <f t="shared" si="225"/>
        <v>850.89</v>
      </c>
      <c r="CR374">
        <f t="shared" si="226"/>
        <v>5.4749999999999996</v>
      </c>
      <c r="CS374">
        <f t="shared" si="227"/>
        <v>2.3624999999999998</v>
      </c>
      <c r="CT374">
        <f t="shared" si="228"/>
        <v>514.85500000000002</v>
      </c>
      <c r="CU374">
        <f t="shared" si="229"/>
        <v>0</v>
      </c>
      <c r="CV374">
        <f t="shared" si="230"/>
        <v>56.763999999999996</v>
      </c>
      <c r="CW374">
        <f t="shared" si="231"/>
        <v>0.17500000000000002</v>
      </c>
      <c r="CX374">
        <f t="shared" si="232"/>
        <v>0</v>
      </c>
      <c r="CY374">
        <f t="shared" si="233"/>
        <v>972.88290000000006</v>
      </c>
      <c r="CZ374">
        <f t="shared" si="234"/>
        <v>461.87370000000004</v>
      </c>
      <c r="DC374" t="s">
        <v>6</v>
      </c>
      <c r="DD374" t="s">
        <v>6</v>
      </c>
      <c r="DE374" t="s">
        <v>21</v>
      </c>
      <c r="DF374" t="s">
        <v>21</v>
      </c>
      <c r="DG374" t="s">
        <v>22</v>
      </c>
      <c r="DH374" t="s">
        <v>6</v>
      </c>
      <c r="DI374" t="s">
        <v>22</v>
      </c>
      <c r="DJ374" t="s">
        <v>21</v>
      </c>
      <c r="DK374" t="s">
        <v>6</v>
      </c>
      <c r="DL374" t="s">
        <v>6</v>
      </c>
      <c r="DM374" t="s">
        <v>6</v>
      </c>
      <c r="DN374">
        <v>0</v>
      </c>
      <c r="DO374">
        <v>0</v>
      </c>
      <c r="DP374">
        <v>1</v>
      </c>
      <c r="DQ374">
        <v>1</v>
      </c>
      <c r="DU374">
        <v>1005</v>
      </c>
      <c r="DV374" t="s">
        <v>107</v>
      </c>
      <c r="DW374" t="s">
        <v>107</v>
      </c>
      <c r="DX374">
        <v>100</v>
      </c>
      <c r="EE374">
        <v>64675093</v>
      </c>
      <c r="EF374">
        <v>2</v>
      </c>
      <c r="EG374" t="s">
        <v>23</v>
      </c>
      <c r="EH374">
        <v>0</v>
      </c>
      <c r="EI374" t="s">
        <v>6</v>
      </c>
      <c r="EJ374">
        <v>1</v>
      </c>
      <c r="EK374">
        <v>15001</v>
      </c>
      <c r="EL374" t="s">
        <v>178</v>
      </c>
      <c r="EM374" t="s">
        <v>179</v>
      </c>
      <c r="EO374" t="s">
        <v>26</v>
      </c>
      <c r="EQ374">
        <v>0</v>
      </c>
      <c r="ER374">
        <v>1302.97</v>
      </c>
      <c r="ES374">
        <v>850.89</v>
      </c>
      <c r="ET374">
        <v>4.38</v>
      </c>
      <c r="EU374">
        <v>1.89</v>
      </c>
      <c r="EV374">
        <v>447.7</v>
      </c>
      <c r="EW374">
        <v>49.36</v>
      </c>
      <c r="EX374">
        <v>0.14000000000000001</v>
      </c>
      <c r="EY374">
        <v>0</v>
      </c>
      <c r="FQ374">
        <v>0</v>
      </c>
      <c r="FR374">
        <f t="shared" si="235"/>
        <v>0</v>
      </c>
      <c r="FS374">
        <v>0</v>
      </c>
      <c r="FT374" t="s">
        <v>27</v>
      </c>
      <c r="FU374" t="s">
        <v>28</v>
      </c>
      <c r="FX374">
        <v>99</v>
      </c>
      <c r="FY374">
        <v>46.75</v>
      </c>
      <c r="GA374" t="s">
        <v>6</v>
      </c>
      <c r="GD374">
        <v>1</v>
      </c>
      <c r="GF374">
        <v>-2012136435</v>
      </c>
      <c r="GG374">
        <v>2</v>
      </c>
      <c r="GH374">
        <v>1</v>
      </c>
      <c r="GI374">
        <v>-2</v>
      </c>
      <c r="GJ374">
        <v>0</v>
      </c>
      <c r="GK374">
        <v>0</v>
      </c>
      <c r="GL374">
        <f t="shared" si="236"/>
        <v>0</v>
      </c>
      <c r="GM374">
        <f t="shared" si="237"/>
        <v>4040.06</v>
      </c>
      <c r="GN374">
        <f t="shared" si="238"/>
        <v>4040.06</v>
      </c>
      <c r="GO374">
        <f t="shared" si="239"/>
        <v>0</v>
      </c>
      <c r="GP374">
        <f t="shared" si="240"/>
        <v>0</v>
      </c>
      <c r="GR374">
        <v>0</v>
      </c>
      <c r="GS374">
        <v>3</v>
      </c>
      <c r="GT374">
        <v>0</v>
      </c>
      <c r="GU374" t="s">
        <v>6</v>
      </c>
      <c r="GV374">
        <f t="shared" si="241"/>
        <v>0</v>
      </c>
      <c r="GW374">
        <v>1</v>
      </c>
      <c r="GX374">
        <f t="shared" si="242"/>
        <v>0</v>
      </c>
      <c r="HA374">
        <v>0</v>
      </c>
      <c r="HB374">
        <v>0</v>
      </c>
      <c r="HC374">
        <f t="shared" si="243"/>
        <v>0</v>
      </c>
      <c r="IK374">
        <v>0</v>
      </c>
    </row>
    <row r="375" spans="1:245" x14ac:dyDescent="0.25">
      <c r="A375">
        <v>18</v>
      </c>
      <c r="B375">
        <v>1</v>
      </c>
      <c r="C375">
        <v>275</v>
      </c>
      <c r="E375" t="s">
        <v>411</v>
      </c>
      <c r="F375" t="s">
        <v>390</v>
      </c>
      <c r="G375" t="s">
        <v>391</v>
      </c>
      <c r="H375" t="s">
        <v>222</v>
      </c>
      <c r="I375">
        <f>I374*J375</f>
        <v>195.7</v>
      </c>
      <c r="J375">
        <v>103</v>
      </c>
      <c r="O375">
        <f t="shared" si="209"/>
        <v>4005.98</v>
      </c>
      <c r="P375">
        <f t="shared" si="210"/>
        <v>4005.98</v>
      </c>
      <c r="Q375">
        <f t="shared" si="211"/>
        <v>0</v>
      </c>
      <c r="R375">
        <f t="shared" si="212"/>
        <v>0</v>
      </c>
      <c r="S375">
        <f t="shared" si="213"/>
        <v>0</v>
      </c>
      <c r="T375">
        <f t="shared" si="214"/>
        <v>0</v>
      </c>
      <c r="U375">
        <f t="shared" si="215"/>
        <v>0</v>
      </c>
      <c r="V375">
        <f t="shared" si="216"/>
        <v>0</v>
      </c>
      <c r="W375">
        <f t="shared" si="217"/>
        <v>0</v>
      </c>
      <c r="X375">
        <f t="shared" si="218"/>
        <v>0</v>
      </c>
      <c r="Y375">
        <f t="shared" si="219"/>
        <v>0</v>
      </c>
      <c r="AA375">
        <v>67628210</v>
      </c>
      <c r="AB375">
        <f t="shared" si="220"/>
        <v>20.47</v>
      </c>
      <c r="AC375">
        <f t="shared" si="221"/>
        <v>20.47</v>
      </c>
      <c r="AD375">
        <f>ROUND((((ET375)-(EU375))+AE375),6)</f>
        <v>0</v>
      </c>
      <c r="AE375">
        <f>ROUND((EU375),6)</f>
        <v>0</v>
      </c>
      <c r="AF375">
        <f>ROUND((EV375),6)</f>
        <v>0</v>
      </c>
      <c r="AG375">
        <f t="shared" si="222"/>
        <v>0</v>
      </c>
      <c r="AH375">
        <f>(EW375)</f>
        <v>0</v>
      </c>
      <c r="AI375">
        <f>(EX375)</f>
        <v>0</v>
      </c>
      <c r="AJ375">
        <f t="shared" si="223"/>
        <v>0</v>
      </c>
      <c r="AK375">
        <v>20.47</v>
      </c>
      <c r="AL375">
        <v>20.47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99</v>
      </c>
      <c r="AU375">
        <v>47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6</v>
      </c>
      <c r="BE375" t="s">
        <v>6</v>
      </c>
      <c r="BF375" t="s">
        <v>6</v>
      </c>
      <c r="BG375" t="s">
        <v>6</v>
      </c>
      <c r="BH375">
        <v>3</v>
      </c>
      <c r="BI375">
        <v>1</v>
      </c>
      <c r="BJ375" t="s">
        <v>392</v>
      </c>
      <c r="BM375">
        <v>15001</v>
      </c>
      <c r="BN375">
        <v>0</v>
      </c>
      <c r="BO375" t="s">
        <v>6</v>
      </c>
      <c r="BP375">
        <v>0</v>
      </c>
      <c r="BQ375">
        <v>2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6</v>
      </c>
      <c r="BZ375">
        <v>110</v>
      </c>
      <c r="CA375">
        <v>55</v>
      </c>
      <c r="CE375">
        <v>0</v>
      </c>
      <c r="CF375">
        <v>0</v>
      </c>
      <c r="CG375">
        <v>0</v>
      </c>
      <c r="CM375">
        <v>0</v>
      </c>
      <c r="CN375" t="s">
        <v>6</v>
      </c>
      <c r="CO375">
        <v>0</v>
      </c>
      <c r="CP375">
        <f t="shared" si="224"/>
        <v>4005.98</v>
      </c>
      <c r="CQ375">
        <f t="shared" si="225"/>
        <v>20.47</v>
      </c>
      <c r="CR375">
        <f t="shared" si="226"/>
        <v>0</v>
      </c>
      <c r="CS375">
        <f t="shared" si="227"/>
        <v>0</v>
      </c>
      <c r="CT375">
        <f t="shared" si="228"/>
        <v>0</v>
      </c>
      <c r="CU375">
        <f t="shared" si="229"/>
        <v>0</v>
      </c>
      <c r="CV375">
        <f t="shared" si="230"/>
        <v>0</v>
      </c>
      <c r="CW375">
        <f t="shared" si="231"/>
        <v>0</v>
      </c>
      <c r="CX375">
        <f t="shared" si="232"/>
        <v>0</v>
      </c>
      <c r="CY375">
        <f t="shared" si="233"/>
        <v>0</v>
      </c>
      <c r="CZ375">
        <f t="shared" si="234"/>
        <v>0</v>
      </c>
      <c r="DC375" t="s">
        <v>6</v>
      </c>
      <c r="DD375" t="s">
        <v>6</v>
      </c>
      <c r="DE375" t="s">
        <v>6</v>
      </c>
      <c r="DF375" t="s">
        <v>6</v>
      </c>
      <c r="DG375" t="s">
        <v>6</v>
      </c>
      <c r="DH375" t="s">
        <v>6</v>
      </c>
      <c r="DI375" t="s">
        <v>6</v>
      </c>
      <c r="DJ375" t="s">
        <v>6</v>
      </c>
      <c r="DK375" t="s">
        <v>6</v>
      </c>
      <c r="DL375" t="s">
        <v>6</v>
      </c>
      <c r="DM375" t="s">
        <v>6</v>
      </c>
      <c r="DN375">
        <v>0</v>
      </c>
      <c r="DO375">
        <v>0</v>
      </c>
      <c r="DP375">
        <v>1</v>
      </c>
      <c r="DQ375">
        <v>1</v>
      </c>
      <c r="DU375">
        <v>1005</v>
      </c>
      <c r="DV375" t="s">
        <v>222</v>
      </c>
      <c r="DW375" t="s">
        <v>222</v>
      </c>
      <c r="DX375">
        <v>1</v>
      </c>
      <c r="EE375">
        <v>64675093</v>
      </c>
      <c r="EF375">
        <v>2</v>
      </c>
      <c r="EG375" t="s">
        <v>23</v>
      </c>
      <c r="EH375">
        <v>0</v>
      </c>
      <c r="EI375" t="s">
        <v>6</v>
      </c>
      <c r="EJ375">
        <v>1</v>
      </c>
      <c r="EK375">
        <v>15001</v>
      </c>
      <c r="EL375" t="s">
        <v>178</v>
      </c>
      <c r="EM375" t="s">
        <v>179</v>
      </c>
      <c r="EO375" t="s">
        <v>6</v>
      </c>
      <c r="EQ375">
        <v>0</v>
      </c>
      <c r="ER375">
        <v>20.47</v>
      </c>
      <c r="ES375">
        <v>20.47</v>
      </c>
      <c r="ET375">
        <v>0</v>
      </c>
      <c r="EU375">
        <v>0</v>
      </c>
      <c r="EV375">
        <v>0</v>
      </c>
      <c r="EW375">
        <v>0</v>
      </c>
      <c r="EX375">
        <v>0</v>
      </c>
      <c r="FQ375">
        <v>0</v>
      </c>
      <c r="FR375">
        <f t="shared" si="235"/>
        <v>0</v>
      </c>
      <c r="FS375">
        <v>0</v>
      </c>
      <c r="FT375" t="s">
        <v>27</v>
      </c>
      <c r="FU375" t="s">
        <v>28</v>
      </c>
      <c r="FX375">
        <v>99</v>
      </c>
      <c r="FY375">
        <v>46.75</v>
      </c>
      <c r="GA375" t="s">
        <v>6</v>
      </c>
      <c r="GD375">
        <v>1</v>
      </c>
      <c r="GF375">
        <v>675650468</v>
      </c>
      <c r="GG375">
        <v>2</v>
      </c>
      <c r="GH375">
        <v>1</v>
      </c>
      <c r="GI375">
        <v>-2</v>
      </c>
      <c r="GJ375">
        <v>0</v>
      </c>
      <c r="GK375">
        <v>0</v>
      </c>
      <c r="GL375">
        <f t="shared" si="236"/>
        <v>0</v>
      </c>
      <c r="GM375">
        <f t="shared" si="237"/>
        <v>4005.98</v>
      </c>
      <c r="GN375">
        <f t="shared" si="238"/>
        <v>4005.98</v>
      </c>
      <c r="GO375">
        <f t="shared" si="239"/>
        <v>0</v>
      </c>
      <c r="GP375">
        <f t="shared" si="240"/>
        <v>0</v>
      </c>
      <c r="GR375">
        <v>0</v>
      </c>
      <c r="GS375">
        <v>3</v>
      </c>
      <c r="GT375">
        <v>0</v>
      </c>
      <c r="GU375" t="s">
        <v>6</v>
      </c>
      <c r="GV375">
        <f t="shared" si="241"/>
        <v>0</v>
      </c>
      <c r="GW375">
        <v>1</v>
      </c>
      <c r="GX375">
        <f t="shared" si="242"/>
        <v>0</v>
      </c>
      <c r="HA375">
        <v>0</v>
      </c>
      <c r="HB375">
        <v>0</v>
      </c>
      <c r="HC375">
        <f t="shared" si="243"/>
        <v>0</v>
      </c>
      <c r="IK375">
        <v>0</v>
      </c>
    </row>
    <row r="376" spans="1:245" x14ac:dyDescent="0.25">
      <c r="A376">
        <v>17</v>
      </c>
      <c r="B376">
        <v>1</v>
      </c>
      <c r="C376">
        <f>ROW(SmtRes!A290)</f>
        <v>290</v>
      </c>
      <c r="D376">
        <f>ROW(EtalonRes!A287)</f>
        <v>287</v>
      </c>
      <c r="E376" t="s">
        <v>412</v>
      </c>
      <c r="F376" t="s">
        <v>413</v>
      </c>
      <c r="G376" t="s">
        <v>414</v>
      </c>
      <c r="H376" t="s">
        <v>107</v>
      </c>
      <c r="I376">
        <f>ROUND((8.84*2+190*2)/100,9)</f>
        <v>3.9767999999999999</v>
      </c>
      <c r="J376">
        <v>0</v>
      </c>
      <c r="O376">
        <f t="shared" si="209"/>
        <v>3784.47</v>
      </c>
      <c r="P376">
        <f t="shared" si="210"/>
        <v>1796.72</v>
      </c>
      <c r="Q376">
        <f t="shared" si="211"/>
        <v>45.19</v>
      </c>
      <c r="R376">
        <f t="shared" si="212"/>
        <v>8.65</v>
      </c>
      <c r="S376">
        <f t="shared" si="213"/>
        <v>1942.56</v>
      </c>
      <c r="T376">
        <f t="shared" si="214"/>
        <v>0</v>
      </c>
      <c r="U376">
        <f t="shared" si="215"/>
        <v>222.263352</v>
      </c>
      <c r="V376">
        <f t="shared" si="216"/>
        <v>0.74564999999999992</v>
      </c>
      <c r="W376">
        <f t="shared" si="217"/>
        <v>0</v>
      </c>
      <c r="X376">
        <f t="shared" si="218"/>
        <v>1931.7</v>
      </c>
      <c r="Y376">
        <f t="shared" si="219"/>
        <v>917.07</v>
      </c>
      <c r="AA376">
        <v>67628210</v>
      </c>
      <c r="AB376">
        <f t="shared" si="220"/>
        <v>951.63649999999996</v>
      </c>
      <c r="AC376">
        <f t="shared" si="221"/>
        <v>451.8</v>
      </c>
      <c r="AD376">
        <f>ROUND(((((ET376*1.25))-((EU376*1.25)))+AE376),6)</f>
        <v>11.362500000000001</v>
      </c>
      <c r="AE376">
        <f>ROUND(((EU376*1.25)),6)</f>
        <v>2.1749999999999998</v>
      </c>
      <c r="AF376">
        <f>ROUND(((EV376*1.15)),6)</f>
        <v>488.47399999999999</v>
      </c>
      <c r="AG376">
        <f t="shared" si="222"/>
        <v>0</v>
      </c>
      <c r="AH376">
        <f>((EW376*1.15))</f>
        <v>55.89</v>
      </c>
      <c r="AI376">
        <f>((EX376*1.25))</f>
        <v>0.1875</v>
      </c>
      <c r="AJ376">
        <f t="shared" si="223"/>
        <v>0</v>
      </c>
      <c r="AK376">
        <v>885.65</v>
      </c>
      <c r="AL376">
        <v>451.8</v>
      </c>
      <c r="AM376">
        <v>9.09</v>
      </c>
      <c r="AN376">
        <v>1.74</v>
      </c>
      <c r="AO376">
        <v>424.76</v>
      </c>
      <c r="AP376">
        <v>0</v>
      </c>
      <c r="AQ376">
        <v>48.6</v>
      </c>
      <c r="AR376">
        <v>0.15</v>
      </c>
      <c r="AS376">
        <v>0</v>
      </c>
      <c r="AT376">
        <v>99</v>
      </c>
      <c r="AU376">
        <v>47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1</v>
      </c>
      <c r="BD376" t="s">
        <v>6</v>
      </c>
      <c r="BE376" t="s">
        <v>6</v>
      </c>
      <c r="BF376" t="s">
        <v>6</v>
      </c>
      <c r="BG376" t="s">
        <v>6</v>
      </c>
      <c r="BH376">
        <v>0</v>
      </c>
      <c r="BI376">
        <v>1</v>
      </c>
      <c r="BJ376" t="s">
        <v>415</v>
      </c>
      <c r="BM376">
        <v>15001</v>
      </c>
      <c r="BN376">
        <v>0</v>
      </c>
      <c r="BO376" t="s">
        <v>6</v>
      </c>
      <c r="BP376">
        <v>0</v>
      </c>
      <c r="BQ376">
        <v>2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6</v>
      </c>
      <c r="BZ376">
        <v>110</v>
      </c>
      <c r="CA376">
        <v>55</v>
      </c>
      <c r="CE376">
        <v>0</v>
      </c>
      <c r="CF376">
        <v>0</v>
      </c>
      <c r="CG376">
        <v>0</v>
      </c>
      <c r="CM376">
        <v>0</v>
      </c>
      <c r="CN376" t="s">
        <v>20</v>
      </c>
      <c r="CO376">
        <v>0</v>
      </c>
      <c r="CP376">
        <f t="shared" si="224"/>
        <v>3784.4700000000003</v>
      </c>
      <c r="CQ376">
        <f t="shared" si="225"/>
        <v>451.8</v>
      </c>
      <c r="CR376">
        <f t="shared" si="226"/>
        <v>11.362500000000001</v>
      </c>
      <c r="CS376">
        <f t="shared" si="227"/>
        <v>2.1749999999999998</v>
      </c>
      <c r="CT376">
        <f t="shared" si="228"/>
        <v>488.47399999999999</v>
      </c>
      <c r="CU376">
        <f t="shared" si="229"/>
        <v>0</v>
      </c>
      <c r="CV376">
        <f t="shared" si="230"/>
        <v>55.89</v>
      </c>
      <c r="CW376">
        <f t="shared" si="231"/>
        <v>0.1875</v>
      </c>
      <c r="CX376">
        <f t="shared" si="232"/>
        <v>0</v>
      </c>
      <c r="CY376">
        <f t="shared" si="233"/>
        <v>1931.6979000000001</v>
      </c>
      <c r="CZ376">
        <f t="shared" si="234"/>
        <v>917.06869999999992</v>
      </c>
      <c r="DC376" t="s">
        <v>6</v>
      </c>
      <c r="DD376" t="s">
        <v>6</v>
      </c>
      <c r="DE376" t="s">
        <v>21</v>
      </c>
      <c r="DF376" t="s">
        <v>21</v>
      </c>
      <c r="DG376" t="s">
        <v>22</v>
      </c>
      <c r="DH376" t="s">
        <v>6</v>
      </c>
      <c r="DI376" t="s">
        <v>22</v>
      </c>
      <c r="DJ376" t="s">
        <v>21</v>
      </c>
      <c r="DK376" t="s">
        <v>6</v>
      </c>
      <c r="DL376" t="s">
        <v>6</v>
      </c>
      <c r="DM376" t="s">
        <v>6</v>
      </c>
      <c r="DN376">
        <v>0</v>
      </c>
      <c r="DO376">
        <v>0</v>
      </c>
      <c r="DP376">
        <v>1</v>
      </c>
      <c r="DQ376">
        <v>1</v>
      </c>
      <c r="DU376">
        <v>1005</v>
      </c>
      <c r="DV376" t="s">
        <v>107</v>
      </c>
      <c r="DW376" t="s">
        <v>107</v>
      </c>
      <c r="DX376">
        <v>100</v>
      </c>
      <c r="EE376">
        <v>64675093</v>
      </c>
      <c r="EF376">
        <v>2</v>
      </c>
      <c r="EG376" t="s">
        <v>23</v>
      </c>
      <c r="EH376">
        <v>0</v>
      </c>
      <c r="EI376" t="s">
        <v>6</v>
      </c>
      <c r="EJ376">
        <v>1</v>
      </c>
      <c r="EK376">
        <v>15001</v>
      </c>
      <c r="EL376" t="s">
        <v>178</v>
      </c>
      <c r="EM376" t="s">
        <v>179</v>
      </c>
      <c r="EO376" t="s">
        <v>26</v>
      </c>
      <c r="EQ376">
        <v>0</v>
      </c>
      <c r="ER376">
        <v>885.65</v>
      </c>
      <c r="ES376">
        <v>451.8</v>
      </c>
      <c r="ET376">
        <v>9.09</v>
      </c>
      <c r="EU376">
        <v>1.74</v>
      </c>
      <c r="EV376">
        <v>424.76</v>
      </c>
      <c r="EW376">
        <v>48.6</v>
      </c>
      <c r="EX376">
        <v>0.15</v>
      </c>
      <c r="EY376">
        <v>0</v>
      </c>
      <c r="FQ376">
        <v>0</v>
      </c>
      <c r="FR376">
        <f t="shared" si="235"/>
        <v>0</v>
      </c>
      <c r="FS376">
        <v>0</v>
      </c>
      <c r="FT376" t="s">
        <v>27</v>
      </c>
      <c r="FU376" t="s">
        <v>28</v>
      </c>
      <c r="FX376">
        <v>99</v>
      </c>
      <c r="FY376">
        <v>46.75</v>
      </c>
      <c r="GA376" t="s">
        <v>6</v>
      </c>
      <c r="GD376">
        <v>1</v>
      </c>
      <c r="GF376">
        <v>-1321466348</v>
      </c>
      <c r="GG376">
        <v>2</v>
      </c>
      <c r="GH376">
        <v>1</v>
      </c>
      <c r="GI376">
        <v>-2</v>
      </c>
      <c r="GJ376">
        <v>0</v>
      </c>
      <c r="GK376">
        <v>0</v>
      </c>
      <c r="GL376">
        <f t="shared" si="236"/>
        <v>0</v>
      </c>
      <c r="GM376">
        <f t="shared" si="237"/>
        <v>6633.24</v>
      </c>
      <c r="GN376">
        <f t="shared" si="238"/>
        <v>6633.24</v>
      </c>
      <c r="GO376">
        <f t="shared" si="239"/>
        <v>0</v>
      </c>
      <c r="GP376">
        <f t="shared" si="240"/>
        <v>0</v>
      </c>
      <c r="GR376">
        <v>0</v>
      </c>
      <c r="GS376">
        <v>3</v>
      </c>
      <c r="GT376">
        <v>0</v>
      </c>
      <c r="GU376" t="s">
        <v>6</v>
      </c>
      <c r="GV376">
        <f t="shared" si="241"/>
        <v>0</v>
      </c>
      <c r="GW376">
        <v>1</v>
      </c>
      <c r="GX376">
        <f t="shared" si="242"/>
        <v>0</v>
      </c>
      <c r="HA376">
        <v>0</v>
      </c>
      <c r="HB376">
        <v>0</v>
      </c>
      <c r="HC376">
        <f t="shared" si="243"/>
        <v>0</v>
      </c>
      <c r="IK376">
        <v>0</v>
      </c>
    </row>
    <row r="377" spans="1:245" x14ac:dyDescent="0.25">
      <c r="A377">
        <v>18</v>
      </c>
      <c r="B377">
        <v>1</v>
      </c>
      <c r="C377">
        <v>288</v>
      </c>
      <c r="E377" t="s">
        <v>416</v>
      </c>
      <c r="F377" t="s">
        <v>417</v>
      </c>
      <c r="G377" t="s">
        <v>418</v>
      </c>
      <c r="H377" t="s">
        <v>37</v>
      </c>
      <c r="I377">
        <f>I376*J377</f>
        <v>0.13123399999999999</v>
      </c>
      <c r="J377">
        <v>3.2999899416616373E-2</v>
      </c>
      <c r="O377">
        <f t="shared" si="209"/>
        <v>1326.38</v>
      </c>
      <c r="P377">
        <f t="shared" si="210"/>
        <v>1326.38</v>
      </c>
      <c r="Q377">
        <f t="shared" si="211"/>
        <v>0</v>
      </c>
      <c r="R377">
        <f t="shared" si="212"/>
        <v>0</v>
      </c>
      <c r="S377">
        <f t="shared" si="213"/>
        <v>0</v>
      </c>
      <c r="T377">
        <f t="shared" si="214"/>
        <v>0</v>
      </c>
      <c r="U377">
        <f t="shared" si="215"/>
        <v>0</v>
      </c>
      <c r="V377">
        <f t="shared" si="216"/>
        <v>0</v>
      </c>
      <c r="W377">
        <f t="shared" si="217"/>
        <v>0</v>
      </c>
      <c r="X377">
        <f t="shared" si="218"/>
        <v>0</v>
      </c>
      <c r="Y377">
        <f t="shared" si="219"/>
        <v>0</v>
      </c>
      <c r="AA377">
        <v>67628210</v>
      </c>
      <c r="AB377">
        <f t="shared" si="220"/>
        <v>10106.969999999999</v>
      </c>
      <c r="AC377">
        <f t="shared" si="221"/>
        <v>10106.969999999999</v>
      </c>
      <c r="AD377">
        <f>ROUND((((ET377)-(EU377))+AE377),6)</f>
        <v>0</v>
      </c>
      <c r="AE377">
        <f>ROUND((EU377),6)</f>
        <v>0</v>
      </c>
      <c r="AF377">
        <f>ROUND((EV377),6)</f>
        <v>0</v>
      </c>
      <c r="AG377">
        <f t="shared" si="222"/>
        <v>0</v>
      </c>
      <c r="AH377">
        <f>(EW377)</f>
        <v>0</v>
      </c>
      <c r="AI377">
        <f>(EX377)</f>
        <v>0</v>
      </c>
      <c r="AJ377">
        <f t="shared" si="223"/>
        <v>0</v>
      </c>
      <c r="AK377">
        <v>10106.969999999999</v>
      </c>
      <c r="AL377">
        <v>10106.969999999999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99</v>
      </c>
      <c r="AU377">
        <v>47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6</v>
      </c>
      <c r="BE377" t="s">
        <v>6</v>
      </c>
      <c r="BF377" t="s">
        <v>6</v>
      </c>
      <c r="BG377" t="s">
        <v>6</v>
      </c>
      <c r="BH377">
        <v>3</v>
      </c>
      <c r="BI377">
        <v>1</v>
      </c>
      <c r="BJ377" t="s">
        <v>419</v>
      </c>
      <c r="BM377">
        <v>15001</v>
      </c>
      <c r="BN377">
        <v>0</v>
      </c>
      <c r="BO377" t="s">
        <v>6</v>
      </c>
      <c r="BP377">
        <v>0</v>
      </c>
      <c r="BQ377">
        <v>2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6</v>
      </c>
      <c r="BZ377">
        <v>110</v>
      </c>
      <c r="CA377">
        <v>55</v>
      </c>
      <c r="CE377">
        <v>0</v>
      </c>
      <c r="CF377">
        <v>0</v>
      </c>
      <c r="CG377">
        <v>0</v>
      </c>
      <c r="CM377">
        <v>0</v>
      </c>
      <c r="CN377" t="s">
        <v>6</v>
      </c>
      <c r="CO377">
        <v>0</v>
      </c>
      <c r="CP377">
        <f t="shared" si="224"/>
        <v>1326.38</v>
      </c>
      <c r="CQ377">
        <f t="shared" si="225"/>
        <v>10106.969999999999</v>
      </c>
      <c r="CR377">
        <f t="shared" si="226"/>
        <v>0</v>
      </c>
      <c r="CS377">
        <f t="shared" si="227"/>
        <v>0</v>
      </c>
      <c r="CT377">
        <f t="shared" si="228"/>
        <v>0</v>
      </c>
      <c r="CU377">
        <f t="shared" si="229"/>
        <v>0</v>
      </c>
      <c r="CV377">
        <f t="shared" si="230"/>
        <v>0</v>
      </c>
      <c r="CW377">
        <f t="shared" si="231"/>
        <v>0</v>
      </c>
      <c r="CX377">
        <f t="shared" si="232"/>
        <v>0</v>
      </c>
      <c r="CY377">
        <f t="shared" si="233"/>
        <v>0</v>
      </c>
      <c r="CZ377">
        <f t="shared" si="234"/>
        <v>0</v>
      </c>
      <c r="DC377" t="s">
        <v>6</v>
      </c>
      <c r="DD377" t="s">
        <v>6</v>
      </c>
      <c r="DE377" t="s">
        <v>6</v>
      </c>
      <c r="DF377" t="s">
        <v>6</v>
      </c>
      <c r="DG377" t="s">
        <v>6</v>
      </c>
      <c r="DH377" t="s">
        <v>6</v>
      </c>
      <c r="DI377" t="s">
        <v>6</v>
      </c>
      <c r="DJ377" t="s">
        <v>6</v>
      </c>
      <c r="DK377" t="s">
        <v>6</v>
      </c>
      <c r="DL377" t="s">
        <v>6</v>
      </c>
      <c r="DM377" t="s">
        <v>6</v>
      </c>
      <c r="DN377">
        <v>0</v>
      </c>
      <c r="DO377">
        <v>0</v>
      </c>
      <c r="DP377">
        <v>1</v>
      </c>
      <c r="DQ377">
        <v>1</v>
      </c>
      <c r="DU377">
        <v>1009</v>
      </c>
      <c r="DV377" t="s">
        <v>37</v>
      </c>
      <c r="DW377" t="s">
        <v>37</v>
      </c>
      <c r="DX377">
        <v>1000</v>
      </c>
      <c r="EE377">
        <v>64675093</v>
      </c>
      <c r="EF377">
        <v>2</v>
      </c>
      <c r="EG377" t="s">
        <v>23</v>
      </c>
      <c r="EH377">
        <v>0</v>
      </c>
      <c r="EI377" t="s">
        <v>6</v>
      </c>
      <c r="EJ377">
        <v>1</v>
      </c>
      <c r="EK377">
        <v>15001</v>
      </c>
      <c r="EL377" t="s">
        <v>178</v>
      </c>
      <c r="EM377" t="s">
        <v>179</v>
      </c>
      <c r="EO377" t="s">
        <v>6</v>
      </c>
      <c r="EQ377">
        <v>0</v>
      </c>
      <c r="ER377">
        <v>10106.969999999999</v>
      </c>
      <c r="ES377">
        <v>10106.969999999999</v>
      </c>
      <c r="ET377">
        <v>0</v>
      </c>
      <c r="EU377">
        <v>0</v>
      </c>
      <c r="EV377">
        <v>0</v>
      </c>
      <c r="EW377">
        <v>0</v>
      </c>
      <c r="EX377">
        <v>0</v>
      </c>
      <c r="FQ377">
        <v>0</v>
      </c>
      <c r="FR377">
        <f t="shared" si="235"/>
        <v>0</v>
      </c>
      <c r="FS377">
        <v>0</v>
      </c>
      <c r="FT377" t="s">
        <v>27</v>
      </c>
      <c r="FU377" t="s">
        <v>28</v>
      </c>
      <c r="FX377">
        <v>99</v>
      </c>
      <c r="FY377">
        <v>46.75</v>
      </c>
      <c r="GA377" t="s">
        <v>6</v>
      </c>
      <c r="GD377">
        <v>1</v>
      </c>
      <c r="GF377">
        <v>1925175695</v>
      </c>
      <c r="GG377">
        <v>2</v>
      </c>
      <c r="GH377">
        <v>1</v>
      </c>
      <c r="GI377">
        <v>-2</v>
      </c>
      <c r="GJ377">
        <v>0</v>
      </c>
      <c r="GK377">
        <v>0</v>
      </c>
      <c r="GL377">
        <f t="shared" si="236"/>
        <v>0</v>
      </c>
      <c r="GM377">
        <f t="shared" si="237"/>
        <v>1326.38</v>
      </c>
      <c r="GN377">
        <f t="shared" si="238"/>
        <v>1326.38</v>
      </c>
      <c r="GO377">
        <f t="shared" si="239"/>
        <v>0</v>
      </c>
      <c r="GP377">
        <f t="shared" si="240"/>
        <v>0</v>
      </c>
      <c r="GR377">
        <v>0</v>
      </c>
      <c r="GS377">
        <v>3</v>
      </c>
      <c r="GT377">
        <v>0</v>
      </c>
      <c r="GU377" t="s">
        <v>6</v>
      </c>
      <c r="GV377">
        <f t="shared" si="241"/>
        <v>0</v>
      </c>
      <c r="GW377">
        <v>1</v>
      </c>
      <c r="GX377">
        <f t="shared" si="242"/>
        <v>0</v>
      </c>
      <c r="HA377">
        <v>0</v>
      </c>
      <c r="HB377">
        <v>0</v>
      </c>
      <c r="HC377">
        <f t="shared" si="243"/>
        <v>0</v>
      </c>
      <c r="IK377">
        <v>0</v>
      </c>
    </row>
    <row r="378" spans="1:245" x14ac:dyDescent="0.25">
      <c r="A378">
        <v>18</v>
      </c>
      <c r="B378">
        <v>1</v>
      </c>
      <c r="C378">
        <v>289</v>
      </c>
      <c r="E378" t="s">
        <v>420</v>
      </c>
      <c r="F378" t="s">
        <v>324</v>
      </c>
      <c r="G378" t="s">
        <v>325</v>
      </c>
      <c r="H378" t="s">
        <v>326</v>
      </c>
      <c r="I378">
        <f>I376*J378</f>
        <v>8.7489999999999998E-2</v>
      </c>
      <c r="J378">
        <v>2.2000100583383624E-2</v>
      </c>
      <c r="O378">
        <f t="shared" si="209"/>
        <v>17.059999999999999</v>
      </c>
      <c r="P378">
        <f t="shared" si="210"/>
        <v>17.059999999999999</v>
      </c>
      <c r="Q378">
        <f t="shared" si="211"/>
        <v>0</v>
      </c>
      <c r="R378">
        <f t="shared" si="212"/>
        <v>0</v>
      </c>
      <c r="S378">
        <f t="shared" si="213"/>
        <v>0</v>
      </c>
      <c r="T378">
        <f t="shared" si="214"/>
        <v>0</v>
      </c>
      <c r="U378">
        <f t="shared" si="215"/>
        <v>0</v>
      </c>
      <c r="V378">
        <f t="shared" si="216"/>
        <v>0</v>
      </c>
      <c r="W378">
        <f t="shared" si="217"/>
        <v>0</v>
      </c>
      <c r="X378">
        <f t="shared" si="218"/>
        <v>0</v>
      </c>
      <c r="Y378">
        <f t="shared" si="219"/>
        <v>0</v>
      </c>
      <c r="AA378">
        <v>67628210</v>
      </c>
      <c r="AB378">
        <f t="shared" si="220"/>
        <v>195</v>
      </c>
      <c r="AC378">
        <f t="shared" si="221"/>
        <v>195</v>
      </c>
      <c r="AD378">
        <f>ROUND((((ET378)-(EU378))+AE378),6)</f>
        <v>0</v>
      </c>
      <c r="AE378">
        <f>ROUND((EU378),6)</f>
        <v>0</v>
      </c>
      <c r="AF378">
        <f>ROUND((EV378),6)</f>
        <v>0</v>
      </c>
      <c r="AG378">
        <f t="shared" si="222"/>
        <v>0</v>
      </c>
      <c r="AH378">
        <f>(EW378)</f>
        <v>0</v>
      </c>
      <c r="AI378">
        <f>(EX378)</f>
        <v>0</v>
      </c>
      <c r="AJ378">
        <f t="shared" si="223"/>
        <v>0</v>
      </c>
      <c r="AK378">
        <v>195</v>
      </c>
      <c r="AL378">
        <v>195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99</v>
      </c>
      <c r="AU378">
        <v>47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1</v>
      </c>
      <c r="BD378" t="s">
        <v>6</v>
      </c>
      <c r="BE378" t="s">
        <v>6</v>
      </c>
      <c r="BF378" t="s">
        <v>6</v>
      </c>
      <c r="BG378" t="s">
        <v>6</v>
      </c>
      <c r="BH378">
        <v>3</v>
      </c>
      <c r="BI378">
        <v>1</v>
      </c>
      <c r="BJ378" t="s">
        <v>327</v>
      </c>
      <c r="BM378">
        <v>15001</v>
      </c>
      <c r="BN378">
        <v>0</v>
      </c>
      <c r="BO378" t="s">
        <v>6</v>
      </c>
      <c r="BP378">
        <v>0</v>
      </c>
      <c r="BQ378">
        <v>2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6</v>
      </c>
      <c r="BZ378">
        <v>110</v>
      </c>
      <c r="CA378">
        <v>55</v>
      </c>
      <c r="CE378">
        <v>0</v>
      </c>
      <c r="CF378">
        <v>0</v>
      </c>
      <c r="CG378">
        <v>0</v>
      </c>
      <c r="CM378">
        <v>0</v>
      </c>
      <c r="CN378" t="s">
        <v>6</v>
      </c>
      <c r="CO378">
        <v>0</v>
      </c>
      <c r="CP378">
        <f t="shared" si="224"/>
        <v>17.059999999999999</v>
      </c>
      <c r="CQ378">
        <f t="shared" si="225"/>
        <v>195</v>
      </c>
      <c r="CR378">
        <f t="shared" si="226"/>
        <v>0</v>
      </c>
      <c r="CS378">
        <f t="shared" si="227"/>
        <v>0</v>
      </c>
      <c r="CT378">
        <f t="shared" si="228"/>
        <v>0</v>
      </c>
      <c r="CU378">
        <f t="shared" si="229"/>
        <v>0</v>
      </c>
      <c r="CV378">
        <f t="shared" si="230"/>
        <v>0</v>
      </c>
      <c r="CW378">
        <f t="shared" si="231"/>
        <v>0</v>
      </c>
      <c r="CX378">
        <f t="shared" si="232"/>
        <v>0</v>
      </c>
      <c r="CY378">
        <f t="shared" si="233"/>
        <v>0</v>
      </c>
      <c r="CZ378">
        <f t="shared" si="234"/>
        <v>0</v>
      </c>
      <c r="DC378" t="s">
        <v>6</v>
      </c>
      <c r="DD378" t="s">
        <v>6</v>
      </c>
      <c r="DE378" t="s">
        <v>6</v>
      </c>
      <c r="DF378" t="s">
        <v>6</v>
      </c>
      <c r="DG378" t="s">
        <v>6</v>
      </c>
      <c r="DH378" t="s">
        <v>6</v>
      </c>
      <c r="DI378" t="s">
        <v>6</v>
      </c>
      <c r="DJ378" t="s">
        <v>6</v>
      </c>
      <c r="DK378" t="s">
        <v>6</v>
      </c>
      <c r="DL378" t="s">
        <v>6</v>
      </c>
      <c r="DM378" t="s">
        <v>6</v>
      </c>
      <c r="DN378">
        <v>0</v>
      </c>
      <c r="DO378">
        <v>0</v>
      </c>
      <c r="DP378">
        <v>1</v>
      </c>
      <c r="DQ378">
        <v>1</v>
      </c>
      <c r="DU378">
        <v>1002</v>
      </c>
      <c r="DV378" t="s">
        <v>326</v>
      </c>
      <c r="DW378" t="s">
        <v>326</v>
      </c>
      <c r="DX378">
        <v>1</v>
      </c>
      <c r="EE378">
        <v>64675093</v>
      </c>
      <c r="EF378">
        <v>2</v>
      </c>
      <c r="EG378" t="s">
        <v>23</v>
      </c>
      <c r="EH378">
        <v>0</v>
      </c>
      <c r="EI378" t="s">
        <v>6</v>
      </c>
      <c r="EJ378">
        <v>1</v>
      </c>
      <c r="EK378">
        <v>15001</v>
      </c>
      <c r="EL378" t="s">
        <v>178</v>
      </c>
      <c r="EM378" t="s">
        <v>179</v>
      </c>
      <c r="EO378" t="s">
        <v>6</v>
      </c>
      <c r="EQ378">
        <v>0</v>
      </c>
      <c r="ER378">
        <v>195</v>
      </c>
      <c r="ES378">
        <v>195</v>
      </c>
      <c r="ET378">
        <v>0</v>
      </c>
      <c r="EU378">
        <v>0</v>
      </c>
      <c r="EV378">
        <v>0</v>
      </c>
      <c r="EW378">
        <v>0</v>
      </c>
      <c r="EX378">
        <v>0</v>
      </c>
      <c r="FQ378">
        <v>0</v>
      </c>
      <c r="FR378">
        <f t="shared" si="235"/>
        <v>0</v>
      </c>
      <c r="FS378">
        <v>0</v>
      </c>
      <c r="FT378" t="s">
        <v>27</v>
      </c>
      <c r="FU378" t="s">
        <v>28</v>
      </c>
      <c r="FX378">
        <v>99</v>
      </c>
      <c r="FY378">
        <v>46.75</v>
      </c>
      <c r="GA378" t="s">
        <v>6</v>
      </c>
      <c r="GD378">
        <v>1</v>
      </c>
      <c r="GF378">
        <v>484381010</v>
      </c>
      <c r="GG378">
        <v>2</v>
      </c>
      <c r="GH378">
        <v>1</v>
      </c>
      <c r="GI378">
        <v>-2</v>
      </c>
      <c r="GJ378">
        <v>0</v>
      </c>
      <c r="GK378">
        <v>0</v>
      </c>
      <c r="GL378">
        <f t="shared" si="236"/>
        <v>0</v>
      </c>
      <c r="GM378">
        <f t="shared" si="237"/>
        <v>17.059999999999999</v>
      </c>
      <c r="GN378">
        <f t="shared" si="238"/>
        <v>17.059999999999999</v>
      </c>
      <c r="GO378">
        <f t="shared" si="239"/>
        <v>0</v>
      </c>
      <c r="GP378">
        <f t="shared" si="240"/>
        <v>0</v>
      </c>
      <c r="GR378">
        <v>0</v>
      </c>
      <c r="GS378">
        <v>3</v>
      </c>
      <c r="GT378">
        <v>0</v>
      </c>
      <c r="GU378" t="s">
        <v>6</v>
      </c>
      <c r="GV378">
        <f t="shared" si="241"/>
        <v>0</v>
      </c>
      <c r="GW378">
        <v>1</v>
      </c>
      <c r="GX378">
        <f t="shared" si="242"/>
        <v>0</v>
      </c>
      <c r="HA378">
        <v>0</v>
      </c>
      <c r="HB378">
        <v>0</v>
      </c>
      <c r="HC378">
        <f t="shared" si="243"/>
        <v>0</v>
      </c>
      <c r="IK378">
        <v>0</v>
      </c>
    </row>
    <row r="379" spans="1:245" x14ac:dyDescent="0.25">
      <c r="A379">
        <v>17</v>
      </c>
      <c r="B379">
        <v>1</v>
      </c>
      <c r="C379">
        <f>ROW(SmtRes!A302)</f>
        <v>302</v>
      </c>
      <c r="D379">
        <f>ROW(EtalonRes!A299)</f>
        <v>299</v>
      </c>
      <c r="E379" t="s">
        <v>421</v>
      </c>
      <c r="F379" t="s">
        <v>422</v>
      </c>
      <c r="G379" t="s">
        <v>423</v>
      </c>
      <c r="H379" t="s">
        <v>107</v>
      </c>
      <c r="I379">
        <f>ROUND(25.73/100,9)</f>
        <v>0.25729999999999997</v>
      </c>
      <c r="J379">
        <v>0</v>
      </c>
      <c r="O379">
        <f t="shared" si="209"/>
        <v>1826.55</v>
      </c>
      <c r="P379">
        <f t="shared" si="210"/>
        <v>1122.8699999999999</v>
      </c>
      <c r="Q379">
        <f t="shared" si="211"/>
        <v>13.81</v>
      </c>
      <c r="R379">
        <f t="shared" si="212"/>
        <v>5.5</v>
      </c>
      <c r="S379">
        <f t="shared" si="213"/>
        <v>689.87</v>
      </c>
      <c r="T379">
        <f t="shared" si="214"/>
        <v>0</v>
      </c>
      <c r="U379">
        <f t="shared" si="215"/>
        <v>76.909028399999997</v>
      </c>
      <c r="V379">
        <f t="shared" si="216"/>
        <v>0.41167999999999999</v>
      </c>
      <c r="W379">
        <f t="shared" si="217"/>
        <v>0</v>
      </c>
      <c r="X379">
        <f t="shared" si="218"/>
        <v>688.42</v>
      </c>
      <c r="Y379">
        <f t="shared" si="219"/>
        <v>326.82</v>
      </c>
      <c r="AA379">
        <v>67628210</v>
      </c>
      <c r="AB379">
        <f t="shared" si="220"/>
        <v>7098.9494999999997</v>
      </c>
      <c r="AC379">
        <f t="shared" si="221"/>
        <v>4364.0600000000004</v>
      </c>
      <c r="AD379">
        <f>ROUND(((((ET379*1.25))-((EU379*1.25)))+AE379),6)</f>
        <v>53.6875</v>
      </c>
      <c r="AE379">
        <f>ROUND(((EU379*1.25)),6)</f>
        <v>21.387499999999999</v>
      </c>
      <c r="AF379">
        <f>ROUND(((EV379*1.15)),6)</f>
        <v>2681.2020000000002</v>
      </c>
      <c r="AG379">
        <f t="shared" si="222"/>
        <v>0</v>
      </c>
      <c r="AH379">
        <f>((EW379*1.15))</f>
        <v>298.90800000000002</v>
      </c>
      <c r="AI379">
        <f>((EX379*1.25))</f>
        <v>1.6</v>
      </c>
      <c r="AJ379">
        <f t="shared" si="223"/>
        <v>0</v>
      </c>
      <c r="AK379">
        <v>6738.49</v>
      </c>
      <c r="AL379">
        <v>4364.0600000000004</v>
      </c>
      <c r="AM379">
        <v>42.95</v>
      </c>
      <c r="AN379">
        <v>17.11</v>
      </c>
      <c r="AO379">
        <v>2331.48</v>
      </c>
      <c r="AP379">
        <v>0</v>
      </c>
      <c r="AQ379">
        <v>259.92</v>
      </c>
      <c r="AR379">
        <v>1.28</v>
      </c>
      <c r="AS379">
        <v>0</v>
      </c>
      <c r="AT379">
        <v>99</v>
      </c>
      <c r="AU379">
        <v>47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6</v>
      </c>
      <c r="BE379" t="s">
        <v>6</v>
      </c>
      <c r="BF379" t="s">
        <v>6</v>
      </c>
      <c r="BG379" t="s">
        <v>6</v>
      </c>
      <c r="BH379">
        <v>0</v>
      </c>
      <c r="BI379">
        <v>1</v>
      </c>
      <c r="BJ379" t="s">
        <v>424</v>
      </c>
      <c r="BM379">
        <v>15001</v>
      </c>
      <c r="BN379">
        <v>0</v>
      </c>
      <c r="BO379" t="s">
        <v>6</v>
      </c>
      <c r="BP379">
        <v>0</v>
      </c>
      <c r="BQ379">
        <v>2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6</v>
      </c>
      <c r="BZ379">
        <v>110</v>
      </c>
      <c r="CA379">
        <v>55</v>
      </c>
      <c r="CE379">
        <v>0</v>
      </c>
      <c r="CF379">
        <v>0</v>
      </c>
      <c r="CG379">
        <v>0</v>
      </c>
      <c r="CM379">
        <v>0</v>
      </c>
      <c r="CN379" t="s">
        <v>20</v>
      </c>
      <c r="CO379">
        <v>0</v>
      </c>
      <c r="CP379">
        <f t="shared" si="224"/>
        <v>1826.5499999999997</v>
      </c>
      <c r="CQ379">
        <f t="shared" si="225"/>
        <v>4364.0600000000004</v>
      </c>
      <c r="CR379">
        <f t="shared" si="226"/>
        <v>53.6875</v>
      </c>
      <c r="CS379">
        <f t="shared" si="227"/>
        <v>21.387499999999999</v>
      </c>
      <c r="CT379">
        <f t="shared" si="228"/>
        <v>2681.2020000000002</v>
      </c>
      <c r="CU379">
        <f t="shared" si="229"/>
        <v>0</v>
      </c>
      <c r="CV379">
        <f t="shared" si="230"/>
        <v>298.90800000000002</v>
      </c>
      <c r="CW379">
        <f t="shared" si="231"/>
        <v>1.6</v>
      </c>
      <c r="CX379">
        <f t="shared" si="232"/>
        <v>0</v>
      </c>
      <c r="CY379">
        <f t="shared" si="233"/>
        <v>688.41630000000009</v>
      </c>
      <c r="CZ379">
        <f t="shared" si="234"/>
        <v>326.82389999999998</v>
      </c>
      <c r="DC379" t="s">
        <v>6</v>
      </c>
      <c r="DD379" t="s">
        <v>6</v>
      </c>
      <c r="DE379" t="s">
        <v>21</v>
      </c>
      <c r="DF379" t="s">
        <v>21</v>
      </c>
      <c r="DG379" t="s">
        <v>22</v>
      </c>
      <c r="DH379" t="s">
        <v>6</v>
      </c>
      <c r="DI379" t="s">
        <v>22</v>
      </c>
      <c r="DJ379" t="s">
        <v>21</v>
      </c>
      <c r="DK379" t="s">
        <v>6</v>
      </c>
      <c r="DL379" t="s">
        <v>6</v>
      </c>
      <c r="DM379" t="s">
        <v>6</v>
      </c>
      <c r="DN379">
        <v>0</v>
      </c>
      <c r="DO379">
        <v>0</v>
      </c>
      <c r="DP379">
        <v>1</v>
      </c>
      <c r="DQ379">
        <v>1</v>
      </c>
      <c r="DU379">
        <v>1005</v>
      </c>
      <c r="DV379" t="s">
        <v>107</v>
      </c>
      <c r="DW379" t="s">
        <v>107</v>
      </c>
      <c r="DX379">
        <v>100</v>
      </c>
      <c r="EE379">
        <v>64675093</v>
      </c>
      <c r="EF379">
        <v>2</v>
      </c>
      <c r="EG379" t="s">
        <v>23</v>
      </c>
      <c r="EH379">
        <v>0</v>
      </c>
      <c r="EI379" t="s">
        <v>6</v>
      </c>
      <c r="EJ379">
        <v>1</v>
      </c>
      <c r="EK379">
        <v>15001</v>
      </c>
      <c r="EL379" t="s">
        <v>178</v>
      </c>
      <c r="EM379" t="s">
        <v>179</v>
      </c>
      <c r="EO379" t="s">
        <v>26</v>
      </c>
      <c r="EQ379">
        <v>131072</v>
      </c>
      <c r="ER379">
        <v>6738.49</v>
      </c>
      <c r="ES379">
        <v>4364.0600000000004</v>
      </c>
      <c r="ET379">
        <v>42.95</v>
      </c>
      <c r="EU379">
        <v>17.11</v>
      </c>
      <c r="EV379">
        <v>2331.48</v>
      </c>
      <c r="EW379">
        <v>259.92</v>
      </c>
      <c r="EX379">
        <v>1.28</v>
      </c>
      <c r="EY379">
        <v>0</v>
      </c>
      <c r="FQ379">
        <v>0</v>
      </c>
      <c r="FR379">
        <f t="shared" si="235"/>
        <v>0</v>
      </c>
      <c r="FS379">
        <v>0</v>
      </c>
      <c r="FT379" t="s">
        <v>27</v>
      </c>
      <c r="FU379" t="s">
        <v>28</v>
      </c>
      <c r="FX379">
        <v>99</v>
      </c>
      <c r="FY379">
        <v>46.75</v>
      </c>
      <c r="GA379" t="s">
        <v>6</v>
      </c>
      <c r="GD379">
        <v>1</v>
      </c>
      <c r="GF379">
        <v>30175576</v>
      </c>
      <c r="GG379">
        <v>2</v>
      </c>
      <c r="GH379">
        <v>1</v>
      </c>
      <c r="GI379">
        <v>-2</v>
      </c>
      <c r="GJ379">
        <v>0</v>
      </c>
      <c r="GK379">
        <v>0</v>
      </c>
      <c r="GL379">
        <f t="shared" si="236"/>
        <v>0</v>
      </c>
      <c r="GM379">
        <f t="shared" si="237"/>
        <v>2841.79</v>
      </c>
      <c r="GN379">
        <f t="shared" si="238"/>
        <v>2841.79</v>
      </c>
      <c r="GO379">
        <f t="shared" si="239"/>
        <v>0</v>
      </c>
      <c r="GP379">
        <f t="shared" si="240"/>
        <v>0</v>
      </c>
      <c r="GR379">
        <v>0</v>
      </c>
      <c r="GS379">
        <v>3</v>
      </c>
      <c r="GT379">
        <v>0</v>
      </c>
      <c r="GU379" t="s">
        <v>6</v>
      </c>
      <c r="GV379">
        <f t="shared" si="241"/>
        <v>0</v>
      </c>
      <c r="GW379">
        <v>1</v>
      </c>
      <c r="GX379">
        <f t="shared" si="242"/>
        <v>0</v>
      </c>
      <c r="HA379">
        <v>0</v>
      </c>
      <c r="HB379">
        <v>0</v>
      </c>
      <c r="HC379">
        <f t="shared" si="243"/>
        <v>0</v>
      </c>
      <c r="IK379">
        <v>0</v>
      </c>
    </row>
    <row r="380" spans="1:245" x14ac:dyDescent="0.25">
      <c r="A380">
        <v>18</v>
      </c>
      <c r="B380">
        <v>1</v>
      </c>
      <c r="C380">
        <v>301</v>
      </c>
      <c r="E380" t="s">
        <v>425</v>
      </c>
      <c r="F380" t="s">
        <v>426</v>
      </c>
      <c r="G380" t="s">
        <v>427</v>
      </c>
      <c r="H380" t="s">
        <v>222</v>
      </c>
      <c r="I380">
        <f>I379*J380</f>
        <v>25.73</v>
      </c>
      <c r="J380">
        <v>100.00000000000001</v>
      </c>
      <c r="O380">
        <f t="shared" si="209"/>
        <v>3558.46</v>
      </c>
      <c r="P380">
        <f t="shared" si="210"/>
        <v>3558.46</v>
      </c>
      <c r="Q380">
        <f t="shared" si="211"/>
        <v>0</v>
      </c>
      <c r="R380">
        <f t="shared" si="212"/>
        <v>0</v>
      </c>
      <c r="S380">
        <f t="shared" si="213"/>
        <v>0</v>
      </c>
      <c r="T380">
        <f t="shared" si="214"/>
        <v>0</v>
      </c>
      <c r="U380">
        <f t="shared" si="215"/>
        <v>0</v>
      </c>
      <c r="V380">
        <f t="shared" si="216"/>
        <v>0</v>
      </c>
      <c r="W380">
        <f t="shared" si="217"/>
        <v>0</v>
      </c>
      <c r="X380">
        <f t="shared" si="218"/>
        <v>0</v>
      </c>
      <c r="Y380">
        <f t="shared" si="219"/>
        <v>0</v>
      </c>
      <c r="AA380">
        <v>67628210</v>
      </c>
      <c r="AB380">
        <f t="shared" si="220"/>
        <v>138.30000000000001</v>
      </c>
      <c r="AC380">
        <f t="shared" si="221"/>
        <v>138.30000000000001</v>
      </c>
      <c r="AD380">
        <f>ROUND((((ET380)-(EU380))+AE380),6)</f>
        <v>0</v>
      </c>
      <c r="AE380">
        <f>ROUND((EU380),6)</f>
        <v>0</v>
      </c>
      <c r="AF380">
        <f>ROUND((EV380),6)</f>
        <v>0</v>
      </c>
      <c r="AG380">
        <f t="shared" si="222"/>
        <v>0</v>
      </c>
      <c r="AH380">
        <f>(EW380)</f>
        <v>0</v>
      </c>
      <c r="AI380">
        <f>(EX380)</f>
        <v>0</v>
      </c>
      <c r="AJ380">
        <f t="shared" si="223"/>
        <v>0</v>
      </c>
      <c r="AK380">
        <v>138.30000000000001</v>
      </c>
      <c r="AL380">
        <v>138.30000000000001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99</v>
      </c>
      <c r="AU380">
        <v>47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1</v>
      </c>
      <c r="BD380" t="s">
        <v>6</v>
      </c>
      <c r="BE380" t="s">
        <v>6</v>
      </c>
      <c r="BF380" t="s">
        <v>6</v>
      </c>
      <c r="BG380" t="s">
        <v>6</v>
      </c>
      <c r="BH380">
        <v>3</v>
      </c>
      <c r="BI380">
        <v>1</v>
      </c>
      <c r="BJ380" t="s">
        <v>428</v>
      </c>
      <c r="BM380">
        <v>15001</v>
      </c>
      <c r="BN380">
        <v>0</v>
      </c>
      <c r="BO380" t="s">
        <v>6</v>
      </c>
      <c r="BP380">
        <v>0</v>
      </c>
      <c r="BQ380">
        <v>2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6</v>
      </c>
      <c r="BZ380">
        <v>110</v>
      </c>
      <c r="CA380">
        <v>55</v>
      </c>
      <c r="CE380">
        <v>0</v>
      </c>
      <c r="CF380">
        <v>0</v>
      </c>
      <c r="CG380">
        <v>0</v>
      </c>
      <c r="CM380">
        <v>0</v>
      </c>
      <c r="CN380" t="s">
        <v>6</v>
      </c>
      <c r="CO380">
        <v>0</v>
      </c>
      <c r="CP380">
        <f t="shared" si="224"/>
        <v>3558.46</v>
      </c>
      <c r="CQ380">
        <f t="shared" si="225"/>
        <v>138.30000000000001</v>
      </c>
      <c r="CR380">
        <f t="shared" si="226"/>
        <v>0</v>
      </c>
      <c r="CS380">
        <f t="shared" si="227"/>
        <v>0</v>
      </c>
      <c r="CT380">
        <f t="shared" si="228"/>
        <v>0</v>
      </c>
      <c r="CU380">
        <f t="shared" si="229"/>
        <v>0</v>
      </c>
      <c r="CV380">
        <f t="shared" si="230"/>
        <v>0</v>
      </c>
      <c r="CW380">
        <f t="shared" si="231"/>
        <v>0</v>
      </c>
      <c r="CX380">
        <f t="shared" si="232"/>
        <v>0</v>
      </c>
      <c r="CY380">
        <f t="shared" si="233"/>
        <v>0</v>
      </c>
      <c r="CZ380">
        <f t="shared" si="234"/>
        <v>0</v>
      </c>
      <c r="DC380" t="s">
        <v>6</v>
      </c>
      <c r="DD380" t="s">
        <v>6</v>
      </c>
      <c r="DE380" t="s">
        <v>6</v>
      </c>
      <c r="DF380" t="s">
        <v>6</v>
      </c>
      <c r="DG380" t="s">
        <v>6</v>
      </c>
      <c r="DH380" t="s">
        <v>6</v>
      </c>
      <c r="DI380" t="s">
        <v>6</v>
      </c>
      <c r="DJ380" t="s">
        <v>6</v>
      </c>
      <c r="DK380" t="s">
        <v>6</v>
      </c>
      <c r="DL380" t="s">
        <v>6</v>
      </c>
      <c r="DM380" t="s">
        <v>6</v>
      </c>
      <c r="DN380">
        <v>0</v>
      </c>
      <c r="DO380">
        <v>0</v>
      </c>
      <c r="DP380">
        <v>1</v>
      </c>
      <c r="DQ380">
        <v>1</v>
      </c>
      <c r="DU380">
        <v>1005</v>
      </c>
      <c r="DV380" t="s">
        <v>222</v>
      </c>
      <c r="DW380" t="s">
        <v>222</v>
      </c>
      <c r="DX380">
        <v>1</v>
      </c>
      <c r="EE380">
        <v>64675093</v>
      </c>
      <c r="EF380">
        <v>2</v>
      </c>
      <c r="EG380" t="s">
        <v>23</v>
      </c>
      <c r="EH380">
        <v>0</v>
      </c>
      <c r="EI380" t="s">
        <v>6</v>
      </c>
      <c r="EJ380">
        <v>1</v>
      </c>
      <c r="EK380">
        <v>15001</v>
      </c>
      <c r="EL380" t="s">
        <v>178</v>
      </c>
      <c r="EM380" t="s">
        <v>179</v>
      </c>
      <c r="EO380" t="s">
        <v>6</v>
      </c>
      <c r="EQ380">
        <v>0</v>
      </c>
      <c r="ER380">
        <v>138.30000000000001</v>
      </c>
      <c r="ES380">
        <v>138.30000000000001</v>
      </c>
      <c r="ET380">
        <v>0</v>
      </c>
      <c r="EU380">
        <v>0</v>
      </c>
      <c r="EV380">
        <v>0</v>
      </c>
      <c r="EW380">
        <v>0</v>
      </c>
      <c r="EX380">
        <v>0</v>
      </c>
      <c r="FQ380">
        <v>0</v>
      </c>
      <c r="FR380">
        <f t="shared" si="235"/>
        <v>0</v>
      </c>
      <c r="FS380">
        <v>0</v>
      </c>
      <c r="FT380" t="s">
        <v>27</v>
      </c>
      <c r="FU380" t="s">
        <v>28</v>
      </c>
      <c r="FX380">
        <v>99</v>
      </c>
      <c r="FY380">
        <v>46.75</v>
      </c>
      <c r="GA380" t="s">
        <v>6</v>
      </c>
      <c r="GD380">
        <v>1</v>
      </c>
      <c r="GF380">
        <v>1753141813</v>
      </c>
      <c r="GG380">
        <v>2</v>
      </c>
      <c r="GH380">
        <v>1</v>
      </c>
      <c r="GI380">
        <v>-2</v>
      </c>
      <c r="GJ380">
        <v>0</v>
      </c>
      <c r="GK380">
        <v>0</v>
      </c>
      <c r="GL380">
        <f t="shared" si="236"/>
        <v>0</v>
      </c>
      <c r="GM380">
        <f t="shared" si="237"/>
        <v>3558.46</v>
      </c>
      <c r="GN380">
        <f t="shared" si="238"/>
        <v>3558.46</v>
      </c>
      <c r="GO380">
        <f t="shared" si="239"/>
        <v>0</v>
      </c>
      <c r="GP380">
        <f t="shared" si="240"/>
        <v>0</v>
      </c>
      <c r="GR380">
        <v>0</v>
      </c>
      <c r="GS380">
        <v>3</v>
      </c>
      <c r="GT380">
        <v>0</v>
      </c>
      <c r="GU380" t="s">
        <v>6</v>
      </c>
      <c r="GV380">
        <f t="shared" si="241"/>
        <v>0</v>
      </c>
      <c r="GW380">
        <v>1</v>
      </c>
      <c r="GX380">
        <f t="shared" si="242"/>
        <v>0</v>
      </c>
      <c r="HA380">
        <v>0</v>
      </c>
      <c r="HB380">
        <v>0</v>
      </c>
      <c r="HC380">
        <f t="shared" si="243"/>
        <v>0</v>
      </c>
      <c r="IK380">
        <v>0</v>
      </c>
    </row>
    <row r="382" spans="1:245" x14ac:dyDescent="0.25">
      <c r="A382" s="2">
        <v>51</v>
      </c>
      <c r="B382" s="2">
        <f>B350</f>
        <v>1</v>
      </c>
      <c r="C382" s="2">
        <f>A350</f>
        <v>4</v>
      </c>
      <c r="D382" s="2">
        <f>ROW(A350)</f>
        <v>350</v>
      </c>
      <c r="E382" s="2"/>
      <c r="F382" s="2" t="str">
        <f>IF(F350&lt;&gt;"",F350,"")</f>
        <v>Новый раздел</v>
      </c>
      <c r="G382" s="2" t="str">
        <f>IF(G350&lt;&gt;"",G350,"")</f>
        <v>Стены. Перегородки. Отделочные работы (новодел)</v>
      </c>
      <c r="H382" s="2">
        <v>0</v>
      </c>
      <c r="I382" s="2"/>
      <c r="J382" s="2"/>
      <c r="K382" s="2"/>
      <c r="L382" s="2"/>
      <c r="M382" s="2"/>
      <c r="N382" s="2"/>
      <c r="O382" s="2">
        <f t="shared" ref="O382:T382" si="249">ROUND(AB382,2)</f>
        <v>52468.94</v>
      </c>
      <c r="P382" s="2">
        <f t="shared" si="249"/>
        <v>43014.01</v>
      </c>
      <c r="Q382" s="2">
        <f t="shared" si="249"/>
        <v>1567.45</v>
      </c>
      <c r="R382" s="2">
        <f t="shared" si="249"/>
        <v>197.65</v>
      </c>
      <c r="S382" s="2">
        <f t="shared" si="249"/>
        <v>7887.48</v>
      </c>
      <c r="T382" s="2">
        <f t="shared" si="249"/>
        <v>0</v>
      </c>
      <c r="U382" s="2">
        <f>AH382</f>
        <v>863.47519539999996</v>
      </c>
      <c r="V382" s="2">
        <f>AI382</f>
        <v>16.7660175</v>
      </c>
      <c r="W382" s="2">
        <f>ROUND(AJ382,2)</f>
        <v>0</v>
      </c>
      <c r="X382" s="2">
        <f>ROUND(AK382,2)</f>
        <v>7969.18</v>
      </c>
      <c r="Y382" s="2">
        <f>ROUND(AL382,2)</f>
        <v>4345.5200000000004</v>
      </c>
      <c r="Z382" s="2"/>
      <c r="AA382" s="2"/>
      <c r="AB382" s="2">
        <f>ROUND(SUMIF(AA354:AA380,"=67628210",O354:O380),2)</f>
        <v>52468.94</v>
      </c>
      <c r="AC382" s="2">
        <f>ROUND(SUMIF(AA354:AA380,"=67628210",P354:P380),2)</f>
        <v>43014.01</v>
      </c>
      <c r="AD382" s="2">
        <f>ROUND(SUMIF(AA354:AA380,"=67628210",Q354:Q380),2)</f>
        <v>1567.45</v>
      </c>
      <c r="AE382" s="2">
        <f>ROUND(SUMIF(AA354:AA380,"=67628210",R354:R380),2)</f>
        <v>197.65</v>
      </c>
      <c r="AF382" s="2">
        <f>ROUND(SUMIF(AA354:AA380,"=67628210",S354:S380),2)</f>
        <v>7887.48</v>
      </c>
      <c r="AG382" s="2">
        <f>ROUND(SUMIF(AA354:AA380,"=67628210",T354:T380),2)</f>
        <v>0</v>
      </c>
      <c r="AH382" s="2">
        <f>SUMIF(AA354:AA380,"=67628210",U354:U380)</f>
        <v>863.47519539999996</v>
      </c>
      <c r="AI382" s="2">
        <f>SUMIF(AA354:AA380,"=67628210",V354:V380)</f>
        <v>16.7660175</v>
      </c>
      <c r="AJ382" s="2">
        <f>ROUND(SUMIF(AA354:AA380,"=67628210",W354:W380),2)</f>
        <v>0</v>
      </c>
      <c r="AK382" s="2">
        <f>ROUND(SUMIF(AA354:AA380,"=67628210",X354:X380),2)</f>
        <v>7969.18</v>
      </c>
      <c r="AL382" s="2">
        <f>ROUND(SUMIF(AA354:AA380,"=67628210",Y354:Y380),2)</f>
        <v>4345.5200000000004</v>
      </c>
      <c r="AM382" s="2"/>
      <c r="AN382" s="2"/>
      <c r="AO382" s="2">
        <f t="shared" ref="AO382:BC382" si="250">ROUND(BX382,2)</f>
        <v>0</v>
      </c>
      <c r="AP382" s="2">
        <f t="shared" si="250"/>
        <v>0</v>
      </c>
      <c r="AQ382" s="2">
        <f t="shared" si="250"/>
        <v>0</v>
      </c>
      <c r="AR382" s="2">
        <f t="shared" si="250"/>
        <v>64783.64</v>
      </c>
      <c r="AS382" s="2">
        <f t="shared" si="250"/>
        <v>64783.64</v>
      </c>
      <c r="AT382" s="2">
        <f t="shared" si="250"/>
        <v>0</v>
      </c>
      <c r="AU382" s="2">
        <f t="shared" si="250"/>
        <v>0</v>
      </c>
      <c r="AV382" s="2">
        <f t="shared" si="250"/>
        <v>43014.01</v>
      </c>
      <c r="AW382" s="2">
        <f t="shared" si="250"/>
        <v>43014.01</v>
      </c>
      <c r="AX382" s="2">
        <f t="shared" si="250"/>
        <v>0</v>
      </c>
      <c r="AY382" s="2">
        <f t="shared" si="250"/>
        <v>43014.01</v>
      </c>
      <c r="AZ382" s="2">
        <f t="shared" si="250"/>
        <v>0</v>
      </c>
      <c r="BA382" s="2">
        <f t="shared" si="250"/>
        <v>0</v>
      </c>
      <c r="BB382" s="2">
        <f t="shared" si="250"/>
        <v>0</v>
      </c>
      <c r="BC382" s="2">
        <f t="shared" si="250"/>
        <v>0</v>
      </c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>
        <f>ROUND(SUMIF(AA354:AA380,"=67628210",FQ354:FQ380),2)</f>
        <v>0</v>
      </c>
      <c r="BY382" s="2">
        <f>ROUND(SUMIF(AA354:AA380,"=67628210",FR354:FR380),2)</f>
        <v>0</v>
      </c>
      <c r="BZ382" s="2">
        <f>ROUND(SUMIF(AA354:AA380,"=67628210",GL354:GL380),2)</f>
        <v>0</v>
      </c>
      <c r="CA382" s="2">
        <f>ROUND(SUMIF(AA354:AA380,"=67628210",GM354:GM380),2)</f>
        <v>64783.64</v>
      </c>
      <c r="CB382" s="2">
        <f>ROUND(SUMIF(AA354:AA380,"=67628210",GN354:GN380),2)</f>
        <v>64783.64</v>
      </c>
      <c r="CC382" s="2">
        <f>ROUND(SUMIF(AA354:AA380,"=67628210",GO354:GO380),2)</f>
        <v>0</v>
      </c>
      <c r="CD382" s="2">
        <f>ROUND(SUMIF(AA354:AA380,"=67628210",GP354:GP380),2)</f>
        <v>0</v>
      </c>
      <c r="CE382" s="2">
        <f>AC382-BX382</f>
        <v>43014.01</v>
      </c>
      <c r="CF382" s="2">
        <f>AC382-BY382</f>
        <v>43014.01</v>
      </c>
      <c r="CG382" s="2">
        <f>BX382-BZ382</f>
        <v>0</v>
      </c>
      <c r="CH382" s="2">
        <f>AC382-BX382-BY382+BZ382</f>
        <v>43014.01</v>
      </c>
      <c r="CI382" s="2">
        <f>BY382-BZ382</f>
        <v>0</v>
      </c>
      <c r="CJ382" s="2">
        <f>ROUND(SUMIF(AA354:AA380,"=67628210",GX354:GX380),2)</f>
        <v>0</v>
      </c>
      <c r="CK382" s="2">
        <f>ROUND(SUMIF(AA354:AA380,"=67628210",GY354:GY380),2)</f>
        <v>0</v>
      </c>
      <c r="CL382" s="2">
        <f>ROUND(SUMIF(AA354:AA380,"=67628210",GZ354:GZ380),2)</f>
        <v>0</v>
      </c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>
        <v>0</v>
      </c>
    </row>
    <row r="384" spans="1:245" x14ac:dyDescent="0.25">
      <c r="A384" s="4">
        <v>50</v>
      </c>
      <c r="B384" s="4">
        <v>0</v>
      </c>
      <c r="C384" s="4">
        <v>0</v>
      </c>
      <c r="D384" s="4">
        <v>1</v>
      </c>
      <c r="E384" s="4">
        <v>201</v>
      </c>
      <c r="F384" s="4">
        <f>ROUND(Source!O382,O384)</f>
        <v>52468.94</v>
      </c>
      <c r="G384" s="4" t="s">
        <v>51</v>
      </c>
      <c r="H384" s="4" t="s">
        <v>52</v>
      </c>
      <c r="I384" s="4"/>
      <c r="J384" s="4"/>
      <c r="K384" s="4">
        <v>201</v>
      </c>
      <c r="L384" s="4">
        <v>1</v>
      </c>
      <c r="M384" s="4">
        <v>3</v>
      </c>
      <c r="N384" s="4" t="s">
        <v>6</v>
      </c>
      <c r="O384" s="4">
        <v>2</v>
      </c>
      <c r="P384" s="4"/>
      <c r="Q384" s="4"/>
      <c r="R384" s="4"/>
      <c r="S384" s="4"/>
      <c r="T384" s="4"/>
      <c r="U384" s="4"/>
      <c r="V384" s="4"/>
      <c r="W384" s="4"/>
    </row>
    <row r="385" spans="1:23" x14ac:dyDescent="0.25">
      <c r="A385" s="4">
        <v>50</v>
      </c>
      <c r="B385" s="4">
        <v>0</v>
      </c>
      <c r="C385" s="4">
        <v>0</v>
      </c>
      <c r="D385" s="4">
        <v>1</v>
      </c>
      <c r="E385" s="4">
        <v>202</v>
      </c>
      <c r="F385" s="4">
        <f>ROUND(Source!P382,O385)</f>
        <v>43014.01</v>
      </c>
      <c r="G385" s="4" t="s">
        <v>53</v>
      </c>
      <c r="H385" s="4" t="s">
        <v>54</v>
      </c>
      <c r="I385" s="4"/>
      <c r="J385" s="4"/>
      <c r="K385" s="4">
        <v>202</v>
      </c>
      <c r="L385" s="4">
        <v>2</v>
      </c>
      <c r="M385" s="4">
        <v>3</v>
      </c>
      <c r="N385" s="4" t="s">
        <v>6</v>
      </c>
      <c r="O385" s="4">
        <v>2</v>
      </c>
      <c r="P385" s="4"/>
      <c r="Q385" s="4"/>
      <c r="R385" s="4"/>
      <c r="S385" s="4"/>
      <c r="T385" s="4"/>
      <c r="U385" s="4"/>
      <c r="V385" s="4"/>
      <c r="W385" s="4"/>
    </row>
    <row r="386" spans="1:23" x14ac:dyDescent="0.25">
      <c r="A386" s="4">
        <v>50</v>
      </c>
      <c r="B386" s="4">
        <v>0</v>
      </c>
      <c r="C386" s="4">
        <v>0</v>
      </c>
      <c r="D386" s="4">
        <v>1</v>
      </c>
      <c r="E386" s="4">
        <v>222</v>
      </c>
      <c r="F386" s="4">
        <f>ROUND(Source!AO382,O386)</f>
        <v>0</v>
      </c>
      <c r="G386" s="4" t="s">
        <v>55</v>
      </c>
      <c r="H386" s="4" t="s">
        <v>56</v>
      </c>
      <c r="I386" s="4"/>
      <c r="J386" s="4"/>
      <c r="K386" s="4">
        <v>222</v>
      </c>
      <c r="L386" s="4">
        <v>3</v>
      </c>
      <c r="M386" s="4">
        <v>3</v>
      </c>
      <c r="N386" s="4" t="s">
        <v>6</v>
      </c>
      <c r="O386" s="4">
        <v>2</v>
      </c>
      <c r="P386" s="4"/>
      <c r="Q386" s="4"/>
      <c r="R386" s="4"/>
      <c r="S386" s="4"/>
      <c r="T386" s="4"/>
      <c r="U386" s="4"/>
      <c r="V386" s="4"/>
      <c r="W386" s="4"/>
    </row>
    <row r="387" spans="1:23" x14ac:dyDescent="0.25">
      <c r="A387" s="4">
        <v>50</v>
      </c>
      <c r="B387" s="4">
        <v>0</v>
      </c>
      <c r="C387" s="4">
        <v>0</v>
      </c>
      <c r="D387" s="4">
        <v>1</v>
      </c>
      <c r="E387" s="4">
        <v>225</v>
      </c>
      <c r="F387" s="4">
        <f>ROUND(Source!AV382,O387)</f>
        <v>43014.01</v>
      </c>
      <c r="G387" s="4" t="s">
        <v>57</v>
      </c>
      <c r="H387" s="4" t="s">
        <v>58</v>
      </c>
      <c r="I387" s="4"/>
      <c r="J387" s="4"/>
      <c r="K387" s="4">
        <v>225</v>
      </c>
      <c r="L387" s="4">
        <v>4</v>
      </c>
      <c r="M387" s="4">
        <v>3</v>
      </c>
      <c r="N387" s="4" t="s">
        <v>6</v>
      </c>
      <c r="O387" s="4">
        <v>2</v>
      </c>
      <c r="P387" s="4"/>
      <c r="Q387" s="4"/>
      <c r="R387" s="4"/>
      <c r="S387" s="4"/>
      <c r="T387" s="4"/>
      <c r="U387" s="4"/>
      <c r="V387" s="4"/>
      <c r="W387" s="4"/>
    </row>
    <row r="388" spans="1:23" x14ac:dyDescent="0.25">
      <c r="A388" s="4">
        <v>50</v>
      </c>
      <c r="B388" s="4">
        <v>0</v>
      </c>
      <c r="C388" s="4">
        <v>0</v>
      </c>
      <c r="D388" s="4">
        <v>1</v>
      </c>
      <c r="E388" s="4">
        <v>226</v>
      </c>
      <c r="F388" s="4">
        <f>ROUND(Source!AW382,O388)</f>
        <v>43014.01</v>
      </c>
      <c r="G388" s="4" t="s">
        <v>59</v>
      </c>
      <c r="H388" s="4" t="s">
        <v>60</v>
      </c>
      <c r="I388" s="4"/>
      <c r="J388" s="4"/>
      <c r="K388" s="4">
        <v>226</v>
      </c>
      <c r="L388" s="4">
        <v>5</v>
      </c>
      <c r="M388" s="4">
        <v>3</v>
      </c>
      <c r="N388" s="4" t="s">
        <v>6</v>
      </c>
      <c r="O388" s="4">
        <v>2</v>
      </c>
      <c r="P388" s="4"/>
      <c r="Q388" s="4"/>
      <c r="R388" s="4"/>
      <c r="S388" s="4"/>
      <c r="T388" s="4"/>
      <c r="U388" s="4"/>
      <c r="V388" s="4"/>
      <c r="W388" s="4"/>
    </row>
    <row r="389" spans="1:23" x14ac:dyDescent="0.25">
      <c r="A389" s="4">
        <v>50</v>
      </c>
      <c r="B389" s="4">
        <v>0</v>
      </c>
      <c r="C389" s="4">
        <v>0</v>
      </c>
      <c r="D389" s="4">
        <v>1</v>
      </c>
      <c r="E389" s="4">
        <v>227</v>
      </c>
      <c r="F389" s="4">
        <f>ROUND(Source!AX382,O389)</f>
        <v>0</v>
      </c>
      <c r="G389" s="4" t="s">
        <v>61</v>
      </c>
      <c r="H389" s="4" t="s">
        <v>62</v>
      </c>
      <c r="I389" s="4"/>
      <c r="J389" s="4"/>
      <c r="K389" s="4">
        <v>227</v>
      </c>
      <c r="L389" s="4">
        <v>6</v>
      </c>
      <c r="M389" s="4">
        <v>3</v>
      </c>
      <c r="N389" s="4" t="s">
        <v>6</v>
      </c>
      <c r="O389" s="4">
        <v>2</v>
      </c>
      <c r="P389" s="4"/>
      <c r="Q389" s="4"/>
      <c r="R389" s="4"/>
      <c r="S389" s="4"/>
      <c r="T389" s="4"/>
      <c r="U389" s="4"/>
      <c r="V389" s="4"/>
      <c r="W389" s="4"/>
    </row>
    <row r="390" spans="1:23" x14ac:dyDescent="0.25">
      <c r="A390" s="4">
        <v>50</v>
      </c>
      <c r="B390" s="4">
        <v>0</v>
      </c>
      <c r="C390" s="4">
        <v>0</v>
      </c>
      <c r="D390" s="4">
        <v>1</v>
      </c>
      <c r="E390" s="4">
        <v>228</v>
      </c>
      <c r="F390" s="4">
        <f>ROUND(Source!AY382,O390)</f>
        <v>43014.01</v>
      </c>
      <c r="G390" s="4" t="s">
        <v>63</v>
      </c>
      <c r="H390" s="4" t="s">
        <v>64</v>
      </c>
      <c r="I390" s="4"/>
      <c r="J390" s="4"/>
      <c r="K390" s="4">
        <v>228</v>
      </c>
      <c r="L390" s="4">
        <v>7</v>
      </c>
      <c r="M390" s="4">
        <v>3</v>
      </c>
      <c r="N390" s="4" t="s">
        <v>6</v>
      </c>
      <c r="O390" s="4">
        <v>2</v>
      </c>
      <c r="P390" s="4"/>
      <c r="Q390" s="4"/>
      <c r="R390" s="4"/>
      <c r="S390" s="4"/>
      <c r="T390" s="4"/>
      <c r="U390" s="4"/>
      <c r="V390" s="4"/>
      <c r="W390" s="4"/>
    </row>
    <row r="391" spans="1:23" x14ac:dyDescent="0.25">
      <c r="A391" s="4">
        <v>50</v>
      </c>
      <c r="B391" s="4">
        <v>0</v>
      </c>
      <c r="C391" s="4">
        <v>0</v>
      </c>
      <c r="D391" s="4">
        <v>1</v>
      </c>
      <c r="E391" s="4">
        <v>216</v>
      </c>
      <c r="F391" s="4">
        <f>ROUND(Source!AP382,O391)</f>
        <v>0</v>
      </c>
      <c r="G391" s="4" t="s">
        <v>65</v>
      </c>
      <c r="H391" s="4" t="s">
        <v>66</v>
      </c>
      <c r="I391" s="4"/>
      <c r="J391" s="4"/>
      <c r="K391" s="4">
        <v>216</v>
      </c>
      <c r="L391" s="4">
        <v>8</v>
      </c>
      <c r="M391" s="4">
        <v>3</v>
      </c>
      <c r="N391" s="4" t="s">
        <v>6</v>
      </c>
      <c r="O391" s="4">
        <v>2</v>
      </c>
      <c r="P391" s="4"/>
      <c r="Q391" s="4"/>
      <c r="R391" s="4"/>
      <c r="S391" s="4"/>
      <c r="T391" s="4"/>
      <c r="U391" s="4"/>
      <c r="V391" s="4"/>
      <c r="W391" s="4"/>
    </row>
    <row r="392" spans="1:23" x14ac:dyDescent="0.25">
      <c r="A392" s="4">
        <v>50</v>
      </c>
      <c r="B392" s="4">
        <v>0</v>
      </c>
      <c r="C392" s="4">
        <v>0</v>
      </c>
      <c r="D392" s="4">
        <v>1</v>
      </c>
      <c r="E392" s="4">
        <v>223</v>
      </c>
      <c r="F392" s="4">
        <f>ROUND(Source!AQ382,O392)</f>
        <v>0</v>
      </c>
      <c r="G392" s="4" t="s">
        <v>67</v>
      </c>
      <c r="H392" s="4" t="s">
        <v>68</v>
      </c>
      <c r="I392" s="4"/>
      <c r="J392" s="4"/>
      <c r="K392" s="4">
        <v>223</v>
      </c>
      <c r="L392" s="4">
        <v>9</v>
      </c>
      <c r="M392" s="4">
        <v>3</v>
      </c>
      <c r="N392" s="4" t="s">
        <v>6</v>
      </c>
      <c r="O392" s="4">
        <v>2</v>
      </c>
      <c r="P392" s="4"/>
      <c r="Q392" s="4"/>
      <c r="R392" s="4"/>
      <c r="S392" s="4"/>
      <c r="T392" s="4"/>
      <c r="U392" s="4"/>
      <c r="V392" s="4"/>
      <c r="W392" s="4"/>
    </row>
    <row r="393" spans="1:23" x14ac:dyDescent="0.25">
      <c r="A393" s="4">
        <v>50</v>
      </c>
      <c r="B393" s="4">
        <v>0</v>
      </c>
      <c r="C393" s="4">
        <v>0</v>
      </c>
      <c r="D393" s="4">
        <v>1</v>
      </c>
      <c r="E393" s="4">
        <v>229</v>
      </c>
      <c r="F393" s="4">
        <f>ROUND(Source!AZ382,O393)</f>
        <v>0</v>
      </c>
      <c r="G393" s="4" t="s">
        <v>69</v>
      </c>
      <c r="H393" s="4" t="s">
        <v>70</v>
      </c>
      <c r="I393" s="4"/>
      <c r="J393" s="4"/>
      <c r="K393" s="4">
        <v>229</v>
      </c>
      <c r="L393" s="4">
        <v>10</v>
      </c>
      <c r="M393" s="4">
        <v>3</v>
      </c>
      <c r="N393" s="4" t="s">
        <v>6</v>
      </c>
      <c r="O393" s="4">
        <v>2</v>
      </c>
      <c r="P393" s="4"/>
      <c r="Q393" s="4"/>
      <c r="R393" s="4"/>
      <c r="S393" s="4"/>
      <c r="T393" s="4"/>
      <c r="U393" s="4"/>
      <c r="V393" s="4"/>
      <c r="W393" s="4"/>
    </row>
    <row r="394" spans="1:23" x14ac:dyDescent="0.25">
      <c r="A394" s="4">
        <v>50</v>
      </c>
      <c r="B394" s="4">
        <v>0</v>
      </c>
      <c r="C394" s="4">
        <v>0</v>
      </c>
      <c r="D394" s="4">
        <v>1</v>
      </c>
      <c r="E394" s="4">
        <v>203</v>
      </c>
      <c r="F394" s="4">
        <f>ROUND(Source!Q382,O394)</f>
        <v>1567.45</v>
      </c>
      <c r="G394" s="4" t="s">
        <v>71</v>
      </c>
      <c r="H394" s="4" t="s">
        <v>72</v>
      </c>
      <c r="I394" s="4"/>
      <c r="J394" s="4"/>
      <c r="K394" s="4">
        <v>203</v>
      </c>
      <c r="L394" s="4">
        <v>11</v>
      </c>
      <c r="M394" s="4">
        <v>3</v>
      </c>
      <c r="N394" s="4" t="s">
        <v>6</v>
      </c>
      <c r="O394" s="4">
        <v>2</v>
      </c>
      <c r="P394" s="4"/>
      <c r="Q394" s="4"/>
      <c r="R394" s="4"/>
      <c r="S394" s="4"/>
      <c r="T394" s="4"/>
      <c r="U394" s="4"/>
      <c r="V394" s="4"/>
      <c r="W394" s="4"/>
    </row>
    <row r="395" spans="1:23" x14ac:dyDescent="0.25">
      <c r="A395" s="4">
        <v>50</v>
      </c>
      <c r="B395" s="4">
        <v>0</v>
      </c>
      <c r="C395" s="4">
        <v>0</v>
      </c>
      <c r="D395" s="4">
        <v>1</v>
      </c>
      <c r="E395" s="4">
        <v>231</v>
      </c>
      <c r="F395" s="4">
        <f>ROUND(Source!BB382,O395)</f>
        <v>0</v>
      </c>
      <c r="G395" s="4" t="s">
        <v>73</v>
      </c>
      <c r="H395" s="4" t="s">
        <v>74</v>
      </c>
      <c r="I395" s="4"/>
      <c r="J395" s="4"/>
      <c r="K395" s="4">
        <v>231</v>
      </c>
      <c r="L395" s="4">
        <v>12</v>
      </c>
      <c r="M395" s="4">
        <v>3</v>
      </c>
      <c r="N395" s="4" t="s">
        <v>6</v>
      </c>
      <c r="O395" s="4">
        <v>2</v>
      </c>
      <c r="P395" s="4"/>
      <c r="Q395" s="4"/>
      <c r="R395" s="4"/>
      <c r="S395" s="4"/>
      <c r="T395" s="4"/>
      <c r="U395" s="4"/>
      <c r="V395" s="4"/>
      <c r="W395" s="4"/>
    </row>
    <row r="396" spans="1:23" x14ac:dyDescent="0.25">
      <c r="A396" s="4">
        <v>50</v>
      </c>
      <c r="B396" s="4">
        <v>0</v>
      </c>
      <c r="C396" s="4">
        <v>0</v>
      </c>
      <c r="D396" s="4">
        <v>1</v>
      </c>
      <c r="E396" s="4">
        <v>204</v>
      </c>
      <c r="F396" s="4">
        <f>ROUND(Source!R382,O396)</f>
        <v>197.65</v>
      </c>
      <c r="G396" s="4" t="s">
        <v>75</v>
      </c>
      <c r="H396" s="4" t="s">
        <v>76</v>
      </c>
      <c r="I396" s="4"/>
      <c r="J396" s="4"/>
      <c r="K396" s="4">
        <v>204</v>
      </c>
      <c r="L396" s="4">
        <v>13</v>
      </c>
      <c r="M396" s="4">
        <v>3</v>
      </c>
      <c r="N396" s="4" t="s">
        <v>6</v>
      </c>
      <c r="O396" s="4">
        <v>2</v>
      </c>
      <c r="P396" s="4"/>
      <c r="Q396" s="4"/>
      <c r="R396" s="4"/>
      <c r="S396" s="4"/>
      <c r="T396" s="4"/>
      <c r="U396" s="4"/>
      <c r="V396" s="4"/>
      <c r="W396" s="4"/>
    </row>
    <row r="397" spans="1:23" x14ac:dyDescent="0.25">
      <c r="A397" s="4">
        <v>50</v>
      </c>
      <c r="B397" s="4">
        <v>0</v>
      </c>
      <c r="C397" s="4">
        <v>0</v>
      </c>
      <c r="D397" s="4">
        <v>1</v>
      </c>
      <c r="E397" s="4">
        <v>205</v>
      </c>
      <c r="F397" s="4">
        <f>ROUND(Source!S382,O397)</f>
        <v>7887.48</v>
      </c>
      <c r="G397" s="4" t="s">
        <v>77</v>
      </c>
      <c r="H397" s="4" t="s">
        <v>78</v>
      </c>
      <c r="I397" s="4"/>
      <c r="J397" s="4"/>
      <c r="K397" s="4">
        <v>205</v>
      </c>
      <c r="L397" s="4">
        <v>14</v>
      </c>
      <c r="M397" s="4">
        <v>3</v>
      </c>
      <c r="N397" s="4" t="s">
        <v>6</v>
      </c>
      <c r="O397" s="4">
        <v>2</v>
      </c>
      <c r="P397" s="4"/>
      <c r="Q397" s="4"/>
      <c r="R397" s="4"/>
      <c r="S397" s="4"/>
      <c r="T397" s="4"/>
      <c r="U397" s="4"/>
      <c r="V397" s="4"/>
      <c r="W397" s="4"/>
    </row>
    <row r="398" spans="1:23" x14ac:dyDescent="0.25">
      <c r="A398" s="4">
        <v>50</v>
      </c>
      <c r="B398" s="4">
        <v>0</v>
      </c>
      <c r="C398" s="4">
        <v>0</v>
      </c>
      <c r="D398" s="4">
        <v>1</v>
      </c>
      <c r="E398" s="4">
        <v>232</v>
      </c>
      <c r="F398" s="4">
        <f>ROUND(Source!BC382,O398)</f>
        <v>0</v>
      </c>
      <c r="G398" s="4" t="s">
        <v>79</v>
      </c>
      <c r="H398" s="4" t="s">
        <v>80</v>
      </c>
      <c r="I398" s="4"/>
      <c r="J398" s="4"/>
      <c r="K398" s="4">
        <v>232</v>
      </c>
      <c r="L398" s="4">
        <v>15</v>
      </c>
      <c r="M398" s="4">
        <v>3</v>
      </c>
      <c r="N398" s="4" t="s">
        <v>6</v>
      </c>
      <c r="O398" s="4">
        <v>2</v>
      </c>
      <c r="P398" s="4"/>
      <c r="Q398" s="4"/>
      <c r="R398" s="4"/>
      <c r="S398" s="4"/>
      <c r="T398" s="4"/>
      <c r="U398" s="4"/>
      <c r="V398" s="4"/>
      <c r="W398" s="4"/>
    </row>
    <row r="399" spans="1:23" x14ac:dyDescent="0.25">
      <c r="A399" s="4">
        <v>50</v>
      </c>
      <c r="B399" s="4">
        <v>0</v>
      </c>
      <c r="C399" s="4">
        <v>0</v>
      </c>
      <c r="D399" s="4">
        <v>1</v>
      </c>
      <c r="E399" s="4">
        <v>214</v>
      </c>
      <c r="F399" s="4">
        <f>ROUND(Source!AS382,O399)</f>
        <v>64783.64</v>
      </c>
      <c r="G399" s="4" t="s">
        <v>81</v>
      </c>
      <c r="H399" s="4" t="s">
        <v>82</v>
      </c>
      <c r="I399" s="4"/>
      <c r="J399" s="4"/>
      <c r="K399" s="4">
        <v>214</v>
      </c>
      <c r="L399" s="4">
        <v>16</v>
      </c>
      <c r="M399" s="4">
        <v>3</v>
      </c>
      <c r="N399" s="4" t="s">
        <v>6</v>
      </c>
      <c r="O399" s="4">
        <v>2</v>
      </c>
      <c r="P399" s="4"/>
      <c r="Q399" s="4"/>
      <c r="R399" s="4"/>
      <c r="S399" s="4"/>
      <c r="T399" s="4"/>
      <c r="U399" s="4"/>
      <c r="V399" s="4"/>
      <c r="W399" s="4"/>
    </row>
    <row r="400" spans="1:23" x14ac:dyDescent="0.25">
      <c r="A400" s="4">
        <v>50</v>
      </c>
      <c r="B400" s="4">
        <v>0</v>
      </c>
      <c r="C400" s="4">
        <v>0</v>
      </c>
      <c r="D400" s="4">
        <v>1</v>
      </c>
      <c r="E400" s="4">
        <v>215</v>
      </c>
      <c r="F400" s="4">
        <f>ROUND(Source!AT382,O400)</f>
        <v>0</v>
      </c>
      <c r="G400" s="4" t="s">
        <v>83</v>
      </c>
      <c r="H400" s="4" t="s">
        <v>84</v>
      </c>
      <c r="I400" s="4"/>
      <c r="J400" s="4"/>
      <c r="K400" s="4">
        <v>215</v>
      </c>
      <c r="L400" s="4">
        <v>17</v>
      </c>
      <c r="M400" s="4">
        <v>3</v>
      </c>
      <c r="N400" s="4" t="s">
        <v>6</v>
      </c>
      <c r="O400" s="4">
        <v>2</v>
      </c>
      <c r="P400" s="4"/>
      <c r="Q400" s="4"/>
      <c r="R400" s="4"/>
      <c r="S400" s="4"/>
      <c r="T400" s="4"/>
      <c r="U400" s="4"/>
      <c r="V400" s="4"/>
      <c r="W400" s="4"/>
    </row>
    <row r="401" spans="1:245" x14ac:dyDescent="0.25">
      <c r="A401" s="4">
        <v>50</v>
      </c>
      <c r="B401" s="4">
        <v>0</v>
      </c>
      <c r="C401" s="4">
        <v>0</v>
      </c>
      <c r="D401" s="4">
        <v>1</v>
      </c>
      <c r="E401" s="4">
        <v>217</v>
      </c>
      <c r="F401" s="4">
        <f>ROUND(Source!AU382,O401)</f>
        <v>0</v>
      </c>
      <c r="G401" s="4" t="s">
        <v>85</v>
      </c>
      <c r="H401" s="4" t="s">
        <v>86</v>
      </c>
      <c r="I401" s="4"/>
      <c r="J401" s="4"/>
      <c r="K401" s="4">
        <v>217</v>
      </c>
      <c r="L401" s="4">
        <v>18</v>
      </c>
      <c r="M401" s="4">
        <v>3</v>
      </c>
      <c r="N401" s="4" t="s">
        <v>6</v>
      </c>
      <c r="O401" s="4">
        <v>2</v>
      </c>
      <c r="P401" s="4"/>
      <c r="Q401" s="4"/>
      <c r="R401" s="4"/>
      <c r="S401" s="4"/>
      <c r="T401" s="4"/>
      <c r="U401" s="4"/>
      <c r="V401" s="4"/>
      <c r="W401" s="4"/>
    </row>
    <row r="402" spans="1:245" x14ac:dyDescent="0.25">
      <c r="A402" s="4">
        <v>50</v>
      </c>
      <c r="B402" s="4">
        <v>0</v>
      </c>
      <c r="C402" s="4">
        <v>0</v>
      </c>
      <c r="D402" s="4">
        <v>1</v>
      </c>
      <c r="E402" s="4">
        <v>230</v>
      </c>
      <c r="F402" s="4">
        <f>ROUND(Source!BA382,O402)</f>
        <v>0</v>
      </c>
      <c r="G402" s="4" t="s">
        <v>87</v>
      </c>
      <c r="H402" s="4" t="s">
        <v>88</v>
      </c>
      <c r="I402" s="4"/>
      <c r="J402" s="4"/>
      <c r="K402" s="4">
        <v>230</v>
      </c>
      <c r="L402" s="4">
        <v>19</v>
      </c>
      <c r="M402" s="4">
        <v>3</v>
      </c>
      <c r="N402" s="4" t="s">
        <v>6</v>
      </c>
      <c r="O402" s="4">
        <v>2</v>
      </c>
      <c r="P402" s="4"/>
      <c r="Q402" s="4"/>
      <c r="R402" s="4"/>
      <c r="S402" s="4"/>
      <c r="T402" s="4"/>
      <c r="U402" s="4"/>
      <c r="V402" s="4"/>
      <c r="W402" s="4"/>
    </row>
    <row r="403" spans="1:245" x14ac:dyDescent="0.25">
      <c r="A403" s="4">
        <v>50</v>
      </c>
      <c r="B403" s="4">
        <v>0</v>
      </c>
      <c r="C403" s="4">
        <v>0</v>
      </c>
      <c r="D403" s="4">
        <v>1</v>
      </c>
      <c r="E403" s="4">
        <v>206</v>
      </c>
      <c r="F403" s="4">
        <f>ROUND(Source!T382,O403)</f>
        <v>0</v>
      </c>
      <c r="G403" s="4" t="s">
        <v>89</v>
      </c>
      <c r="H403" s="4" t="s">
        <v>90</v>
      </c>
      <c r="I403" s="4"/>
      <c r="J403" s="4"/>
      <c r="K403" s="4">
        <v>206</v>
      </c>
      <c r="L403" s="4">
        <v>20</v>
      </c>
      <c r="M403" s="4">
        <v>3</v>
      </c>
      <c r="N403" s="4" t="s">
        <v>6</v>
      </c>
      <c r="O403" s="4">
        <v>2</v>
      </c>
      <c r="P403" s="4"/>
      <c r="Q403" s="4"/>
      <c r="R403" s="4"/>
      <c r="S403" s="4"/>
      <c r="T403" s="4"/>
      <c r="U403" s="4"/>
      <c r="V403" s="4"/>
      <c r="W403" s="4"/>
    </row>
    <row r="404" spans="1:245" x14ac:dyDescent="0.25">
      <c r="A404" s="4">
        <v>50</v>
      </c>
      <c r="B404" s="4">
        <v>0</v>
      </c>
      <c r="C404" s="4">
        <v>0</v>
      </c>
      <c r="D404" s="4">
        <v>1</v>
      </c>
      <c r="E404" s="4">
        <v>207</v>
      </c>
      <c r="F404" s="4">
        <f>Source!U382</f>
        <v>863.47519539999996</v>
      </c>
      <c r="G404" s="4" t="s">
        <v>91</v>
      </c>
      <c r="H404" s="4" t="s">
        <v>92</v>
      </c>
      <c r="I404" s="4"/>
      <c r="J404" s="4"/>
      <c r="K404" s="4">
        <v>207</v>
      </c>
      <c r="L404" s="4">
        <v>21</v>
      </c>
      <c r="M404" s="4">
        <v>3</v>
      </c>
      <c r="N404" s="4" t="s">
        <v>6</v>
      </c>
      <c r="O404" s="4">
        <v>-1</v>
      </c>
      <c r="P404" s="4"/>
      <c r="Q404" s="4"/>
      <c r="R404" s="4"/>
      <c r="S404" s="4"/>
      <c r="T404" s="4"/>
      <c r="U404" s="4"/>
      <c r="V404" s="4"/>
      <c r="W404" s="4"/>
    </row>
    <row r="405" spans="1:245" x14ac:dyDescent="0.25">
      <c r="A405" s="4">
        <v>50</v>
      </c>
      <c r="B405" s="4">
        <v>0</v>
      </c>
      <c r="C405" s="4">
        <v>0</v>
      </c>
      <c r="D405" s="4">
        <v>1</v>
      </c>
      <c r="E405" s="4">
        <v>208</v>
      </c>
      <c r="F405" s="4">
        <f>Source!V382</f>
        <v>16.7660175</v>
      </c>
      <c r="G405" s="4" t="s">
        <v>93</v>
      </c>
      <c r="H405" s="4" t="s">
        <v>94</v>
      </c>
      <c r="I405" s="4"/>
      <c r="J405" s="4"/>
      <c r="K405" s="4">
        <v>208</v>
      </c>
      <c r="L405" s="4">
        <v>22</v>
      </c>
      <c r="M405" s="4">
        <v>3</v>
      </c>
      <c r="N405" s="4" t="s">
        <v>6</v>
      </c>
      <c r="O405" s="4">
        <v>-1</v>
      </c>
      <c r="P405" s="4"/>
      <c r="Q405" s="4"/>
      <c r="R405" s="4"/>
      <c r="S405" s="4"/>
      <c r="T405" s="4"/>
      <c r="U405" s="4"/>
      <c r="V405" s="4"/>
      <c r="W405" s="4"/>
    </row>
    <row r="406" spans="1:245" x14ac:dyDescent="0.25">
      <c r="A406" s="4">
        <v>50</v>
      </c>
      <c r="B406" s="4">
        <v>0</v>
      </c>
      <c r="C406" s="4">
        <v>0</v>
      </c>
      <c r="D406" s="4">
        <v>1</v>
      </c>
      <c r="E406" s="4">
        <v>209</v>
      </c>
      <c r="F406" s="4">
        <f>ROUND(Source!W382,O406)</f>
        <v>0</v>
      </c>
      <c r="G406" s="4" t="s">
        <v>95</v>
      </c>
      <c r="H406" s="4" t="s">
        <v>96</v>
      </c>
      <c r="I406" s="4"/>
      <c r="J406" s="4"/>
      <c r="K406" s="4">
        <v>209</v>
      </c>
      <c r="L406" s="4">
        <v>23</v>
      </c>
      <c r="M406" s="4">
        <v>3</v>
      </c>
      <c r="N406" s="4" t="s">
        <v>6</v>
      </c>
      <c r="O406" s="4">
        <v>2</v>
      </c>
      <c r="P406" s="4"/>
      <c r="Q406" s="4"/>
      <c r="R406" s="4"/>
      <c r="S406" s="4"/>
      <c r="T406" s="4"/>
      <c r="U406" s="4"/>
      <c r="V406" s="4"/>
      <c r="W406" s="4"/>
    </row>
    <row r="407" spans="1:245" x14ac:dyDescent="0.25">
      <c r="A407" s="4">
        <v>50</v>
      </c>
      <c r="B407" s="4">
        <v>0</v>
      </c>
      <c r="C407" s="4">
        <v>0</v>
      </c>
      <c r="D407" s="4">
        <v>1</v>
      </c>
      <c r="E407" s="4">
        <v>210</v>
      </c>
      <c r="F407" s="4">
        <f>ROUND(Source!X382,O407)</f>
        <v>7969.18</v>
      </c>
      <c r="G407" s="4" t="s">
        <v>97</v>
      </c>
      <c r="H407" s="4" t="s">
        <v>98</v>
      </c>
      <c r="I407" s="4"/>
      <c r="J407" s="4"/>
      <c r="K407" s="4">
        <v>210</v>
      </c>
      <c r="L407" s="4">
        <v>24</v>
      </c>
      <c r="M407" s="4">
        <v>3</v>
      </c>
      <c r="N407" s="4" t="s">
        <v>6</v>
      </c>
      <c r="O407" s="4">
        <v>2</v>
      </c>
      <c r="P407" s="4"/>
      <c r="Q407" s="4"/>
      <c r="R407" s="4"/>
      <c r="S407" s="4"/>
      <c r="T407" s="4"/>
      <c r="U407" s="4"/>
      <c r="V407" s="4"/>
      <c r="W407" s="4"/>
    </row>
    <row r="408" spans="1:245" x14ac:dyDescent="0.25">
      <c r="A408" s="4">
        <v>50</v>
      </c>
      <c r="B408" s="4">
        <v>0</v>
      </c>
      <c r="C408" s="4">
        <v>0</v>
      </c>
      <c r="D408" s="4">
        <v>1</v>
      </c>
      <c r="E408" s="4">
        <v>211</v>
      </c>
      <c r="F408" s="4">
        <f>ROUND(Source!Y382,O408)</f>
        <v>4345.5200000000004</v>
      </c>
      <c r="G408" s="4" t="s">
        <v>99</v>
      </c>
      <c r="H408" s="4" t="s">
        <v>100</v>
      </c>
      <c r="I408" s="4"/>
      <c r="J408" s="4"/>
      <c r="K408" s="4">
        <v>211</v>
      </c>
      <c r="L408" s="4">
        <v>25</v>
      </c>
      <c r="M408" s="4">
        <v>3</v>
      </c>
      <c r="N408" s="4" t="s">
        <v>6</v>
      </c>
      <c r="O408" s="4">
        <v>2</v>
      </c>
      <c r="P408" s="4"/>
      <c r="Q408" s="4"/>
      <c r="R408" s="4"/>
      <c r="S408" s="4"/>
      <c r="T408" s="4"/>
      <c r="U408" s="4"/>
      <c r="V408" s="4"/>
      <c r="W408" s="4"/>
    </row>
    <row r="409" spans="1:245" x14ac:dyDescent="0.25">
      <c r="A409" s="4">
        <v>50</v>
      </c>
      <c r="B409" s="4">
        <v>0</v>
      </c>
      <c r="C409" s="4">
        <v>0</v>
      </c>
      <c r="D409" s="4">
        <v>1</v>
      </c>
      <c r="E409" s="4">
        <v>224</v>
      </c>
      <c r="F409" s="4">
        <f>ROUND(Source!AR382,O409)</f>
        <v>64783.64</v>
      </c>
      <c r="G409" s="4" t="s">
        <v>101</v>
      </c>
      <c r="H409" s="4" t="s">
        <v>102</v>
      </c>
      <c r="I409" s="4"/>
      <c r="J409" s="4"/>
      <c r="K409" s="4">
        <v>224</v>
      </c>
      <c r="L409" s="4">
        <v>26</v>
      </c>
      <c r="M409" s="4">
        <v>3</v>
      </c>
      <c r="N409" s="4" t="s">
        <v>6</v>
      </c>
      <c r="O409" s="4">
        <v>2</v>
      </c>
      <c r="P409" s="4"/>
      <c r="Q409" s="4"/>
      <c r="R409" s="4"/>
      <c r="S409" s="4"/>
      <c r="T409" s="4"/>
      <c r="U409" s="4"/>
      <c r="V409" s="4"/>
      <c r="W409" s="4"/>
    </row>
    <row r="411" spans="1:245" x14ac:dyDescent="0.25">
      <c r="A411" s="1">
        <v>4</v>
      </c>
      <c r="B411" s="1">
        <v>1</v>
      </c>
      <c r="C411" s="1"/>
      <c r="D411" s="1">
        <f>ROW(A426)</f>
        <v>426</v>
      </c>
      <c r="E411" s="1"/>
      <c r="F411" s="1" t="s">
        <v>13</v>
      </c>
      <c r="G411" s="1" t="s">
        <v>429</v>
      </c>
      <c r="H411" s="1" t="s">
        <v>6</v>
      </c>
      <c r="I411" s="1">
        <v>0</v>
      </c>
      <c r="J411" s="1"/>
      <c r="K411" s="1">
        <v>-1</v>
      </c>
      <c r="L411" s="1"/>
      <c r="M411" s="1"/>
      <c r="N411" s="1"/>
      <c r="O411" s="1"/>
      <c r="P411" s="1"/>
      <c r="Q411" s="1"/>
      <c r="R411" s="1"/>
      <c r="S411" s="1"/>
      <c r="T411" s="1"/>
      <c r="U411" s="1" t="s">
        <v>6</v>
      </c>
      <c r="V411" s="1">
        <v>0</v>
      </c>
      <c r="W411" s="1"/>
      <c r="X411" s="1"/>
      <c r="Y411" s="1"/>
      <c r="Z411" s="1"/>
      <c r="AA411" s="1"/>
      <c r="AB411" s="1" t="s">
        <v>6</v>
      </c>
      <c r="AC411" s="1" t="s">
        <v>6</v>
      </c>
      <c r="AD411" s="1" t="s">
        <v>6</v>
      </c>
      <c r="AE411" s="1" t="s">
        <v>6</v>
      </c>
      <c r="AF411" s="1" t="s">
        <v>6</v>
      </c>
      <c r="AG411" s="1" t="s">
        <v>6</v>
      </c>
      <c r="AH411" s="1"/>
      <c r="AI411" s="1"/>
      <c r="AJ411" s="1"/>
      <c r="AK411" s="1"/>
      <c r="AL411" s="1"/>
      <c r="AM411" s="1"/>
      <c r="AN411" s="1"/>
      <c r="AO411" s="1"/>
      <c r="AP411" s="1" t="s">
        <v>6</v>
      </c>
      <c r="AQ411" s="1" t="s">
        <v>6</v>
      </c>
      <c r="AR411" s="1" t="s">
        <v>6</v>
      </c>
      <c r="AS411" s="1"/>
      <c r="AT411" s="1"/>
      <c r="AU411" s="1"/>
      <c r="AV411" s="1"/>
      <c r="AW411" s="1"/>
      <c r="AX411" s="1"/>
      <c r="AY411" s="1"/>
      <c r="AZ411" s="1" t="s">
        <v>6</v>
      </c>
      <c r="BA411" s="1"/>
      <c r="BB411" s="1" t="s">
        <v>6</v>
      </c>
      <c r="BC411" s="1" t="s">
        <v>6</v>
      </c>
      <c r="BD411" s="1" t="s">
        <v>6</v>
      </c>
      <c r="BE411" s="1" t="s">
        <v>6</v>
      </c>
      <c r="BF411" s="1" t="s">
        <v>6</v>
      </c>
      <c r="BG411" s="1" t="s">
        <v>6</v>
      </c>
      <c r="BH411" s="1" t="s">
        <v>6</v>
      </c>
      <c r="BI411" s="1" t="s">
        <v>6</v>
      </c>
      <c r="BJ411" s="1" t="s">
        <v>6</v>
      </c>
      <c r="BK411" s="1" t="s">
        <v>6</v>
      </c>
      <c r="BL411" s="1" t="s">
        <v>6</v>
      </c>
      <c r="BM411" s="1" t="s">
        <v>6</v>
      </c>
      <c r="BN411" s="1" t="s">
        <v>6</v>
      </c>
      <c r="BO411" s="1" t="s">
        <v>6</v>
      </c>
      <c r="BP411" s="1" t="s">
        <v>6</v>
      </c>
      <c r="BQ411" s="1"/>
      <c r="BR411" s="1"/>
      <c r="BS411" s="1"/>
      <c r="BT411" s="1"/>
      <c r="BU411" s="1"/>
      <c r="BV411" s="1"/>
      <c r="BW411" s="1"/>
      <c r="BX411" s="1">
        <v>0</v>
      </c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>
        <v>0</v>
      </c>
    </row>
    <row r="413" spans="1:245" x14ac:dyDescent="0.25">
      <c r="A413" s="2">
        <v>52</v>
      </c>
      <c r="B413" s="2">
        <f t="shared" ref="B413:G413" si="251">B426</f>
        <v>1</v>
      </c>
      <c r="C413" s="2">
        <f t="shared" si="251"/>
        <v>4</v>
      </c>
      <c r="D413" s="2">
        <f t="shared" si="251"/>
        <v>411</v>
      </c>
      <c r="E413" s="2">
        <f t="shared" si="251"/>
        <v>0</v>
      </c>
      <c r="F413" s="2" t="str">
        <f t="shared" si="251"/>
        <v>Новый раздел</v>
      </c>
      <c r="G413" s="2" t="str">
        <f t="shared" si="251"/>
        <v>Разные работы</v>
      </c>
      <c r="H413" s="2"/>
      <c r="I413" s="2"/>
      <c r="J413" s="2"/>
      <c r="K413" s="2"/>
      <c r="L413" s="2"/>
      <c r="M413" s="2"/>
      <c r="N413" s="2"/>
      <c r="O413" s="2">
        <f t="shared" ref="O413:AT413" si="252">O426</f>
        <v>14852.42</v>
      </c>
      <c r="P413" s="2">
        <f t="shared" si="252"/>
        <v>14515.52</v>
      </c>
      <c r="Q413" s="2">
        <f t="shared" si="252"/>
        <v>116.17</v>
      </c>
      <c r="R413" s="2">
        <f t="shared" si="252"/>
        <v>3.46</v>
      </c>
      <c r="S413" s="2">
        <f t="shared" si="252"/>
        <v>220.73</v>
      </c>
      <c r="T413" s="2">
        <f t="shared" si="252"/>
        <v>0</v>
      </c>
      <c r="U413" s="2">
        <f t="shared" si="252"/>
        <v>24.047077365000003</v>
      </c>
      <c r="V413" s="2">
        <f t="shared" si="252"/>
        <v>0.29802437500000001</v>
      </c>
      <c r="W413" s="2">
        <f t="shared" si="252"/>
        <v>0</v>
      </c>
      <c r="X413" s="2">
        <f t="shared" si="252"/>
        <v>225.64</v>
      </c>
      <c r="Y413" s="2">
        <f t="shared" si="252"/>
        <v>114.96</v>
      </c>
      <c r="Z413" s="2">
        <f t="shared" si="252"/>
        <v>0</v>
      </c>
      <c r="AA413" s="2">
        <f t="shared" si="252"/>
        <v>0</v>
      </c>
      <c r="AB413" s="2">
        <f t="shared" si="252"/>
        <v>14852.42</v>
      </c>
      <c r="AC413" s="2">
        <f t="shared" si="252"/>
        <v>14515.52</v>
      </c>
      <c r="AD413" s="2">
        <f t="shared" si="252"/>
        <v>116.17</v>
      </c>
      <c r="AE413" s="2">
        <f t="shared" si="252"/>
        <v>3.46</v>
      </c>
      <c r="AF413" s="2">
        <f t="shared" si="252"/>
        <v>220.73</v>
      </c>
      <c r="AG413" s="2">
        <f t="shared" si="252"/>
        <v>0</v>
      </c>
      <c r="AH413" s="2">
        <f t="shared" si="252"/>
        <v>24.047077365000003</v>
      </c>
      <c r="AI413" s="2">
        <f t="shared" si="252"/>
        <v>0.29802437500000001</v>
      </c>
      <c r="AJ413" s="2">
        <f t="shared" si="252"/>
        <v>0</v>
      </c>
      <c r="AK413" s="2">
        <f t="shared" si="252"/>
        <v>225.64</v>
      </c>
      <c r="AL413" s="2">
        <f t="shared" si="252"/>
        <v>114.96</v>
      </c>
      <c r="AM413" s="2">
        <f t="shared" si="252"/>
        <v>0</v>
      </c>
      <c r="AN413" s="2">
        <f t="shared" si="252"/>
        <v>0</v>
      </c>
      <c r="AO413" s="2">
        <f t="shared" si="252"/>
        <v>0</v>
      </c>
      <c r="AP413" s="2">
        <f t="shared" si="252"/>
        <v>0</v>
      </c>
      <c r="AQ413" s="2">
        <f t="shared" si="252"/>
        <v>0</v>
      </c>
      <c r="AR413" s="2">
        <f t="shared" si="252"/>
        <v>15193.02</v>
      </c>
      <c r="AS413" s="2">
        <f t="shared" si="252"/>
        <v>15193.02</v>
      </c>
      <c r="AT413" s="2">
        <f t="shared" si="252"/>
        <v>0</v>
      </c>
      <c r="AU413" s="2">
        <f t="shared" ref="AU413:BZ413" si="253">AU426</f>
        <v>0</v>
      </c>
      <c r="AV413" s="2">
        <f t="shared" si="253"/>
        <v>14515.52</v>
      </c>
      <c r="AW413" s="2">
        <f t="shared" si="253"/>
        <v>14515.52</v>
      </c>
      <c r="AX413" s="2">
        <f t="shared" si="253"/>
        <v>0</v>
      </c>
      <c r="AY413" s="2">
        <f t="shared" si="253"/>
        <v>14515.52</v>
      </c>
      <c r="AZ413" s="2">
        <f t="shared" si="253"/>
        <v>0</v>
      </c>
      <c r="BA413" s="2">
        <f t="shared" si="253"/>
        <v>0</v>
      </c>
      <c r="BB413" s="2">
        <f t="shared" si="253"/>
        <v>0</v>
      </c>
      <c r="BC413" s="2">
        <f t="shared" si="253"/>
        <v>0</v>
      </c>
      <c r="BD413" s="2">
        <f t="shared" si="253"/>
        <v>0</v>
      </c>
      <c r="BE413" s="2">
        <f t="shared" si="253"/>
        <v>0</v>
      </c>
      <c r="BF413" s="2">
        <f t="shared" si="253"/>
        <v>0</v>
      </c>
      <c r="BG413" s="2">
        <f t="shared" si="253"/>
        <v>0</v>
      </c>
      <c r="BH413" s="2">
        <f t="shared" si="253"/>
        <v>0</v>
      </c>
      <c r="BI413" s="2">
        <f t="shared" si="253"/>
        <v>0</v>
      </c>
      <c r="BJ413" s="2">
        <f t="shared" si="253"/>
        <v>0</v>
      </c>
      <c r="BK413" s="2">
        <f t="shared" si="253"/>
        <v>0</v>
      </c>
      <c r="BL413" s="2">
        <f t="shared" si="253"/>
        <v>0</v>
      </c>
      <c r="BM413" s="2">
        <f t="shared" si="253"/>
        <v>0</v>
      </c>
      <c r="BN413" s="2">
        <f t="shared" si="253"/>
        <v>0</v>
      </c>
      <c r="BO413" s="2">
        <f t="shared" si="253"/>
        <v>0</v>
      </c>
      <c r="BP413" s="2">
        <f t="shared" si="253"/>
        <v>0</v>
      </c>
      <c r="BQ413" s="2">
        <f t="shared" si="253"/>
        <v>0</v>
      </c>
      <c r="BR413" s="2">
        <f t="shared" si="253"/>
        <v>0</v>
      </c>
      <c r="BS413" s="2">
        <f t="shared" si="253"/>
        <v>0</v>
      </c>
      <c r="BT413" s="2">
        <f t="shared" si="253"/>
        <v>0</v>
      </c>
      <c r="BU413" s="2">
        <f t="shared" si="253"/>
        <v>0</v>
      </c>
      <c r="BV413" s="2">
        <f t="shared" si="253"/>
        <v>0</v>
      </c>
      <c r="BW413" s="2">
        <f t="shared" si="253"/>
        <v>0</v>
      </c>
      <c r="BX413" s="2">
        <f t="shared" si="253"/>
        <v>0</v>
      </c>
      <c r="BY413" s="2">
        <f t="shared" si="253"/>
        <v>0</v>
      </c>
      <c r="BZ413" s="2">
        <f t="shared" si="253"/>
        <v>0</v>
      </c>
      <c r="CA413" s="2">
        <f t="shared" ref="CA413:DF413" si="254">CA426</f>
        <v>15193.02</v>
      </c>
      <c r="CB413" s="2">
        <f t="shared" si="254"/>
        <v>15193.02</v>
      </c>
      <c r="CC413" s="2">
        <f t="shared" si="254"/>
        <v>0</v>
      </c>
      <c r="CD413" s="2">
        <f t="shared" si="254"/>
        <v>0</v>
      </c>
      <c r="CE413" s="2">
        <f t="shared" si="254"/>
        <v>14515.52</v>
      </c>
      <c r="CF413" s="2">
        <f t="shared" si="254"/>
        <v>14515.52</v>
      </c>
      <c r="CG413" s="2">
        <f t="shared" si="254"/>
        <v>0</v>
      </c>
      <c r="CH413" s="2">
        <f t="shared" si="254"/>
        <v>14515.52</v>
      </c>
      <c r="CI413" s="2">
        <f t="shared" si="254"/>
        <v>0</v>
      </c>
      <c r="CJ413" s="2">
        <f t="shared" si="254"/>
        <v>0</v>
      </c>
      <c r="CK413" s="2">
        <f t="shared" si="254"/>
        <v>0</v>
      </c>
      <c r="CL413" s="2">
        <f t="shared" si="254"/>
        <v>0</v>
      </c>
      <c r="CM413" s="2">
        <f t="shared" si="254"/>
        <v>0</v>
      </c>
      <c r="CN413" s="2">
        <f t="shared" si="254"/>
        <v>0</v>
      </c>
      <c r="CO413" s="2">
        <f t="shared" si="254"/>
        <v>0</v>
      </c>
      <c r="CP413" s="2">
        <f t="shared" si="254"/>
        <v>0</v>
      </c>
      <c r="CQ413" s="2">
        <f t="shared" si="254"/>
        <v>0</v>
      </c>
      <c r="CR413" s="2">
        <f t="shared" si="254"/>
        <v>0</v>
      </c>
      <c r="CS413" s="2">
        <f t="shared" si="254"/>
        <v>0</v>
      </c>
      <c r="CT413" s="2">
        <f t="shared" si="254"/>
        <v>0</v>
      </c>
      <c r="CU413" s="2">
        <f t="shared" si="254"/>
        <v>0</v>
      </c>
      <c r="CV413" s="2">
        <f t="shared" si="254"/>
        <v>0</v>
      </c>
      <c r="CW413" s="2">
        <f t="shared" si="254"/>
        <v>0</v>
      </c>
      <c r="CX413" s="2">
        <f t="shared" si="254"/>
        <v>0</v>
      </c>
      <c r="CY413" s="2">
        <f t="shared" si="254"/>
        <v>0</v>
      </c>
      <c r="CZ413" s="2">
        <f t="shared" si="254"/>
        <v>0</v>
      </c>
      <c r="DA413" s="2">
        <f t="shared" si="254"/>
        <v>0</v>
      </c>
      <c r="DB413" s="2">
        <f t="shared" si="254"/>
        <v>0</v>
      </c>
      <c r="DC413" s="2">
        <f t="shared" si="254"/>
        <v>0</v>
      </c>
      <c r="DD413" s="2">
        <f t="shared" si="254"/>
        <v>0</v>
      </c>
      <c r="DE413" s="2">
        <f t="shared" si="254"/>
        <v>0</v>
      </c>
      <c r="DF413" s="2">
        <f t="shared" si="254"/>
        <v>0</v>
      </c>
      <c r="DG413" s="3">
        <f t="shared" ref="DG413:EL413" si="255">DG426</f>
        <v>0</v>
      </c>
      <c r="DH413" s="3">
        <f t="shared" si="255"/>
        <v>0</v>
      </c>
      <c r="DI413" s="3">
        <f t="shared" si="255"/>
        <v>0</v>
      </c>
      <c r="DJ413" s="3">
        <f t="shared" si="255"/>
        <v>0</v>
      </c>
      <c r="DK413" s="3">
        <f t="shared" si="255"/>
        <v>0</v>
      </c>
      <c r="DL413" s="3">
        <f t="shared" si="255"/>
        <v>0</v>
      </c>
      <c r="DM413" s="3">
        <f t="shared" si="255"/>
        <v>0</v>
      </c>
      <c r="DN413" s="3">
        <f t="shared" si="255"/>
        <v>0</v>
      </c>
      <c r="DO413" s="3">
        <f t="shared" si="255"/>
        <v>0</v>
      </c>
      <c r="DP413" s="3">
        <f t="shared" si="255"/>
        <v>0</v>
      </c>
      <c r="DQ413" s="3">
        <f t="shared" si="255"/>
        <v>0</v>
      </c>
      <c r="DR413" s="3">
        <f t="shared" si="255"/>
        <v>0</v>
      </c>
      <c r="DS413" s="3">
        <f t="shared" si="255"/>
        <v>0</v>
      </c>
      <c r="DT413" s="3">
        <f t="shared" si="255"/>
        <v>0</v>
      </c>
      <c r="DU413" s="3">
        <f t="shared" si="255"/>
        <v>0</v>
      </c>
      <c r="DV413" s="3">
        <f t="shared" si="255"/>
        <v>0</v>
      </c>
      <c r="DW413" s="3">
        <f t="shared" si="255"/>
        <v>0</v>
      </c>
      <c r="DX413" s="3">
        <f t="shared" si="255"/>
        <v>0</v>
      </c>
      <c r="DY413" s="3">
        <f t="shared" si="255"/>
        <v>0</v>
      </c>
      <c r="DZ413" s="3">
        <f t="shared" si="255"/>
        <v>0</v>
      </c>
      <c r="EA413" s="3">
        <f t="shared" si="255"/>
        <v>0</v>
      </c>
      <c r="EB413" s="3">
        <f t="shared" si="255"/>
        <v>0</v>
      </c>
      <c r="EC413" s="3">
        <f t="shared" si="255"/>
        <v>0</v>
      </c>
      <c r="ED413" s="3">
        <f t="shared" si="255"/>
        <v>0</v>
      </c>
      <c r="EE413" s="3">
        <f t="shared" si="255"/>
        <v>0</v>
      </c>
      <c r="EF413" s="3">
        <f t="shared" si="255"/>
        <v>0</v>
      </c>
      <c r="EG413" s="3">
        <f t="shared" si="255"/>
        <v>0</v>
      </c>
      <c r="EH413" s="3">
        <f t="shared" si="255"/>
        <v>0</v>
      </c>
      <c r="EI413" s="3">
        <f t="shared" si="255"/>
        <v>0</v>
      </c>
      <c r="EJ413" s="3">
        <f t="shared" si="255"/>
        <v>0</v>
      </c>
      <c r="EK413" s="3">
        <f t="shared" si="255"/>
        <v>0</v>
      </c>
      <c r="EL413" s="3">
        <f t="shared" si="255"/>
        <v>0</v>
      </c>
      <c r="EM413" s="3">
        <f t="shared" ref="EM413:FR413" si="256">EM426</f>
        <v>0</v>
      </c>
      <c r="EN413" s="3">
        <f t="shared" si="256"/>
        <v>0</v>
      </c>
      <c r="EO413" s="3">
        <f t="shared" si="256"/>
        <v>0</v>
      </c>
      <c r="EP413" s="3">
        <f t="shared" si="256"/>
        <v>0</v>
      </c>
      <c r="EQ413" s="3">
        <f t="shared" si="256"/>
        <v>0</v>
      </c>
      <c r="ER413" s="3">
        <f t="shared" si="256"/>
        <v>0</v>
      </c>
      <c r="ES413" s="3">
        <f t="shared" si="256"/>
        <v>0</v>
      </c>
      <c r="ET413" s="3">
        <f t="shared" si="256"/>
        <v>0</v>
      </c>
      <c r="EU413" s="3">
        <f t="shared" si="256"/>
        <v>0</v>
      </c>
      <c r="EV413" s="3">
        <f t="shared" si="256"/>
        <v>0</v>
      </c>
      <c r="EW413" s="3">
        <f t="shared" si="256"/>
        <v>0</v>
      </c>
      <c r="EX413" s="3">
        <f t="shared" si="256"/>
        <v>0</v>
      </c>
      <c r="EY413" s="3">
        <f t="shared" si="256"/>
        <v>0</v>
      </c>
      <c r="EZ413" s="3">
        <f t="shared" si="256"/>
        <v>0</v>
      </c>
      <c r="FA413" s="3">
        <f t="shared" si="256"/>
        <v>0</v>
      </c>
      <c r="FB413" s="3">
        <f t="shared" si="256"/>
        <v>0</v>
      </c>
      <c r="FC413" s="3">
        <f t="shared" si="256"/>
        <v>0</v>
      </c>
      <c r="FD413" s="3">
        <f t="shared" si="256"/>
        <v>0</v>
      </c>
      <c r="FE413" s="3">
        <f t="shared" si="256"/>
        <v>0</v>
      </c>
      <c r="FF413" s="3">
        <f t="shared" si="256"/>
        <v>0</v>
      </c>
      <c r="FG413" s="3">
        <f t="shared" si="256"/>
        <v>0</v>
      </c>
      <c r="FH413" s="3">
        <f t="shared" si="256"/>
        <v>0</v>
      </c>
      <c r="FI413" s="3">
        <f t="shared" si="256"/>
        <v>0</v>
      </c>
      <c r="FJ413" s="3">
        <f t="shared" si="256"/>
        <v>0</v>
      </c>
      <c r="FK413" s="3">
        <f t="shared" si="256"/>
        <v>0</v>
      </c>
      <c r="FL413" s="3">
        <f t="shared" si="256"/>
        <v>0</v>
      </c>
      <c r="FM413" s="3">
        <f t="shared" si="256"/>
        <v>0</v>
      </c>
      <c r="FN413" s="3">
        <f t="shared" si="256"/>
        <v>0</v>
      </c>
      <c r="FO413" s="3">
        <f t="shared" si="256"/>
        <v>0</v>
      </c>
      <c r="FP413" s="3">
        <f t="shared" si="256"/>
        <v>0</v>
      </c>
      <c r="FQ413" s="3">
        <f t="shared" si="256"/>
        <v>0</v>
      </c>
      <c r="FR413" s="3">
        <f t="shared" si="256"/>
        <v>0</v>
      </c>
      <c r="FS413" s="3">
        <f t="shared" ref="FS413:GX413" si="257">FS426</f>
        <v>0</v>
      </c>
      <c r="FT413" s="3">
        <f t="shared" si="257"/>
        <v>0</v>
      </c>
      <c r="FU413" s="3">
        <f t="shared" si="257"/>
        <v>0</v>
      </c>
      <c r="FV413" s="3">
        <f t="shared" si="257"/>
        <v>0</v>
      </c>
      <c r="FW413" s="3">
        <f t="shared" si="257"/>
        <v>0</v>
      </c>
      <c r="FX413" s="3">
        <f t="shared" si="257"/>
        <v>0</v>
      </c>
      <c r="FY413" s="3">
        <f t="shared" si="257"/>
        <v>0</v>
      </c>
      <c r="FZ413" s="3">
        <f t="shared" si="257"/>
        <v>0</v>
      </c>
      <c r="GA413" s="3">
        <f t="shared" si="257"/>
        <v>0</v>
      </c>
      <c r="GB413" s="3">
        <f t="shared" si="257"/>
        <v>0</v>
      </c>
      <c r="GC413" s="3">
        <f t="shared" si="257"/>
        <v>0</v>
      </c>
      <c r="GD413" s="3">
        <f t="shared" si="257"/>
        <v>0</v>
      </c>
      <c r="GE413" s="3">
        <f t="shared" si="257"/>
        <v>0</v>
      </c>
      <c r="GF413" s="3">
        <f t="shared" si="257"/>
        <v>0</v>
      </c>
      <c r="GG413" s="3">
        <f t="shared" si="257"/>
        <v>0</v>
      </c>
      <c r="GH413" s="3">
        <f t="shared" si="257"/>
        <v>0</v>
      </c>
      <c r="GI413" s="3">
        <f t="shared" si="257"/>
        <v>0</v>
      </c>
      <c r="GJ413" s="3">
        <f t="shared" si="257"/>
        <v>0</v>
      </c>
      <c r="GK413" s="3">
        <f t="shared" si="257"/>
        <v>0</v>
      </c>
      <c r="GL413" s="3">
        <f t="shared" si="257"/>
        <v>0</v>
      </c>
      <c r="GM413" s="3">
        <f t="shared" si="257"/>
        <v>0</v>
      </c>
      <c r="GN413" s="3">
        <f t="shared" si="257"/>
        <v>0</v>
      </c>
      <c r="GO413" s="3">
        <f t="shared" si="257"/>
        <v>0</v>
      </c>
      <c r="GP413" s="3">
        <f t="shared" si="257"/>
        <v>0</v>
      </c>
      <c r="GQ413" s="3">
        <f t="shared" si="257"/>
        <v>0</v>
      </c>
      <c r="GR413" s="3">
        <f t="shared" si="257"/>
        <v>0</v>
      </c>
      <c r="GS413" s="3">
        <f t="shared" si="257"/>
        <v>0</v>
      </c>
      <c r="GT413" s="3">
        <f t="shared" si="257"/>
        <v>0</v>
      </c>
      <c r="GU413" s="3">
        <f t="shared" si="257"/>
        <v>0</v>
      </c>
      <c r="GV413" s="3">
        <f t="shared" si="257"/>
        <v>0</v>
      </c>
      <c r="GW413" s="3">
        <f t="shared" si="257"/>
        <v>0</v>
      </c>
      <c r="GX413" s="3">
        <f t="shared" si="257"/>
        <v>0</v>
      </c>
    </row>
    <row r="415" spans="1:245" x14ac:dyDescent="0.25">
      <c r="A415">
        <v>17</v>
      </c>
      <c r="B415">
        <v>1</v>
      </c>
      <c r="C415">
        <f>ROW(SmtRes!A311)</f>
        <v>311</v>
      </c>
      <c r="D415">
        <f>ROW(EtalonRes!A307)</f>
        <v>307</v>
      </c>
      <c r="E415" t="s">
        <v>430</v>
      </c>
      <c r="F415" t="s">
        <v>431</v>
      </c>
      <c r="G415" t="s">
        <v>432</v>
      </c>
      <c r="H415" t="s">
        <v>107</v>
      </c>
      <c r="I415">
        <f>ROUND(50.66/100,9)</f>
        <v>0.50660000000000005</v>
      </c>
      <c r="J415">
        <v>0</v>
      </c>
      <c r="O415">
        <f t="shared" ref="O415:O424" si="258">ROUND(CP415,2)</f>
        <v>146.36000000000001</v>
      </c>
      <c r="P415">
        <f t="shared" ref="P415:P424" si="259">ROUND(CQ415*I415,2)</f>
        <v>107.55</v>
      </c>
      <c r="Q415">
        <f t="shared" ref="Q415:Q424" si="260">ROUND(CR415*I415,2)</f>
        <v>16.12</v>
      </c>
      <c r="R415">
        <f t="shared" ref="R415:R424" si="261">ROUND(CS415*I415,2)</f>
        <v>0.42</v>
      </c>
      <c r="S415">
        <f t="shared" ref="S415:S424" si="262">ROUND(CT415*I415,2)</f>
        <v>22.69</v>
      </c>
      <c r="T415">
        <f t="shared" ref="T415:T424" si="263">ROUND(CU415*I415,2)</f>
        <v>0</v>
      </c>
      <c r="U415">
        <f t="shared" ref="U415:U424" si="264">CV415*I415</f>
        <v>2.472220665</v>
      </c>
      <c r="V415">
        <f t="shared" ref="V415:V424" si="265">CW415*I415</f>
        <v>3.6411875000000003E-2</v>
      </c>
      <c r="W415">
        <f t="shared" ref="W415:W424" si="266">ROUND(CX415*I415,2)</f>
        <v>0</v>
      </c>
      <c r="X415">
        <f t="shared" ref="X415:X424" si="267">ROUND(CY415,2)</f>
        <v>22.88</v>
      </c>
      <c r="Y415">
        <f t="shared" ref="Y415:Y424" si="268">ROUND(CZ415,2)</f>
        <v>10.86</v>
      </c>
      <c r="AA415">
        <v>67628210</v>
      </c>
      <c r="AB415">
        <f t="shared" ref="AB415:AB424" si="269">ROUND((AC415+AD415+AF415),6)</f>
        <v>288.90932500000002</v>
      </c>
      <c r="AC415">
        <f t="shared" ref="AC415:AC424" si="270">ROUND((ES415),6)</f>
        <v>212.29</v>
      </c>
      <c r="AD415">
        <f>ROUND((((((ET415*1.15)*1.25))-(((EU415*1.15)*1.25)))+AE415),6)</f>
        <v>31.826250000000002</v>
      </c>
      <c r="AE415">
        <f>ROUND((((EU415*1.15)*1.25)),6)</f>
        <v>0.83374999999999999</v>
      </c>
      <c r="AF415">
        <f>ROUND((((EV415*1.15)*1.15)),6)</f>
        <v>44.793075000000002</v>
      </c>
      <c r="AG415">
        <f t="shared" ref="AG415:AG424" si="271">ROUND((AP415),6)</f>
        <v>0</v>
      </c>
      <c r="AH415">
        <f>(((EW415*1.15)*1.15))</f>
        <v>4.8800249999999998</v>
      </c>
      <c r="AI415">
        <f>(((EX415*1.15)*1.25))</f>
        <v>7.1874999999999994E-2</v>
      </c>
      <c r="AJ415">
        <f t="shared" ref="AJ415:AJ424" si="272">(AS415)</f>
        <v>0</v>
      </c>
      <c r="AK415">
        <v>268.3</v>
      </c>
      <c r="AL415">
        <v>212.29</v>
      </c>
      <c r="AM415">
        <v>22.14</v>
      </c>
      <c r="AN415">
        <v>0.57999999999999996</v>
      </c>
      <c r="AO415">
        <v>33.869999999999997</v>
      </c>
      <c r="AP415">
        <v>0</v>
      </c>
      <c r="AQ415">
        <v>3.69</v>
      </c>
      <c r="AR415">
        <v>0.05</v>
      </c>
      <c r="AS415">
        <v>0</v>
      </c>
      <c r="AT415">
        <v>99</v>
      </c>
      <c r="AU415">
        <v>47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6</v>
      </c>
      <c r="BE415" t="s">
        <v>6</v>
      </c>
      <c r="BF415" t="s">
        <v>6</v>
      </c>
      <c r="BG415" t="s">
        <v>6</v>
      </c>
      <c r="BH415">
        <v>0</v>
      </c>
      <c r="BI415">
        <v>1</v>
      </c>
      <c r="BJ415" t="s">
        <v>433</v>
      </c>
      <c r="BM415">
        <v>15001</v>
      </c>
      <c r="BN415">
        <v>0</v>
      </c>
      <c r="BO415" t="s">
        <v>6</v>
      </c>
      <c r="BP415">
        <v>0</v>
      </c>
      <c r="BQ415">
        <v>2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6</v>
      </c>
      <c r="BZ415">
        <v>110</v>
      </c>
      <c r="CA415">
        <v>55</v>
      </c>
      <c r="CE415">
        <v>0</v>
      </c>
      <c r="CF415">
        <v>0</v>
      </c>
      <c r="CG415">
        <v>0</v>
      </c>
      <c r="CM415">
        <v>0</v>
      </c>
      <c r="CN415" t="s">
        <v>965</v>
      </c>
      <c r="CO415">
        <v>0</v>
      </c>
      <c r="CP415">
        <f t="shared" ref="CP415:CP424" si="273">(P415+Q415+S415)</f>
        <v>146.36000000000001</v>
      </c>
      <c r="CQ415">
        <f t="shared" ref="CQ415:CQ424" si="274">AC415*BC415</f>
        <v>212.29</v>
      </c>
      <c r="CR415">
        <f t="shared" ref="CR415:CR424" si="275">AD415*BB415</f>
        <v>31.826250000000002</v>
      </c>
      <c r="CS415">
        <f t="shared" ref="CS415:CS424" si="276">AE415*BS415</f>
        <v>0.83374999999999999</v>
      </c>
      <c r="CT415">
        <f t="shared" ref="CT415:CT424" si="277">AF415*BA415</f>
        <v>44.793075000000002</v>
      </c>
      <c r="CU415">
        <f t="shared" ref="CU415:CU424" si="278">AG415</f>
        <v>0</v>
      </c>
      <c r="CV415">
        <f t="shared" ref="CV415:CV424" si="279">AH415</f>
        <v>4.8800249999999998</v>
      </c>
      <c r="CW415">
        <f t="shared" ref="CW415:CW424" si="280">AI415</f>
        <v>7.1874999999999994E-2</v>
      </c>
      <c r="CX415">
        <f t="shared" ref="CX415:CX424" si="281">AJ415</f>
        <v>0</v>
      </c>
      <c r="CY415">
        <f t="shared" ref="CY415:CY424" si="282">(((S415+R415)*AT415)/100)</f>
        <v>22.878900000000002</v>
      </c>
      <c r="CZ415">
        <f t="shared" ref="CZ415:CZ424" si="283">(((S415+R415)*AU415)/100)</f>
        <v>10.861700000000001</v>
      </c>
      <c r="DC415" t="s">
        <v>6</v>
      </c>
      <c r="DD415" t="s">
        <v>6</v>
      </c>
      <c r="DE415" t="s">
        <v>147</v>
      </c>
      <c r="DF415" t="s">
        <v>147</v>
      </c>
      <c r="DG415" t="s">
        <v>135</v>
      </c>
      <c r="DH415" t="s">
        <v>6</v>
      </c>
      <c r="DI415" t="s">
        <v>135</v>
      </c>
      <c r="DJ415" t="s">
        <v>147</v>
      </c>
      <c r="DK415" t="s">
        <v>6</v>
      </c>
      <c r="DL415" t="s">
        <v>6</v>
      </c>
      <c r="DM415" t="s">
        <v>6</v>
      </c>
      <c r="DN415">
        <v>0</v>
      </c>
      <c r="DO415">
        <v>0</v>
      </c>
      <c r="DP415">
        <v>1</v>
      </c>
      <c r="DQ415">
        <v>1</v>
      </c>
      <c r="DU415">
        <v>1005</v>
      </c>
      <c r="DV415" t="s">
        <v>107</v>
      </c>
      <c r="DW415" t="s">
        <v>107</v>
      </c>
      <c r="DX415">
        <v>100</v>
      </c>
      <c r="EE415">
        <v>64675093</v>
      </c>
      <c r="EF415">
        <v>2</v>
      </c>
      <c r="EG415" t="s">
        <v>23</v>
      </c>
      <c r="EH415">
        <v>0</v>
      </c>
      <c r="EI415" t="s">
        <v>6</v>
      </c>
      <c r="EJ415">
        <v>1</v>
      </c>
      <c r="EK415">
        <v>15001</v>
      </c>
      <c r="EL415" t="s">
        <v>178</v>
      </c>
      <c r="EM415" t="s">
        <v>179</v>
      </c>
      <c r="EO415" t="s">
        <v>150</v>
      </c>
      <c r="EQ415">
        <v>0</v>
      </c>
      <c r="ER415">
        <v>268.3</v>
      </c>
      <c r="ES415">
        <v>212.29</v>
      </c>
      <c r="ET415">
        <v>22.14</v>
      </c>
      <c r="EU415">
        <v>0.57999999999999996</v>
      </c>
      <c r="EV415">
        <v>33.869999999999997</v>
      </c>
      <c r="EW415">
        <v>3.69</v>
      </c>
      <c r="EX415">
        <v>0.05</v>
      </c>
      <c r="EY415">
        <v>0</v>
      </c>
      <c r="FQ415">
        <v>0</v>
      </c>
      <c r="FR415">
        <f t="shared" ref="FR415:FR424" si="284">ROUND(IF(AND(BH415=3,BI415=3),P415,0),2)</f>
        <v>0</v>
      </c>
      <c r="FS415">
        <v>0</v>
      </c>
      <c r="FT415" t="s">
        <v>27</v>
      </c>
      <c r="FU415" t="s">
        <v>28</v>
      </c>
      <c r="FX415">
        <v>99</v>
      </c>
      <c r="FY415">
        <v>46.75</v>
      </c>
      <c r="GA415" t="s">
        <v>6</v>
      </c>
      <c r="GD415">
        <v>1</v>
      </c>
      <c r="GF415">
        <v>-120113145</v>
      </c>
      <c r="GG415">
        <v>2</v>
      </c>
      <c r="GH415">
        <v>1</v>
      </c>
      <c r="GI415">
        <v>-2</v>
      </c>
      <c r="GJ415">
        <v>0</v>
      </c>
      <c r="GK415">
        <v>0</v>
      </c>
      <c r="GL415">
        <f t="shared" ref="GL415:GL424" si="285">ROUND(IF(AND(BH415=3,BI415=3,FS415&lt;&gt;0),P415,0),2)</f>
        <v>0</v>
      </c>
      <c r="GM415">
        <f t="shared" ref="GM415:GM424" si="286">ROUND(O415+X415+Y415,2)+GX415</f>
        <v>180.1</v>
      </c>
      <c r="GN415">
        <f t="shared" ref="GN415:GN424" si="287">IF(OR(BI415=0,BI415=1),ROUND(O415+X415+Y415,2),0)</f>
        <v>180.1</v>
      </c>
      <c r="GO415">
        <f t="shared" ref="GO415:GO424" si="288">IF(BI415=2,ROUND(O415+X415+Y415,2),0)</f>
        <v>0</v>
      </c>
      <c r="GP415">
        <f t="shared" ref="GP415:GP424" si="289">IF(BI415=4,ROUND(O415+X415+Y415,2)+GX415,0)</f>
        <v>0</v>
      </c>
      <c r="GR415">
        <v>0</v>
      </c>
      <c r="GS415">
        <v>3</v>
      </c>
      <c r="GT415">
        <v>0</v>
      </c>
      <c r="GU415" t="s">
        <v>6</v>
      </c>
      <c r="GV415">
        <f t="shared" ref="GV415:GV424" si="290">ROUND((GT415),6)</f>
        <v>0</v>
      </c>
      <c r="GW415">
        <v>1</v>
      </c>
      <c r="GX415">
        <f t="shared" ref="GX415:GX424" si="291">ROUND(HC415*I415,2)</f>
        <v>0</v>
      </c>
      <c r="HA415">
        <v>0</v>
      </c>
      <c r="HB415">
        <v>0</v>
      </c>
      <c r="HC415">
        <f t="shared" ref="HC415:HC424" si="292">GV415*GW415</f>
        <v>0</v>
      </c>
      <c r="IK415">
        <v>0</v>
      </c>
    </row>
    <row r="416" spans="1:245" x14ac:dyDescent="0.25">
      <c r="A416">
        <v>18</v>
      </c>
      <c r="B416">
        <v>1</v>
      </c>
      <c r="C416">
        <v>311</v>
      </c>
      <c r="E416" t="s">
        <v>434</v>
      </c>
      <c r="F416" t="s">
        <v>435</v>
      </c>
      <c r="G416" t="s">
        <v>436</v>
      </c>
      <c r="H416" t="s">
        <v>183</v>
      </c>
      <c r="I416">
        <f>I415*J416</f>
        <v>-6.9910800000000002</v>
      </c>
      <c r="J416">
        <v>-13.799999999999999</v>
      </c>
      <c r="O416">
        <f t="shared" si="258"/>
        <v>-106.61</v>
      </c>
      <c r="P416">
        <f t="shared" si="259"/>
        <v>-106.61</v>
      </c>
      <c r="Q416">
        <f t="shared" si="260"/>
        <v>0</v>
      </c>
      <c r="R416">
        <f t="shared" si="261"/>
        <v>0</v>
      </c>
      <c r="S416">
        <f t="shared" si="262"/>
        <v>0</v>
      </c>
      <c r="T416">
        <f t="shared" si="263"/>
        <v>0</v>
      </c>
      <c r="U416">
        <f t="shared" si="264"/>
        <v>0</v>
      </c>
      <c r="V416">
        <f t="shared" si="265"/>
        <v>0</v>
      </c>
      <c r="W416">
        <f t="shared" si="266"/>
        <v>0</v>
      </c>
      <c r="X416">
        <f t="shared" si="267"/>
        <v>0</v>
      </c>
      <c r="Y416">
        <f t="shared" si="268"/>
        <v>0</v>
      </c>
      <c r="AA416">
        <v>67628210</v>
      </c>
      <c r="AB416">
        <f t="shared" si="269"/>
        <v>15.25</v>
      </c>
      <c r="AC416">
        <f t="shared" si="270"/>
        <v>15.25</v>
      </c>
      <c r="AD416">
        <f>ROUND((((ET416)-(EU416))+AE416),6)</f>
        <v>0</v>
      </c>
      <c r="AE416">
        <f>ROUND((EU416),6)</f>
        <v>0</v>
      </c>
      <c r="AF416">
        <f>ROUND((EV416),6)</f>
        <v>0</v>
      </c>
      <c r="AG416">
        <f t="shared" si="271"/>
        <v>0</v>
      </c>
      <c r="AH416">
        <f>(EW416)</f>
        <v>0</v>
      </c>
      <c r="AI416">
        <f>(EX416)</f>
        <v>0</v>
      </c>
      <c r="AJ416">
        <f t="shared" si="272"/>
        <v>0</v>
      </c>
      <c r="AK416">
        <v>15.25</v>
      </c>
      <c r="AL416">
        <v>15.25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99</v>
      </c>
      <c r="AU416">
        <v>47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6</v>
      </c>
      <c r="BE416" t="s">
        <v>6</v>
      </c>
      <c r="BF416" t="s">
        <v>6</v>
      </c>
      <c r="BG416" t="s">
        <v>6</v>
      </c>
      <c r="BH416">
        <v>3</v>
      </c>
      <c r="BI416">
        <v>1</v>
      </c>
      <c r="BJ416" t="s">
        <v>437</v>
      </c>
      <c r="BM416">
        <v>15001</v>
      </c>
      <c r="BN416">
        <v>0</v>
      </c>
      <c r="BO416" t="s">
        <v>6</v>
      </c>
      <c r="BP416">
        <v>0</v>
      </c>
      <c r="BQ416">
        <v>2</v>
      </c>
      <c r="BR416">
        <v>1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6</v>
      </c>
      <c r="BZ416">
        <v>110</v>
      </c>
      <c r="CA416">
        <v>55</v>
      </c>
      <c r="CE416">
        <v>0</v>
      </c>
      <c r="CF416">
        <v>0</v>
      </c>
      <c r="CG416">
        <v>0</v>
      </c>
      <c r="CM416">
        <v>0</v>
      </c>
      <c r="CN416" t="s">
        <v>6</v>
      </c>
      <c r="CO416">
        <v>0</v>
      </c>
      <c r="CP416">
        <f t="shared" si="273"/>
        <v>-106.61</v>
      </c>
      <c r="CQ416">
        <f t="shared" si="274"/>
        <v>15.25</v>
      </c>
      <c r="CR416">
        <f t="shared" si="275"/>
        <v>0</v>
      </c>
      <c r="CS416">
        <f t="shared" si="276"/>
        <v>0</v>
      </c>
      <c r="CT416">
        <f t="shared" si="277"/>
        <v>0</v>
      </c>
      <c r="CU416">
        <f t="shared" si="278"/>
        <v>0</v>
      </c>
      <c r="CV416">
        <f t="shared" si="279"/>
        <v>0</v>
      </c>
      <c r="CW416">
        <f t="shared" si="280"/>
        <v>0</v>
      </c>
      <c r="CX416">
        <f t="shared" si="281"/>
        <v>0</v>
      </c>
      <c r="CY416">
        <f t="shared" si="282"/>
        <v>0</v>
      </c>
      <c r="CZ416">
        <f t="shared" si="283"/>
        <v>0</v>
      </c>
      <c r="DC416" t="s">
        <v>6</v>
      </c>
      <c r="DD416" t="s">
        <v>6</v>
      </c>
      <c r="DE416" t="s">
        <v>6</v>
      </c>
      <c r="DF416" t="s">
        <v>6</v>
      </c>
      <c r="DG416" t="s">
        <v>6</v>
      </c>
      <c r="DH416" t="s">
        <v>6</v>
      </c>
      <c r="DI416" t="s">
        <v>6</v>
      </c>
      <c r="DJ416" t="s">
        <v>6</v>
      </c>
      <c r="DK416" t="s">
        <v>6</v>
      </c>
      <c r="DL416" t="s">
        <v>6</v>
      </c>
      <c r="DM416" t="s">
        <v>6</v>
      </c>
      <c r="DN416">
        <v>0</v>
      </c>
      <c r="DO416">
        <v>0</v>
      </c>
      <c r="DP416">
        <v>1</v>
      </c>
      <c r="DQ416">
        <v>1</v>
      </c>
      <c r="DU416">
        <v>1009</v>
      </c>
      <c r="DV416" t="s">
        <v>183</v>
      </c>
      <c r="DW416" t="s">
        <v>183</v>
      </c>
      <c r="DX416">
        <v>1</v>
      </c>
      <c r="EE416">
        <v>64675093</v>
      </c>
      <c r="EF416">
        <v>2</v>
      </c>
      <c r="EG416" t="s">
        <v>23</v>
      </c>
      <c r="EH416">
        <v>0</v>
      </c>
      <c r="EI416" t="s">
        <v>6</v>
      </c>
      <c r="EJ416">
        <v>1</v>
      </c>
      <c r="EK416">
        <v>15001</v>
      </c>
      <c r="EL416" t="s">
        <v>178</v>
      </c>
      <c r="EM416" t="s">
        <v>179</v>
      </c>
      <c r="EO416" t="s">
        <v>6</v>
      </c>
      <c r="EQ416">
        <v>0</v>
      </c>
      <c r="ER416">
        <v>15.25</v>
      </c>
      <c r="ES416">
        <v>15.25</v>
      </c>
      <c r="ET416">
        <v>0</v>
      </c>
      <c r="EU416">
        <v>0</v>
      </c>
      <c r="EV416">
        <v>0</v>
      </c>
      <c r="EW416">
        <v>0</v>
      </c>
      <c r="EX416">
        <v>0</v>
      </c>
      <c r="FQ416">
        <v>0</v>
      </c>
      <c r="FR416">
        <f t="shared" si="284"/>
        <v>0</v>
      </c>
      <c r="FS416">
        <v>0</v>
      </c>
      <c r="FT416" t="s">
        <v>27</v>
      </c>
      <c r="FU416" t="s">
        <v>28</v>
      </c>
      <c r="FX416">
        <v>99</v>
      </c>
      <c r="FY416">
        <v>46.75</v>
      </c>
      <c r="GA416" t="s">
        <v>6</v>
      </c>
      <c r="GD416">
        <v>1</v>
      </c>
      <c r="GF416">
        <v>303141801</v>
      </c>
      <c r="GG416">
        <v>2</v>
      </c>
      <c r="GH416">
        <v>1</v>
      </c>
      <c r="GI416">
        <v>-2</v>
      </c>
      <c r="GJ416">
        <v>0</v>
      </c>
      <c r="GK416">
        <v>0</v>
      </c>
      <c r="GL416">
        <f t="shared" si="285"/>
        <v>0</v>
      </c>
      <c r="GM416">
        <f t="shared" si="286"/>
        <v>-106.61</v>
      </c>
      <c r="GN416">
        <f t="shared" si="287"/>
        <v>-106.61</v>
      </c>
      <c r="GO416">
        <f t="shared" si="288"/>
        <v>0</v>
      </c>
      <c r="GP416">
        <f t="shared" si="289"/>
        <v>0</v>
      </c>
      <c r="GR416">
        <v>0</v>
      </c>
      <c r="GS416">
        <v>3</v>
      </c>
      <c r="GT416">
        <v>0</v>
      </c>
      <c r="GU416" t="s">
        <v>6</v>
      </c>
      <c r="GV416">
        <f t="shared" si="290"/>
        <v>0</v>
      </c>
      <c r="GW416">
        <v>1</v>
      </c>
      <c r="GX416">
        <f t="shared" si="291"/>
        <v>0</v>
      </c>
      <c r="HA416">
        <v>0</v>
      </c>
      <c r="HB416">
        <v>0</v>
      </c>
      <c r="HC416">
        <f t="shared" si="292"/>
        <v>0</v>
      </c>
      <c r="IK416">
        <v>0</v>
      </c>
    </row>
    <row r="417" spans="1:245" x14ac:dyDescent="0.25">
      <c r="A417">
        <v>18</v>
      </c>
      <c r="B417">
        <v>1</v>
      </c>
      <c r="C417">
        <v>309</v>
      </c>
      <c r="E417" t="s">
        <v>438</v>
      </c>
      <c r="F417" t="s">
        <v>439</v>
      </c>
      <c r="G417" t="s">
        <v>440</v>
      </c>
      <c r="H417" t="s">
        <v>326</v>
      </c>
      <c r="I417">
        <f>I415*J417</f>
        <v>10.132</v>
      </c>
      <c r="J417">
        <v>19.999999999999996</v>
      </c>
      <c r="O417">
        <f t="shared" si="258"/>
        <v>1210.77</v>
      </c>
      <c r="P417">
        <f t="shared" si="259"/>
        <v>1210.77</v>
      </c>
      <c r="Q417">
        <f t="shared" si="260"/>
        <v>0</v>
      </c>
      <c r="R417">
        <f t="shared" si="261"/>
        <v>0</v>
      </c>
      <c r="S417">
        <f t="shared" si="262"/>
        <v>0</v>
      </c>
      <c r="T417">
        <f t="shared" si="263"/>
        <v>0</v>
      </c>
      <c r="U417">
        <f t="shared" si="264"/>
        <v>0</v>
      </c>
      <c r="V417">
        <f t="shared" si="265"/>
        <v>0</v>
      </c>
      <c r="W417">
        <f t="shared" si="266"/>
        <v>0</v>
      </c>
      <c r="X417">
        <f t="shared" si="267"/>
        <v>0</v>
      </c>
      <c r="Y417">
        <f t="shared" si="268"/>
        <v>0</v>
      </c>
      <c r="AA417">
        <v>67628210</v>
      </c>
      <c r="AB417">
        <f t="shared" si="269"/>
        <v>119.5</v>
      </c>
      <c r="AC417">
        <f t="shared" si="270"/>
        <v>119.5</v>
      </c>
      <c r="AD417">
        <f>ROUND((((ET417)-(EU417))+AE417),6)</f>
        <v>0</v>
      </c>
      <c r="AE417">
        <f>ROUND((EU417),6)</f>
        <v>0</v>
      </c>
      <c r="AF417">
        <f>ROUND((EV417),6)</f>
        <v>0</v>
      </c>
      <c r="AG417">
        <f t="shared" si="271"/>
        <v>0</v>
      </c>
      <c r="AH417">
        <f>(EW417)</f>
        <v>0</v>
      </c>
      <c r="AI417">
        <f>(EX417)</f>
        <v>0</v>
      </c>
      <c r="AJ417">
        <f t="shared" si="272"/>
        <v>0</v>
      </c>
      <c r="AK417">
        <v>119.5</v>
      </c>
      <c r="AL417">
        <v>119.5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99</v>
      </c>
      <c r="AU417">
        <v>47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6</v>
      </c>
      <c r="BE417" t="s">
        <v>6</v>
      </c>
      <c r="BF417" t="s">
        <v>6</v>
      </c>
      <c r="BG417" t="s">
        <v>6</v>
      </c>
      <c r="BH417">
        <v>3</v>
      </c>
      <c r="BI417">
        <v>1</v>
      </c>
      <c r="BJ417" t="s">
        <v>441</v>
      </c>
      <c r="BM417">
        <v>15001</v>
      </c>
      <c r="BN417">
        <v>0</v>
      </c>
      <c r="BO417" t="s">
        <v>6</v>
      </c>
      <c r="BP417">
        <v>0</v>
      </c>
      <c r="BQ417">
        <v>2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6</v>
      </c>
      <c r="BZ417">
        <v>110</v>
      </c>
      <c r="CA417">
        <v>55</v>
      </c>
      <c r="CE417">
        <v>0</v>
      </c>
      <c r="CF417">
        <v>0</v>
      </c>
      <c r="CG417">
        <v>0</v>
      </c>
      <c r="CM417">
        <v>0</v>
      </c>
      <c r="CN417" t="s">
        <v>6</v>
      </c>
      <c r="CO417">
        <v>0</v>
      </c>
      <c r="CP417">
        <f t="shared" si="273"/>
        <v>1210.77</v>
      </c>
      <c r="CQ417">
        <f t="shared" si="274"/>
        <v>119.5</v>
      </c>
      <c r="CR417">
        <f t="shared" si="275"/>
        <v>0</v>
      </c>
      <c r="CS417">
        <f t="shared" si="276"/>
        <v>0</v>
      </c>
      <c r="CT417">
        <f t="shared" si="277"/>
        <v>0</v>
      </c>
      <c r="CU417">
        <f t="shared" si="278"/>
        <v>0</v>
      </c>
      <c r="CV417">
        <f t="shared" si="279"/>
        <v>0</v>
      </c>
      <c r="CW417">
        <f t="shared" si="280"/>
        <v>0</v>
      </c>
      <c r="CX417">
        <f t="shared" si="281"/>
        <v>0</v>
      </c>
      <c r="CY417">
        <f t="shared" si="282"/>
        <v>0</v>
      </c>
      <c r="CZ417">
        <f t="shared" si="283"/>
        <v>0</v>
      </c>
      <c r="DC417" t="s">
        <v>6</v>
      </c>
      <c r="DD417" t="s">
        <v>6</v>
      </c>
      <c r="DE417" t="s">
        <v>6</v>
      </c>
      <c r="DF417" t="s">
        <v>6</v>
      </c>
      <c r="DG417" t="s">
        <v>6</v>
      </c>
      <c r="DH417" t="s">
        <v>6</v>
      </c>
      <c r="DI417" t="s">
        <v>6</v>
      </c>
      <c r="DJ417" t="s">
        <v>6</v>
      </c>
      <c r="DK417" t="s">
        <v>6</v>
      </c>
      <c r="DL417" t="s">
        <v>6</v>
      </c>
      <c r="DM417" t="s">
        <v>6</v>
      </c>
      <c r="DN417">
        <v>0</v>
      </c>
      <c r="DO417">
        <v>0</v>
      </c>
      <c r="DP417">
        <v>1</v>
      </c>
      <c r="DQ417">
        <v>1</v>
      </c>
      <c r="DU417">
        <v>1002</v>
      </c>
      <c r="DV417" t="s">
        <v>326</v>
      </c>
      <c r="DW417" t="s">
        <v>326</v>
      </c>
      <c r="DX417">
        <v>1</v>
      </c>
      <c r="EE417">
        <v>64675093</v>
      </c>
      <c r="EF417">
        <v>2</v>
      </c>
      <c r="EG417" t="s">
        <v>23</v>
      </c>
      <c r="EH417">
        <v>0</v>
      </c>
      <c r="EI417" t="s">
        <v>6</v>
      </c>
      <c r="EJ417">
        <v>1</v>
      </c>
      <c r="EK417">
        <v>15001</v>
      </c>
      <c r="EL417" t="s">
        <v>178</v>
      </c>
      <c r="EM417" t="s">
        <v>179</v>
      </c>
      <c r="EO417" t="s">
        <v>6</v>
      </c>
      <c r="EQ417">
        <v>0</v>
      </c>
      <c r="ER417">
        <v>119.5</v>
      </c>
      <c r="ES417">
        <v>119.5</v>
      </c>
      <c r="ET417">
        <v>0</v>
      </c>
      <c r="EU417">
        <v>0</v>
      </c>
      <c r="EV417">
        <v>0</v>
      </c>
      <c r="EW417">
        <v>0</v>
      </c>
      <c r="EX417">
        <v>0</v>
      </c>
      <c r="FQ417">
        <v>0</v>
      </c>
      <c r="FR417">
        <f t="shared" si="284"/>
        <v>0</v>
      </c>
      <c r="FS417">
        <v>0</v>
      </c>
      <c r="FT417" t="s">
        <v>27</v>
      </c>
      <c r="FU417" t="s">
        <v>28</v>
      </c>
      <c r="FX417">
        <v>99</v>
      </c>
      <c r="FY417">
        <v>46.75</v>
      </c>
      <c r="GA417" t="s">
        <v>6</v>
      </c>
      <c r="GD417">
        <v>1</v>
      </c>
      <c r="GF417">
        <v>1725168967</v>
      </c>
      <c r="GG417">
        <v>2</v>
      </c>
      <c r="GH417">
        <v>1</v>
      </c>
      <c r="GI417">
        <v>-2</v>
      </c>
      <c r="GJ417">
        <v>0</v>
      </c>
      <c r="GK417">
        <v>0</v>
      </c>
      <c r="GL417">
        <f t="shared" si="285"/>
        <v>0</v>
      </c>
      <c r="GM417">
        <f t="shared" si="286"/>
        <v>1210.77</v>
      </c>
      <c r="GN417">
        <f t="shared" si="287"/>
        <v>1210.77</v>
      </c>
      <c r="GO417">
        <f t="shared" si="288"/>
        <v>0</v>
      </c>
      <c r="GP417">
        <f t="shared" si="289"/>
        <v>0</v>
      </c>
      <c r="GR417">
        <v>0</v>
      </c>
      <c r="GS417">
        <v>3</v>
      </c>
      <c r="GT417">
        <v>0</v>
      </c>
      <c r="GU417" t="s">
        <v>6</v>
      </c>
      <c r="GV417">
        <f t="shared" si="290"/>
        <v>0</v>
      </c>
      <c r="GW417">
        <v>1</v>
      </c>
      <c r="GX417">
        <f t="shared" si="291"/>
        <v>0</v>
      </c>
      <c r="HA417">
        <v>0</v>
      </c>
      <c r="HB417">
        <v>0</v>
      </c>
      <c r="HC417">
        <f t="shared" si="292"/>
        <v>0</v>
      </c>
      <c r="IK417">
        <v>0</v>
      </c>
    </row>
    <row r="418" spans="1:245" x14ac:dyDescent="0.25">
      <c r="A418">
        <v>17</v>
      </c>
      <c r="B418">
        <v>1</v>
      </c>
      <c r="C418">
        <f>ROW(SmtRes!A320)</f>
        <v>320</v>
      </c>
      <c r="D418">
        <f>ROW(EtalonRes!A315)</f>
        <v>315</v>
      </c>
      <c r="E418" t="s">
        <v>442</v>
      </c>
      <c r="F418" t="s">
        <v>431</v>
      </c>
      <c r="G418" t="s">
        <v>443</v>
      </c>
      <c r="H418" t="s">
        <v>107</v>
      </c>
      <c r="I418">
        <f>ROUND(320.82/100,9)</f>
        <v>3.2082000000000002</v>
      </c>
      <c r="J418">
        <v>0</v>
      </c>
      <c r="O418">
        <f t="shared" si="258"/>
        <v>894.82</v>
      </c>
      <c r="P418">
        <f t="shared" si="259"/>
        <v>681.07</v>
      </c>
      <c r="Q418">
        <f t="shared" si="260"/>
        <v>88.79</v>
      </c>
      <c r="R418">
        <f t="shared" si="261"/>
        <v>2.33</v>
      </c>
      <c r="S418">
        <f t="shared" si="262"/>
        <v>124.96</v>
      </c>
      <c r="T418">
        <f t="shared" si="263"/>
        <v>0</v>
      </c>
      <c r="U418">
        <f t="shared" si="264"/>
        <v>13.613996700000001</v>
      </c>
      <c r="V418">
        <f t="shared" si="265"/>
        <v>0.20051250000000001</v>
      </c>
      <c r="W418">
        <f t="shared" si="266"/>
        <v>0</v>
      </c>
      <c r="X418">
        <f t="shared" si="267"/>
        <v>126.02</v>
      </c>
      <c r="Y418">
        <f t="shared" si="268"/>
        <v>59.83</v>
      </c>
      <c r="AA418">
        <v>67628210</v>
      </c>
      <c r="AB418">
        <f t="shared" si="269"/>
        <v>278.91550000000001</v>
      </c>
      <c r="AC418">
        <f t="shared" si="270"/>
        <v>212.29</v>
      </c>
      <c r="AD418">
        <f>ROUND(((((ET418*1.25))-((EU418*1.25)))+AE418),6)</f>
        <v>27.675000000000001</v>
      </c>
      <c r="AE418">
        <f>ROUND(((EU418*1.25)),6)</f>
        <v>0.72499999999999998</v>
      </c>
      <c r="AF418">
        <f>ROUND(((EV418*1.15)),6)</f>
        <v>38.950499999999998</v>
      </c>
      <c r="AG418">
        <f t="shared" si="271"/>
        <v>0</v>
      </c>
      <c r="AH418">
        <f>((EW418*1.15))</f>
        <v>4.2435</v>
      </c>
      <c r="AI418">
        <f>((EX418*1.25))</f>
        <v>6.25E-2</v>
      </c>
      <c r="AJ418">
        <f t="shared" si="272"/>
        <v>0</v>
      </c>
      <c r="AK418">
        <v>268.3</v>
      </c>
      <c r="AL418">
        <v>212.29</v>
      </c>
      <c r="AM418">
        <v>22.14</v>
      </c>
      <c r="AN418">
        <v>0.57999999999999996</v>
      </c>
      <c r="AO418">
        <v>33.869999999999997</v>
      </c>
      <c r="AP418">
        <v>0</v>
      </c>
      <c r="AQ418">
        <v>3.69</v>
      </c>
      <c r="AR418">
        <v>0.05</v>
      </c>
      <c r="AS418">
        <v>0</v>
      </c>
      <c r="AT418">
        <v>99</v>
      </c>
      <c r="AU418">
        <v>47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1</v>
      </c>
      <c r="BD418" t="s">
        <v>6</v>
      </c>
      <c r="BE418" t="s">
        <v>6</v>
      </c>
      <c r="BF418" t="s">
        <v>6</v>
      </c>
      <c r="BG418" t="s">
        <v>6</v>
      </c>
      <c r="BH418">
        <v>0</v>
      </c>
      <c r="BI418">
        <v>1</v>
      </c>
      <c r="BJ418" t="s">
        <v>433</v>
      </c>
      <c r="BM418">
        <v>15001</v>
      </c>
      <c r="BN418">
        <v>0</v>
      </c>
      <c r="BO418" t="s">
        <v>6</v>
      </c>
      <c r="BP418">
        <v>0</v>
      </c>
      <c r="BQ418">
        <v>2</v>
      </c>
      <c r="BR418">
        <v>0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6</v>
      </c>
      <c r="BZ418">
        <v>110</v>
      </c>
      <c r="CA418">
        <v>55</v>
      </c>
      <c r="CE418">
        <v>0</v>
      </c>
      <c r="CF418">
        <v>0</v>
      </c>
      <c r="CG418">
        <v>0</v>
      </c>
      <c r="CM418">
        <v>0</v>
      </c>
      <c r="CN418" t="s">
        <v>20</v>
      </c>
      <c r="CO418">
        <v>0</v>
      </c>
      <c r="CP418">
        <f t="shared" si="273"/>
        <v>894.82</v>
      </c>
      <c r="CQ418">
        <f t="shared" si="274"/>
        <v>212.29</v>
      </c>
      <c r="CR418">
        <f t="shared" si="275"/>
        <v>27.675000000000001</v>
      </c>
      <c r="CS418">
        <f t="shared" si="276"/>
        <v>0.72499999999999998</v>
      </c>
      <c r="CT418">
        <f t="shared" si="277"/>
        <v>38.950499999999998</v>
      </c>
      <c r="CU418">
        <f t="shared" si="278"/>
        <v>0</v>
      </c>
      <c r="CV418">
        <f t="shared" si="279"/>
        <v>4.2435</v>
      </c>
      <c r="CW418">
        <f t="shared" si="280"/>
        <v>6.25E-2</v>
      </c>
      <c r="CX418">
        <f t="shared" si="281"/>
        <v>0</v>
      </c>
      <c r="CY418">
        <f t="shared" si="282"/>
        <v>126.01709999999999</v>
      </c>
      <c r="CZ418">
        <f t="shared" si="283"/>
        <v>59.826299999999989</v>
      </c>
      <c r="DC418" t="s">
        <v>6</v>
      </c>
      <c r="DD418" t="s">
        <v>6</v>
      </c>
      <c r="DE418" t="s">
        <v>21</v>
      </c>
      <c r="DF418" t="s">
        <v>21</v>
      </c>
      <c r="DG418" t="s">
        <v>22</v>
      </c>
      <c r="DH418" t="s">
        <v>6</v>
      </c>
      <c r="DI418" t="s">
        <v>22</v>
      </c>
      <c r="DJ418" t="s">
        <v>21</v>
      </c>
      <c r="DK418" t="s">
        <v>6</v>
      </c>
      <c r="DL418" t="s">
        <v>6</v>
      </c>
      <c r="DM418" t="s">
        <v>6</v>
      </c>
      <c r="DN418">
        <v>0</v>
      </c>
      <c r="DO418">
        <v>0</v>
      </c>
      <c r="DP418">
        <v>1</v>
      </c>
      <c r="DQ418">
        <v>1</v>
      </c>
      <c r="DU418">
        <v>1005</v>
      </c>
      <c r="DV418" t="s">
        <v>107</v>
      </c>
      <c r="DW418" t="s">
        <v>107</v>
      </c>
      <c r="DX418">
        <v>100</v>
      </c>
      <c r="EE418">
        <v>64675093</v>
      </c>
      <c r="EF418">
        <v>2</v>
      </c>
      <c r="EG418" t="s">
        <v>23</v>
      </c>
      <c r="EH418">
        <v>0</v>
      </c>
      <c r="EI418" t="s">
        <v>6</v>
      </c>
      <c r="EJ418">
        <v>1</v>
      </c>
      <c r="EK418">
        <v>15001</v>
      </c>
      <c r="EL418" t="s">
        <v>178</v>
      </c>
      <c r="EM418" t="s">
        <v>179</v>
      </c>
      <c r="EO418" t="s">
        <v>26</v>
      </c>
      <c r="EQ418">
        <v>0</v>
      </c>
      <c r="ER418">
        <v>268.3</v>
      </c>
      <c r="ES418">
        <v>212.29</v>
      </c>
      <c r="ET418">
        <v>22.14</v>
      </c>
      <c r="EU418">
        <v>0.57999999999999996</v>
      </c>
      <c r="EV418">
        <v>33.869999999999997</v>
      </c>
      <c r="EW418">
        <v>3.69</v>
      </c>
      <c r="EX418">
        <v>0.05</v>
      </c>
      <c r="EY418">
        <v>0</v>
      </c>
      <c r="FQ418">
        <v>0</v>
      </c>
      <c r="FR418">
        <f t="shared" si="284"/>
        <v>0</v>
      </c>
      <c r="FS418">
        <v>0</v>
      </c>
      <c r="FT418" t="s">
        <v>27</v>
      </c>
      <c r="FU418" t="s">
        <v>28</v>
      </c>
      <c r="FX418">
        <v>99</v>
      </c>
      <c r="FY418">
        <v>46.75</v>
      </c>
      <c r="GA418" t="s">
        <v>6</v>
      </c>
      <c r="GD418">
        <v>1</v>
      </c>
      <c r="GF418">
        <v>-1751729875</v>
      </c>
      <c r="GG418">
        <v>2</v>
      </c>
      <c r="GH418">
        <v>1</v>
      </c>
      <c r="GI418">
        <v>-2</v>
      </c>
      <c r="GJ418">
        <v>0</v>
      </c>
      <c r="GK418">
        <v>0</v>
      </c>
      <c r="GL418">
        <f t="shared" si="285"/>
        <v>0</v>
      </c>
      <c r="GM418">
        <f t="shared" si="286"/>
        <v>1080.67</v>
      </c>
      <c r="GN418">
        <f t="shared" si="287"/>
        <v>1080.67</v>
      </c>
      <c r="GO418">
        <f t="shared" si="288"/>
        <v>0</v>
      </c>
      <c r="GP418">
        <f t="shared" si="289"/>
        <v>0</v>
      </c>
      <c r="GR418">
        <v>0</v>
      </c>
      <c r="GS418">
        <v>3</v>
      </c>
      <c r="GT418">
        <v>0</v>
      </c>
      <c r="GU418" t="s">
        <v>6</v>
      </c>
      <c r="GV418">
        <f t="shared" si="290"/>
        <v>0</v>
      </c>
      <c r="GW418">
        <v>1</v>
      </c>
      <c r="GX418">
        <f t="shared" si="291"/>
        <v>0</v>
      </c>
      <c r="HA418">
        <v>0</v>
      </c>
      <c r="HB418">
        <v>0</v>
      </c>
      <c r="HC418">
        <f t="shared" si="292"/>
        <v>0</v>
      </c>
      <c r="IK418">
        <v>0</v>
      </c>
    </row>
    <row r="419" spans="1:245" x14ac:dyDescent="0.25">
      <c r="A419">
        <v>18</v>
      </c>
      <c r="B419">
        <v>1</v>
      </c>
      <c r="C419">
        <v>320</v>
      </c>
      <c r="E419" t="s">
        <v>444</v>
      </c>
      <c r="F419" t="s">
        <v>435</v>
      </c>
      <c r="G419" t="s">
        <v>436</v>
      </c>
      <c r="H419" t="s">
        <v>183</v>
      </c>
      <c r="I419">
        <f>I418*J419</f>
        <v>-44.273159999999997</v>
      </c>
      <c r="J419">
        <v>-13.799999999999999</v>
      </c>
      <c r="O419">
        <f t="shared" si="258"/>
        <v>-675.17</v>
      </c>
      <c r="P419">
        <f t="shared" si="259"/>
        <v>-675.17</v>
      </c>
      <c r="Q419">
        <f t="shared" si="260"/>
        <v>0</v>
      </c>
      <c r="R419">
        <f t="shared" si="261"/>
        <v>0</v>
      </c>
      <c r="S419">
        <f t="shared" si="262"/>
        <v>0</v>
      </c>
      <c r="T419">
        <f t="shared" si="263"/>
        <v>0</v>
      </c>
      <c r="U419">
        <f t="shared" si="264"/>
        <v>0</v>
      </c>
      <c r="V419">
        <f t="shared" si="265"/>
        <v>0</v>
      </c>
      <c r="W419">
        <f t="shared" si="266"/>
        <v>0</v>
      </c>
      <c r="X419">
        <f t="shared" si="267"/>
        <v>0</v>
      </c>
      <c r="Y419">
        <f t="shared" si="268"/>
        <v>0</v>
      </c>
      <c r="AA419">
        <v>67628210</v>
      </c>
      <c r="AB419">
        <f t="shared" si="269"/>
        <v>15.25</v>
      </c>
      <c r="AC419">
        <f t="shared" si="270"/>
        <v>15.25</v>
      </c>
      <c r="AD419">
        <f t="shared" ref="AD419:AD424" si="293">ROUND((((ET419)-(EU419))+AE419),6)</f>
        <v>0</v>
      </c>
      <c r="AE419">
        <f t="shared" ref="AE419:AF424" si="294">ROUND((EU419),6)</f>
        <v>0</v>
      </c>
      <c r="AF419">
        <f t="shared" si="294"/>
        <v>0</v>
      </c>
      <c r="AG419">
        <f t="shared" si="271"/>
        <v>0</v>
      </c>
      <c r="AH419">
        <f t="shared" ref="AH419:AI424" si="295">(EW419)</f>
        <v>0</v>
      </c>
      <c r="AI419">
        <f t="shared" si="295"/>
        <v>0</v>
      </c>
      <c r="AJ419">
        <f t="shared" si="272"/>
        <v>0</v>
      </c>
      <c r="AK419">
        <v>15.25</v>
      </c>
      <c r="AL419">
        <v>15.25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99</v>
      </c>
      <c r="AU419">
        <v>47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6</v>
      </c>
      <c r="BE419" t="s">
        <v>6</v>
      </c>
      <c r="BF419" t="s">
        <v>6</v>
      </c>
      <c r="BG419" t="s">
        <v>6</v>
      </c>
      <c r="BH419">
        <v>3</v>
      </c>
      <c r="BI419">
        <v>1</v>
      </c>
      <c r="BJ419" t="s">
        <v>437</v>
      </c>
      <c r="BM419">
        <v>15001</v>
      </c>
      <c r="BN419">
        <v>0</v>
      </c>
      <c r="BO419" t="s">
        <v>6</v>
      </c>
      <c r="BP419">
        <v>0</v>
      </c>
      <c r="BQ419">
        <v>2</v>
      </c>
      <c r="BR419">
        <v>1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6</v>
      </c>
      <c r="BZ419">
        <v>110</v>
      </c>
      <c r="CA419">
        <v>55</v>
      </c>
      <c r="CE419">
        <v>0</v>
      </c>
      <c r="CF419">
        <v>0</v>
      </c>
      <c r="CG419">
        <v>0</v>
      </c>
      <c r="CM419">
        <v>0</v>
      </c>
      <c r="CN419" t="s">
        <v>6</v>
      </c>
      <c r="CO419">
        <v>0</v>
      </c>
      <c r="CP419">
        <f t="shared" si="273"/>
        <v>-675.17</v>
      </c>
      <c r="CQ419">
        <f t="shared" si="274"/>
        <v>15.25</v>
      </c>
      <c r="CR419">
        <f t="shared" si="275"/>
        <v>0</v>
      </c>
      <c r="CS419">
        <f t="shared" si="276"/>
        <v>0</v>
      </c>
      <c r="CT419">
        <f t="shared" si="277"/>
        <v>0</v>
      </c>
      <c r="CU419">
        <f t="shared" si="278"/>
        <v>0</v>
      </c>
      <c r="CV419">
        <f t="shared" si="279"/>
        <v>0</v>
      </c>
      <c r="CW419">
        <f t="shared" si="280"/>
        <v>0</v>
      </c>
      <c r="CX419">
        <f t="shared" si="281"/>
        <v>0</v>
      </c>
      <c r="CY419">
        <f t="shared" si="282"/>
        <v>0</v>
      </c>
      <c r="CZ419">
        <f t="shared" si="283"/>
        <v>0</v>
      </c>
      <c r="DC419" t="s">
        <v>6</v>
      </c>
      <c r="DD419" t="s">
        <v>6</v>
      </c>
      <c r="DE419" t="s">
        <v>6</v>
      </c>
      <c r="DF419" t="s">
        <v>6</v>
      </c>
      <c r="DG419" t="s">
        <v>6</v>
      </c>
      <c r="DH419" t="s">
        <v>6</v>
      </c>
      <c r="DI419" t="s">
        <v>6</v>
      </c>
      <c r="DJ419" t="s">
        <v>6</v>
      </c>
      <c r="DK419" t="s">
        <v>6</v>
      </c>
      <c r="DL419" t="s">
        <v>6</v>
      </c>
      <c r="DM419" t="s">
        <v>6</v>
      </c>
      <c r="DN419">
        <v>0</v>
      </c>
      <c r="DO419">
        <v>0</v>
      </c>
      <c r="DP419">
        <v>1</v>
      </c>
      <c r="DQ419">
        <v>1</v>
      </c>
      <c r="DU419">
        <v>1009</v>
      </c>
      <c r="DV419" t="s">
        <v>183</v>
      </c>
      <c r="DW419" t="s">
        <v>183</v>
      </c>
      <c r="DX419">
        <v>1</v>
      </c>
      <c r="EE419">
        <v>64675093</v>
      </c>
      <c r="EF419">
        <v>2</v>
      </c>
      <c r="EG419" t="s">
        <v>23</v>
      </c>
      <c r="EH419">
        <v>0</v>
      </c>
      <c r="EI419" t="s">
        <v>6</v>
      </c>
      <c r="EJ419">
        <v>1</v>
      </c>
      <c r="EK419">
        <v>15001</v>
      </c>
      <c r="EL419" t="s">
        <v>178</v>
      </c>
      <c r="EM419" t="s">
        <v>179</v>
      </c>
      <c r="EO419" t="s">
        <v>6</v>
      </c>
      <c r="EQ419">
        <v>32768</v>
      </c>
      <c r="ER419">
        <v>15.25</v>
      </c>
      <c r="ES419">
        <v>15.25</v>
      </c>
      <c r="ET419">
        <v>0</v>
      </c>
      <c r="EU419">
        <v>0</v>
      </c>
      <c r="EV419">
        <v>0</v>
      </c>
      <c r="EW419">
        <v>0</v>
      </c>
      <c r="EX419">
        <v>0</v>
      </c>
      <c r="FQ419">
        <v>0</v>
      </c>
      <c r="FR419">
        <f t="shared" si="284"/>
        <v>0</v>
      </c>
      <c r="FS419">
        <v>0</v>
      </c>
      <c r="FT419" t="s">
        <v>27</v>
      </c>
      <c r="FU419" t="s">
        <v>28</v>
      </c>
      <c r="FX419">
        <v>99</v>
      </c>
      <c r="FY419">
        <v>46.75</v>
      </c>
      <c r="GA419" t="s">
        <v>6</v>
      </c>
      <c r="GD419">
        <v>1</v>
      </c>
      <c r="GF419">
        <v>303141801</v>
      </c>
      <c r="GG419">
        <v>2</v>
      </c>
      <c r="GH419">
        <v>1</v>
      </c>
      <c r="GI419">
        <v>-2</v>
      </c>
      <c r="GJ419">
        <v>0</v>
      </c>
      <c r="GK419">
        <v>0</v>
      </c>
      <c r="GL419">
        <f t="shared" si="285"/>
        <v>0</v>
      </c>
      <c r="GM419">
        <f t="shared" si="286"/>
        <v>-675.17</v>
      </c>
      <c r="GN419">
        <f t="shared" si="287"/>
        <v>-675.17</v>
      </c>
      <c r="GO419">
        <f t="shared" si="288"/>
        <v>0</v>
      </c>
      <c r="GP419">
        <f t="shared" si="289"/>
        <v>0</v>
      </c>
      <c r="GR419">
        <v>0</v>
      </c>
      <c r="GS419">
        <v>3</v>
      </c>
      <c r="GT419">
        <v>0</v>
      </c>
      <c r="GU419" t="s">
        <v>6</v>
      </c>
      <c r="GV419">
        <f t="shared" si="290"/>
        <v>0</v>
      </c>
      <c r="GW419">
        <v>1</v>
      </c>
      <c r="GX419">
        <f t="shared" si="291"/>
        <v>0</v>
      </c>
      <c r="HA419">
        <v>0</v>
      </c>
      <c r="HB419">
        <v>0</v>
      </c>
      <c r="HC419">
        <f t="shared" si="292"/>
        <v>0</v>
      </c>
      <c r="IK419">
        <v>0</v>
      </c>
    </row>
    <row r="420" spans="1:245" x14ac:dyDescent="0.25">
      <c r="A420">
        <v>18</v>
      </c>
      <c r="B420">
        <v>1</v>
      </c>
      <c r="C420">
        <v>318</v>
      </c>
      <c r="E420" t="s">
        <v>445</v>
      </c>
      <c r="F420" t="s">
        <v>439</v>
      </c>
      <c r="G420" t="s">
        <v>440</v>
      </c>
      <c r="H420" t="s">
        <v>326</v>
      </c>
      <c r="I420">
        <f>I418*J420</f>
        <v>64.164000000000001</v>
      </c>
      <c r="J420">
        <v>20</v>
      </c>
      <c r="O420">
        <f t="shared" si="258"/>
        <v>7667.6</v>
      </c>
      <c r="P420">
        <f t="shared" si="259"/>
        <v>7667.6</v>
      </c>
      <c r="Q420">
        <f t="shared" si="260"/>
        <v>0</v>
      </c>
      <c r="R420">
        <f t="shared" si="261"/>
        <v>0</v>
      </c>
      <c r="S420">
        <f t="shared" si="262"/>
        <v>0</v>
      </c>
      <c r="T420">
        <f t="shared" si="263"/>
        <v>0</v>
      </c>
      <c r="U420">
        <f t="shared" si="264"/>
        <v>0</v>
      </c>
      <c r="V420">
        <f t="shared" si="265"/>
        <v>0</v>
      </c>
      <c r="W420">
        <f t="shared" si="266"/>
        <v>0</v>
      </c>
      <c r="X420">
        <f t="shared" si="267"/>
        <v>0</v>
      </c>
      <c r="Y420">
        <f t="shared" si="268"/>
        <v>0</v>
      </c>
      <c r="AA420">
        <v>67628210</v>
      </c>
      <c r="AB420">
        <f t="shared" si="269"/>
        <v>119.5</v>
      </c>
      <c r="AC420">
        <f t="shared" si="270"/>
        <v>119.5</v>
      </c>
      <c r="AD420">
        <f t="shared" si="293"/>
        <v>0</v>
      </c>
      <c r="AE420">
        <f t="shared" si="294"/>
        <v>0</v>
      </c>
      <c r="AF420">
        <f t="shared" si="294"/>
        <v>0</v>
      </c>
      <c r="AG420">
        <f t="shared" si="271"/>
        <v>0</v>
      </c>
      <c r="AH420">
        <f t="shared" si="295"/>
        <v>0</v>
      </c>
      <c r="AI420">
        <f t="shared" si="295"/>
        <v>0</v>
      </c>
      <c r="AJ420">
        <f t="shared" si="272"/>
        <v>0</v>
      </c>
      <c r="AK420">
        <v>119.5</v>
      </c>
      <c r="AL420">
        <v>119.5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99</v>
      </c>
      <c r="AU420">
        <v>47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</v>
      </c>
      <c r="BD420" t="s">
        <v>6</v>
      </c>
      <c r="BE420" t="s">
        <v>6</v>
      </c>
      <c r="BF420" t="s">
        <v>6</v>
      </c>
      <c r="BG420" t="s">
        <v>6</v>
      </c>
      <c r="BH420">
        <v>3</v>
      </c>
      <c r="BI420">
        <v>1</v>
      </c>
      <c r="BJ420" t="s">
        <v>441</v>
      </c>
      <c r="BM420">
        <v>15001</v>
      </c>
      <c r="BN420">
        <v>0</v>
      </c>
      <c r="BO420" t="s">
        <v>6</v>
      </c>
      <c r="BP420">
        <v>0</v>
      </c>
      <c r="BQ420">
        <v>2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6</v>
      </c>
      <c r="BZ420">
        <v>110</v>
      </c>
      <c r="CA420">
        <v>55</v>
      </c>
      <c r="CE420">
        <v>0</v>
      </c>
      <c r="CF420">
        <v>0</v>
      </c>
      <c r="CG420">
        <v>0</v>
      </c>
      <c r="CM420">
        <v>0</v>
      </c>
      <c r="CN420" t="s">
        <v>6</v>
      </c>
      <c r="CO420">
        <v>0</v>
      </c>
      <c r="CP420">
        <f t="shared" si="273"/>
        <v>7667.6</v>
      </c>
      <c r="CQ420">
        <f t="shared" si="274"/>
        <v>119.5</v>
      </c>
      <c r="CR420">
        <f t="shared" si="275"/>
        <v>0</v>
      </c>
      <c r="CS420">
        <f t="shared" si="276"/>
        <v>0</v>
      </c>
      <c r="CT420">
        <f t="shared" si="277"/>
        <v>0</v>
      </c>
      <c r="CU420">
        <f t="shared" si="278"/>
        <v>0</v>
      </c>
      <c r="CV420">
        <f t="shared" si="279"/>
        <v>0</v>
      </c>
      <c r="CW420">
        <f t="shared" si="280"/>
        <v>0</v>
      </c>
      <c r="CX420">
        <f t="shared" si="281"/>
        <v>0</v>
      </c>
      <c r="CY420">
        <f t="shared" si="282"/>
        <v>0</v>
      </c>
      <c r="CZ420">
        <f t="shared" si="283"/>
        <v>0</v>
      </c>
      <c r="DC420" t="s">
        <v>6</v>
      </c>
      <c r="DD420" t="s">
        <v>6</v>
      </c>
      <c r="DE420" t="s">
        <v>6</v>
      </c>
      <c r="DF420" t="s">
        <v>6</v>
      </c>
      <c r="DG420" t="s">
        <v>6</v>
      </c>
      <c r="DH420" t="s">
        <v>6</v>
      </c>
      <c r="DI420" t="s">
        <v>6</v>
      </c>
      <c r="DJ420" t="s">
        <v>6</v>
      </c>
      <c r="DK420" t="s">
        <v>6</v>
      </c>
      <c r="DL420" t="s">
        <v>6</v>
      </c>
      <c r="DM420" t="s">
        <v>6</v>
      </c>
      <c r="DN420">
        <v>0</v>
      </c>
      <c r="DO420">
        <v>0</v>
      </c>
      <c r="DP420">
        <v>1</v>
      </c>
      <c r="DQ420">
        <v>1</v>
      </c>
      <c r="DU420">
        <v>1002</v>
      </c>
      <c r="DV420" t="s">
        <v>326</v>
      </c>
      <c r="DW420" t="s">
        <v>326</v>
      </c>
      <c r="DX420">
        <v>1</v>
      </c>
      <c r="EE420">
        <v>64675093</v>
      </c>
      <c r="EF420">
        <v>2</v>
      </c>
      <c r="EG420" t="s">
        <v>23</v>
      </c>
      <c r="EH420">
        <v>0</v>
      </c>
      <c r="EI420" t="s">
        <v>6</v>
      </c>
      <c r="EJ420">
        <v>1</v>
      </c>
      <c r="EK420">
        <v>15001</v>
      </c>
      <c r="EL420" t="s">
        <v>178</v>
      </c>
      <c r="EM420" t="s">
        <v>179</v>
      </c>
      <c r="EO420" t="s">
        <v>6</v>
      </c>
      <c r="EQ420">
        <v>0</v>
      </c>
      <c r="ER420">
        <v>119.5</v>
      </c>
      <c r="ES420">
        <v>119.5</v>
      </c>
      <c r="ET420">
        <v>0</v>
      </c>
      <c r="EU420">
        <v>0</v>
      </c>
      <c r="EV420">
        <v>0</v>
      </c>
      <c r="EW420">
        <v>0</v>
      </c>
      <c r="EX420">
        <v>0</v>
      </c>
      <c r="FQ420">
        <v>0</v>
      </c>
      <c r="FR420">
        <f t="shared" si="284"/>
        <v>0</v>
      </c>
      <c r="FS420">
        <v>0</v>
      </c>
      <c r="FT420" t="s">
        <v>27</v>
      </c>
      <c r="FU420" t="s">
        <v>28</v>
      </c>
      <c r="FX420">
        <v>99</v>
      </c>
      <c r="FY420">
        <v>46.75</v>
      </c>
      <c r="GA420" t="s">
        <v>6</v>
      </c>
      <c r="GD420">
        <v>1</v>
      </c>
      <c r="GF420">
        <v>1725168967</v>
      </c>
      <c r="GG420">
        <v>2</v>
      </c>
      <c r="GH420">
        <v>1</v>
      </c>
      <c r="GI420">
        <v>-2</v>
      </c>
      <c r="GJ420">
        <v>0</v>
      </c>
      <c r="GK420">
        <v>0</v>
      </c>
      <c r="GL420">
        <f t="shared" si="285"/>
        <v>0</v>
      </c>
      <c r="GM420">
        <f t="shared" si="286"/>
        <v>7667.6</v>
      </c>
      <c r="GN420">
        <f t="shared" si="287"/>
        <v>7667.6</v>
      </c>
      <c r="GO420">
        <f t="shared" si="288"/>
        <v>0</v>
      </c>
      <c r="GP420">
        <f t="shared" si="289"/>
        <v>0</v>
      </c>
      <c r="GR420">
        <v>0</v>
      </c>
      <c r="GS420">
        <v>3</v>
      </c>
      <c r="GT420">
        <v>0</v>
      </c>
      <c r="GU420" t="s">
        <v>6</v>
      </c>
      <c r="GV420">
        <f t="shared" si="290"/>
        <v>0</v>
      </c>
      <c r="GW420">
        <v>1</v>
      </c>
      <c r="GX420">
        <f t="shared" si="291"/>
        <v>0</v>
      </c>
      <c r="HA420">
        <v>0</v>
      </c>
      <c r="HB420">
        <v>0</v>
      </c>
      <c r="HC420">
        <f t="shared" si="292"/>
        <v>0</v>
      </c>
      <c r="IK420">
        <v>0</v>
      </c>
    </row>
    <row r="421" spans="1:245" x14ac:dyDescent="0.25">
      <c r="A421">
        <v>17</v>
      </c>
      <c r="B421">
        <v>1</v>
      </c>
      <c r="C421">
        <f>ROW(SmtRes!A328)</f>
        <v>328</v>
      </c>
      <c r="D421">
        <f>ROW(EtalonRes!A322)</f>
        <v>322</v>
      </c>
      <c r="E421" t="s">
        <v>446</v>
      </c>
      <c r="F421" t="s">
        <v>447</v>
      </c>
      <c r="G421" t="s">
        <v>448</v>
      </c>
      <c r="H421" t="s">
        <v>37</v>
      </c>
      <c r="I421">
        <v>9.4E-2</v>
      </c>
      <c r="J421">
        <v>0</v>
      </c>
      <c r="O421">
        <f t="shared" si="258"/>
        <v>92.24</v>
      </c>
      <c r="P421">
        <f t="shared" si="259"/>
        <v>7.9</v>
      </c>
      <c r="Q421">
        <f t="shared" si="260"/>
        <v>11.26</v>
      </c>
      <c r="R421">
        <f t="shared" si="261"/>
        <v>0.71</v>
      </c>
      <c r="S421">
        <f t="shared" si="262"/>
        <v>73.08</v>
      </c>
      <c r="T421">
        <f t="shared" si="263"/>
        <v>0</v>
      </c>
      <c r="U421">
        <f t="shared" si="264"/>
        <v>7.9608599999999994</v>
      </c>
      <c r="V421">
        <f t="shared" si="265"/>
        <v>6.1100000000000002E-2</v>
      </c>
      <c r="W421">
        <f t="shared" si="266"/>
        <v>0</v>
      </c>
      <c r="X421">
        <f t="shared" si="267"/>
        <v>76.739999999999995</v>
      </c>
      <c r="Y421">
        <f t="shared" si="268"/>
        <v>44.27</v>
      </c>
      <c r="AA421">
        <v>67628210</v>
      </c>
      <c r="AB421">
        <f t="shared" si="269"/>
        <v>981.19</v>
      </c>
      <c r="AC421">
        <f t="shared" si="270"/>
        <v>84</v>
      </c>
      <c r="AD421">
        <f t="shared" si="293"/>
        <v>119.74</v>
      </c>
      <c r="AE421">
        <f t="shared" si="294"/>
        <v>7.54</v>
      </c>
      <c r="AF421">
        <f t="shared" si="294"/>
        <v>777.45</v>
      </c>
      <c r="AG421">
        <f t="shared" si="271"/>
        <v>0</v>
      </c>
      <c r="AH421">
        <f t="shared" si="295"/>
        <v>84.69</v>
      </c>
      <c r="AI421">
        <f t="shared" si="295"/>
        <v>0.65</v>
      </c>
      <c r="AJ421">
        <f t="shared" si="272"/>
        <v>0</v>
      </c>
      <c r="AK421">
        <v>981.19</v>
      </c>
      <c r="AL421">
        <v>84</v>
      </c>
      <c r="AM421">
        <v>119.74</v>
      </c>
      <c r="AN421">
        <v>7.54</v>
      </c>
      <c r="AO421">
        <v>777.45</v>
      </c>
      <c r="AP421">
        <v>0</v>
      </c>
      <c r="AQ421">
        <v>84.69</v>
      </c>
      <c r="AR421">
        <v>0.65</v>
      </c>
      <c r="AS421">
        <v>0</v>
      </c>
      <c r="AT421">
        <v>104</v>
      </c>
      <c r="AU421">
        <v>60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6</v>
      </c>
      <c r="BE421" t="s">
        <v>6</v>
      </c>
      <c r="BF421" t="s">
        <v>6</v>
      </c>
      <c r="BG421" t="s">
        <v>6</v>
      </c>
      <c r="BH421">
        <v>0</v>
      </c>
      <c r="BI421">
        <v>1</v>
      </c>
      <c r="BJ421" t="s">
        <v>449</v>
      </c>
      <c r="BM421">
        <v>46001</v>
      </c>
      <c r="BN421">
        <v>0</v>
      </c>
      <c r="BO421" t="s">
        <v>6</v>
      </c>
      <c r="BP421">
        <v>0</v>
      </c>
      <c r="BQ421">
        <v>2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6</v>
      </c>
      <c r="BZ421">
        <v>116</v>
      </c>
      <c r="CA421">
        <v>70</v>
      </c>
      <c r="CE421">
        <v>0</v>
      </c>
      <c r="CF421">
        <v>0</v>
      </c>
      <c r="CG421">
        <v>0</v>
      </c>
      <c r="CM421">
        <v>0</v>
      </c>
      <c r="CN421" t="s">
        <v>6</v>
      </c>
      <c r="CO421">
        <v>0</v>
      </c>
      <c r="CP421">
        <f t="shared" si="273"/>
        <v>92.24</v>
      </c>
      <c r="CQ421">
        <f t="shared" si="274"/>
        <v>84</v>
      </c>
      <c r="CR421">
        <f t="shared" si="275"/>
        <v>119.74</v>
      </c>
      <c r="CS421">
        <f t="shared" si="276"/>
        <v>7.54</v>
      </c>
      <c r="CT421">
        <f t="shared" si="277"/>
        <v>777.45</v>
      </c>
      <c r="CU421">
        <f t="shared" si="278"/>
        <v>0</v>
      </c>
      <c r="CV421">
        <f t="shared" si="279"/>
        <v>84.69</v>
      </c>
      <c r="CW421">
        <f t="shared" si="280"/>
        <v>0.65</v>
      </c>
      <c r="CX421">
        <f t="shared" si="281"/>
        <v>0</v>
      </c>
      <c r="CY421">
        <f t="shared" si="282"/>
        <v>76.741599999999991</v>
      </c>
      <c r="CZ421">
        <f t="shared" si="283"/>
        <v>44.273999999999994</v>
      </c>
      <c r="DC421" t="s">
        <v>6</v>
      </c>
      <c r="DD421" t="s">
        <v>6</v>
      </c>
      <c r="DE421" t="s">
        <v>6</v>
      </c>
      <c r="DF421" t="s">
        <v>6</v>
      </c>
      <c r="DG421" t="s">
        <v>6</v>
      </c>
      <c r="DH421" t="s">
        <v>6</v>
      </c>
      <c r="DI421" t="s">
        <v>6</v>
      </c>
      <c r="DJ421" t="s">
        <v>6</v>
      </c>
      <c r="DK421" t="s">
        <v>6</v>
      </c>
      <c r="DL421" t="s">
        <v>6</v>
      </c>
      <c r="DM421" t="s">
        <v>6</v>
      </c>
      <c r="DN421">
        <v>0</v>
      </c>
      <c r="DO421">
        <v>0</v>
      </c>
      <c r="DP421">
        <v>1</v>
      </c>
      <c r="DQ421">
        <v>1</v>
      </c>
      <c r="DU421">
        <v>1009</v>
      </c>
      <c r="DV421" t="s">
        <v>37</v>
      </c>
      <c r="DW421" t="s">
        <v>37</v>
      </c>
      <c r="DX421">
        <v>1000</v>
      </c>
      <c r="EE421">
        <v>64675136</v>
      </c>
      <c r="EF421">
        <v>2</v>
      </c>
      <c r="EG421" t="s">
        <v>23</v>
      </c>
      <c r="EH421">
        <v>0</v>
      </c>
      <c r="EI421" t="s">
        <v>6</v>
      </c>
      <c r="EJ421">
        <v>1</v>
      </c>
      <c r="EK421">
        <v>46001</v>
      </c>
      <c r="EL421" t="s">
        <v>450</v>
      </c>
      <c r="EM421" t="s">
        <v>451</v>
      </c>
      <c r="EO421" t="s">
        <v>6</v>
      </c>
      <c r="EQ421">
        <v>0</v>
      </c>
      <c r="ER421">
        <v>981.19</v>
      </c>
      <c r="ES421">
        <v>84</v>
      </c>
      <c r="ET421">
        <v>119.74</v>
      </c>
      <c r="EU421">
        <v>7.54</v>
      </c>
      <c r="EV421">
        <v>777.45</v>
      </c>
      <c r="EW421">
        <v>84.69</v>
      </c>
      <c r="EX421">
        <v>0.65</v>
      </c>
      <c r="EY421">
        <v>0</v>
      </c>
      <c r="FQ421">
        <v>0</v>
      </c>
      <c r="FR421">
        <f t="shared" si="284"/>
        <v>0</v>
      </c>
      <c r="FS421">
        <v>0</v>
      </c>
      <c r="FT421" t="s">
        <v>27</v>
      </c>
      <c r="FU421" t="s">
        <v>28</v>
      </c>
      <c r="FX421">
        <v>104.4</v>
      </c>
      <c r="FY421">
        <v>59.5</v>
      </c>
      <c r="GA421" t="s">
        <v>6</v>
      </c>
      <c r="GD421">
        <v>1</v>
      </c>
      <c r="GF421">
        <v>901894218</v>
      </c>
      <c r="GG421">
        <v>2</v>
      </c>
      <c r="GH421">
        <v>1</v>
      </c>
      <c r="GI421">
        <v>-2</v>
      </c>
      <c r="GJ421">
        <v>0</v>
      </c>
      <c r="GK421">
        <v>0</v>
      </c>
      <c r="GL421">
        <f t="shared" si="285"/>
        <v>0</v>
      </c>
      <c r="GM421">
        <f t="shared" si="286"/>
        <v>213.25</v>
      </c>
      <c r="GN421">
        <f t="shared" si="287"/>
        <v>213.25</v>
      </c>
      <c r="GO421">
        <f t="shared" si="288"/>
        <v>0</v>
      </c>
      <c r="GP421">
        <f t="shared" si="289"/>
        <v>0</v>
      </c>
      <c r="GR421">
        <v>0</v>
      </c>
      <c r="GS421">
        <v>3</v>
      </c>
      <c r="GT421">
        <v>0</v>
      </c>
      <c r="GU421" t="s">
        <v>6</v>
      </c>
      <c r="GV421">
        <f t="shared" si="290"/>
        <v>0</v>
      </c>
      <c r="GW421">
        <v>1</v>
      </c>
      <c r="GX421">
        <f t="shared" si="291"/>
        <v>0</v>
      </c>
      <c r="HA421">
        <v>0</v>
      </c>
      <c r="HB421">
        <v>0</v>
      </c>
      <c r="HC421">
        <f t="shared" si="292"/>
        <v>0</v>
      </c>
      <c r="IK421">
        <v>0</v>
      </c>
    </row>
    <row r="422" spans="1:245" x14ac:dyDescent="0.25">
      <c r="A422">
        <v>18</v>
      </c>
      <c r="B422">
        <v>1</v>
      </c>
      <c r="C422">
        <v>328</v>
      </c>
      <c r="E422" t="s">
        <v>452</v>
      </c>
      <c r="F422" t="s">
        <v>453</v>
      </c>
      <c r="G422" t="s">
        <v>454</v>
      </c>
      <c r="H422" t="s">
        <v>455</v>
      </c>
      <c r="I422">
        <f>I421*J422</f>
        <v>1</v>
      </c>
      <c r="J422">
        <v>10.638297872340425</v>
      </c>
      <c r="O422">
        <f t="shared" si="258"/>
        <v>860</v>
      </c>
      <c r="P422">
        <f t="shared" si="259"/>
        <v>860</v>
      </c>
      <c r="Q422">
        <f t="shared" si="260"/>
        <v>0</v>
      </c>
      <c r="R422">
        <f t="shared" si="261"/>
        <v>0</v>
      </c>
      <c r="S422">
        <f t="shared" si="262"/>
        <v>0</v>
      </c>
      <c r="T422">
        <f t="shared" si="263"/>
        <v>0</v>
      </c>
      <c r="U422">
        <f t="shared" si="264"/>
        <v>0</v>
      </c>
      <c r="V422">
        <f t="shared" si="265"/>
        <v>0</v>
      </c>
      <c r="W422">
        <f t="shared" si="266"/>
        <v>0</v>
      </c>
      <c r="X422">
        <f t="shared" si="267"/>
        <v>0</v>
      </c>
      <c r="Y422">
        <f t="shared" si="268"/>
        <v>0</v>
      </c>
      <c r="AA422">
        <v>67628210</v>
      </c>
      <c r="AB422">
        <f t="shared" si="269"/>
        <v>860</v>
      </c>
      <c r="AC422">
        <f t="shared" si="270"/>
        <v>860</v>
      </c>
      <c r="AD422">
        <f t="shared" si="293"/>
        <v>0</v>
      </c>
      <c r="AE422">
        <f t="shared" si="294"/>
        <v>0</v>
      </c>
      <c r="AF422">
        <f t="shared" si="294"/>
        <v>0</v>
      </c>
      <c r="AG422">
        <f t="shared" si="271"/>
        <v>0</v>
      </c>
      <c r="AH422">
        <f t="shared" si="295"/>
        <v>0</v>
      </c>
      <c r="AI422">
        <f t="shared" si="295"/>
        <v>0</v>
      </c>
      <c r="AJ422">
        <f t="shared" si="272"/>
        <v>0</v>
      </c>
      <c r="AK422">
        <v>860</v>
      </c>
      <c r="AL422">
        <v>860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104</v>
      </c>
      <c r="AU422">
        <v>60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6</v>
      </c>
      <c r="BE422" t="s">
        <v>6</v>
      </c>
      <c r="BF422" t="s">
        <v>6</v>
      </c>
      <c r="BG422" t="s">
        <v>6</v>
      </c>
      <c r="BH422">
        <v>3</v>
      </c>
      <c r="BI422">
        <v>1</v>
      </c>
      <c r="BJ422" t="s">
        <v>456</v>
      </c>
      <c r="BM422">
        <v>46001</v>
      </c>
      <c r="BN422">
        <v>0</v>
      </c>
      <c r="BO422" t="s">
        <v>6</v>
      </c>
      <c r="BP422">
        <v>0</v>
      </c>
      <c r="BQ422">
        <v>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6</v>
      </c>
      <c r="BZ422">
        <v>116</v>
      </c>
      <c r="CA422">
        <v>70</v>
      </c>
      <c r="CE422">
        <v>0</v>
      </c>
      <c r="CF422">
        <v>0</v>
      </c>
      <c r="CG422">
        <v>0</v>
      </c>
      <c r="CM422">
        <v>0</v>
      </c>
      <c r="CN422" t="s">
        <v>6</v>
      </c>
      <c r="CO422">
        <v>0</v>
      </c>
      <c r="CP422">
        <f t="shared" si="273"/>
        <v>860</v>
      </c>
      <c r="CQ422">
        <f t="shared" si="274"/>
        <v>860</v>
      </c>
      <c r="CR422">
        <f t="shared" si="275"/>
        <v>0</v>
      </c>
      <c r="CS422">
        <f t="shared" si="276"/>
        <v>0</v>
      </c>
      <c r="CT422">
        <f t="shared" si="277"/>
        <v>0</v>
      </c>
      <c r="CU422">
        <f t="shared" si="278"/>
        <v>0</v>
      </c>
      <c r="CV422">
        <f t="shared" si="279"/>
        <v>0</v>
      </c>
      <c r="CW422">
        <f t="shared" si="280"/>
        <v>0</v>
      </c>
      <c r="CX422">
        <f t="shared" si="281"/>
        <v>0</v>
      </c>
      <c r="CY422">
        <f t="shared" si="282"/>
        <v>0</v>
      </c>
      <c r="CZ422">
        <f t="shared" si="283"/>
        <v>0</v>
      </c>
      <c r="DC422" t="s">
        <v>6</v>
      </c>
      <c r="DD422" t="s">
        <v>6</v>
      </c>
      <c r="DE422" t="s">
        <v>6</v>
      </c>
      <c r="DF422" t="s">
        <v>6</v>
      </c>
      <c r="DG422" t="s">
        <v>6</v>
      </c>
      <c r="DH422" t="s">
        <v>6</v>
      </c>
      <c r="DI422" t="s">
        <v>6</v>
      </c>
      <c r="DJ422" t="s">
        <v>6</v>
      </c>
      <c r="DK422" t="s">
        <v>6</v>
      </c>
      <c r="DL422" t="s">
        <v>6</v>
      </c>
      <c r="DM422" t="s">
        <v>6</v>
      </c>
      <c r="DN422">
        <v>0</v>
      </c>
      <c r="DO422">
        <v>0</v>
      </c>
      <c r="DP422">
        <v>1</v>
      </c>
      <c r="DQ422">
        <v>1</v>
      </c>
      <c r="DU422">
        <v>1010</v>
      </c>
      <c r="DV422" t="s">
        <v>455</v>
      </c>
      <c r="DW422" t="s">
        <v>455</v>
      </c>
      <c r="DX422">
        <v>1</v>
      </c>
      <c r="EE422">
        <v>64675136</v>
      </c>
      <c r="EF422">
        <v>2</v>
      </c>
      <c r="EG422" t="s">
        <v>23</v>
      </c>
      <c r="EH422">
        <v>0</v>
      </c>
      <c r="EI422" t="s">
        <v>6</v>
      </c>
      <c r="EJ422">
        <v>1</v>
      </c>
      <c r="EK422">
        <v>46001</v>
      </c>
      <c r="EL422" t="s">
        <v>450</v>
      </c>
      <c r="EM422" t="s">
        <v>451</v>
      </c>
      <c r="EO422" t="s">
        <v>6</v>
      </c>
      <c r="EQ422">
        <v>0</v>
      </c>
      <c r="ER422">
        <v>860</v>
      </c>
      <c r="ES422">
        <v>860</v>
      </c>
      <c r="ET422">
        <v>0</v>
      </c>
      <c r="EU422">
        <v>0</v>
      </c>
      <c r="EV422">
        <v>0</v>
      </c>
      <c r="EW422">
        <v>0</v>
      </c>
      <c r="EX422">
        <v>0</v>
      </c>
      <c r="FQ422">
        <v>0</v>
      </c>
      <c r="FR422">
        <f t="shared" si="284"/>
        <v>0</v>
      </c>
      <c r="FS422">
        <v>0</v>
      </c>
      <c r="FT422" t="s">
        <v>27</v>
      </c>
      <c r="FU422" t="s">
        <v>28</v>
      </c>
      <c r="FX422">
        <v>104.4</v>
      </c>
      <c r="FY422">
        <v>59.5</v>
      </c>
      <c r="GA422" t="s">
        <v>6</v>
      </c>
      <c r="GD422">
        <v>1</v>
      </c>
      <c r="GF422">
        <v>-1242191105</v>
      </c>
      <c r="GG422">
        <v>2</v>
      </c>
      <c r="GH422">
        <v>1</v>
      </c>
      <c r="GI422">
        <v>-2</v>
      </c>
      <c r="GJ422">
        <v>0</v>
      </c>
      <c r="GK422">
        <v>0</v>
      </c>
      <c r="GL422">
        <f t="shared" si="285"/>
        <v>0</v>
      </c>
      <c r="GM422">
        <f t="shared" si="286"/>
        <v>860</v>
      </c>
      <c r="GN422">
        <f t="shared" si="287"/>
        <v>860</v>
      </c>
      <c r="GO422">
        <f t="shared" si="288"/>
        <v>0</v>
      </c>
      <c r="GP422">
        <f t="shared" si="289"/>
        <v>0</v>
      </c>
      <c r="GR422">
        <v>0</v>
      </c>
      <c r="GS422">
        <v>3</v>
      </c>
      <c r="GT422">
        <v>0</v>
      </c>
      <c r="GU422" t="s">
        <v>6</v>
      </c>
      <c r="GV422">
        <f t="shared" si="290"/>
        <v>0</v>
      </c>
      <c r="GW422">
        <v>1</v>
      </c>
      <c r="GX422">
        <f t="shared" si="291"/>
        <v>0</v>
      </c>
      <c r="HA422">
        <v>0</v>
      </c>
      <c r="HB422">
        <v>0</v>
      </c>
      <c r="HC422">
        <f t="shared" si="292"/>
        <v>0</v>
      </c>
      <c r="IK422">
        <v>0</v>
      </c>
    </row>
    <row r="423" spans="1:245" x14ac:dyDescent="0.25">
      <c r="A423">
        <v>18</v>
      </c>
      <c r="B423">
        <v>1</v>
      </c>
      <c r="C423">
        <v>326</v>
      </c>
      <c r="E423" t="s">
        <v>457</v>
      </c>
      <c r="F423" t="s">
        <v>458</v>
      </c>
      <c r="G423" t="s">
        <v>459</v>
      </c>
      <c r="H423" t="s">
        <v>37</v>
      </c>
      <c r="I423">
        <f>I421*J423</f>
        <v>9.4E-2</v>
      </c>
      <c r="J423">
        <v>1</v>
      </c>
      <c r="O423">
        <f t="shared" si="258"/>
        <v>0</v>
      </c>
      <c r="P423">
        <f t="shared" si="259"/>
        <v>0</v>
      </c>
      <c r="Q423">
        <f t="shared" si="260"/>
        <v>0</v>
      </c>
      <c r="R423">
        <f t="shared" si="261"/>
        <v>0</v>
      </c>
      <c r="S423">
        <f t="shared" si="262"/>
        <v>0</v>
      </c>
      <c r="T423">
        <f t="shared" si="263"/>
        <v>0</v>
      </c>
      <c r="U423">
        <f t="shared" si="264"/>
        <v>0</v>
      </c>
      <c r="V423">
        <f t="shared" si="265"/>
        <v>0</v>
      </c>
      <c r="W423">
        <f t="shared" si="266"/>
        <v>0</v>
      </c>
      <c r="X423">
        <f t="shared" si="267"/>
        <v>0</v>
      </c>
      <c r="Y423">
        <f t="shared" si="268"/>
        <v>0</v>
      </c>
      <c r="AA423">
        <v>67628210</v>
      </c>
      <c r="AB423">
        <f t="shared" si="269"/>
        <v>0</v>
      </c>
      <c r="AC423">
        <f t="shared" si="270"/>
        <v>0</v>
      </c>
      <c r="AD423">
        <f t="shared" si="293"/>
        <v>0</v>
      </c>
      <c r="AE423">
        <f t="shared" si="294"/>
        <v>0</v>
      </c>
      <c r="AF423">
        <f t="shared" si="294"/>
        <v>0</v>
      </c>
      <c r="AG423">
        <f t="shared" si="271"/>
        <v>0</v>
      </c>
      <c r="AH423">
        <f t="shared" si="295"/>
        <v>0</v>
      </c>
      <c r="AI423">
        <f t="shared" si="295"/>
        <v>0</v>
      </c>
      <c r="AJ423">
        <f t="shared" si="272"/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104</v>
      </c>
      <c r="AU423">
        <v>60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6</v>
      </c>
      <c r="BE423" t="s">
        <v>6</v>
      </c>
      <c r="BF423" t="s">
        <v>6</v>
      </c>
      <c r="BG423" t="s">
        <v>6</v>
      </c>
      <c r="BH423">
        <v>3</v>
      </c>
      <c r="BI423">
        <v>1</v>
      </c>
      <c r="BJ423" t="s">
        <v>6</v>
      </c>
      <c r="BM423">
        <v>46001</v>
      </c>
      <c r="BN423">
        <v>0</v>
      </c>
      <c r="BO423" t="s">
        <v>6</v>
      </c>
      <c r="BP423">
        <v>0</v>
      </c>
      <c r="BQ423">
        <v>2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6</v>
      </c>
      <c r="BZ423">
        <v>116</v>
      </c>
      <c r="CA423">
        <v>70</v>
      </c>
      <c r="CE423">
        <v>0</v>
      </c>
      <c r="CF423">
        <v>0</v>
      </c>
      <c r="CG423">
        <v>0</v>
      </c>
      <c r="CM423">
        <v>0</v>
      </c>
      <c r="CN423" t="s">
        <v>6</v>
      </c>
      <c r="CO423">
        <v>0</v>
      </c>
      <c r="CP423">
        <f t="shared" si="273"/>
        <v>0</v>
      </c>
      <c r="CQ423">
        <f t="shared" si="274"/>
        <v>0</v>
      </c>
      <c r="CR423">
        <f t="shared" si="275"/>
        <v>0</v>
      </c>
      <c r="CS423">
        <f t="shared" si="276"/>
        <v>0</v>
      </c>
      <c r="CT423">
        <f t="shared" si="277"/>
        <v>0</v>
      </c>
      <c r="CU423">
        <f t="shared" si="278"/>
        <v>0</v>
      </c>
      <c r="CV423">
        <f t="shared" si="279"/>
        <v>0</v>
      </c>
      <c r="CW423">
        <f t="shared" si="280"/>
        <v>0</v>
      </c>
      <c r="CX423">
        <f t="shared" si="281"/>
        <v>0</v>
      </c>
      <c r="CY423">
        <f t="shared" si="282"/>
        <v>0</v>
      </c>
      <c r="CZ423">
        <f t="shared" si="283"/>
        <v>0</v>
      </c>
      <c r="DC423" t="s">
        <v>6</v>
      </c>
      <c r="DD423" t="s">
        <v>6</v>
      </c>
      <c r="DE423" t="s">
        <v>6</v>
      </c>
      <c r="DF423" t="s">
        <v>6</v>
      </c>
      <c r="DG423" t="s">
        <v>6</v>
      </c>
      <c r="DH423" t="s">
        <v>6</v>
      </c>
      <c r="DI423" t="s">
        <v>6</v>
      </c>
      <c r="DJ423" t="s">
        <v>6</v>
      </c>
      <c r="DK423" t="s">
        <v>6</v>
      </c>
      <c r="DL423" t="s">
        <v>6</v>
      </c>
      <c r="DM423" t="s">
        <v>6</v>
      </c>
      <c r="DN423">
        <v>0</v>
      </c>
      <c r="DO423">
        <v>0</v>
      </c>
      <c r="DP423">
        <v>1</v>
      </c>
      <c r="DQ423">
        <v>1</v>
      </c>
      <c r="DU423">
        <v>1009</v>
      </c>
      <c r="DV423" t="s">
        <v>37</v>
      </c>
      <c r="DW423" t="s">
        <v>37</v>
      </c>
      <c r="DX423">
        <v>1000</v>
      </c>
      <c r="EE423">
        <v>64675136</v>
      </c>
      <c r="EF423">
        <v>2</v>
      </c>
      <c r="EG423" t="s">
        <v>23</v>
      </c>
      <c r="EH423">
        <v>0</v>
      </c>
      <c r="EI423" t="s">
        <v>6</v>
      </c>
      <c r="EJ423">
        <v>1</v>
      </c>
      <c r="EK423">
        <v>46001</v>
      </c>
      <c r="EL423" t="s">
        <v>450</v>
      </c>
      <c r="EM423" t="s">
        <v>451</v>
      </c>
      <c r="EO423" t="s">
        <v>6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FQ423">
        <v>0</v>
      </c>
      <c r="FR423">
        <f t="shared" si="284"/>
        <v>0</v>
      </c>
      <c r="FS423">
        <v>0</v>
      </c>
      <c r="FT423" t="s">
        <v>27</v>
      </c>
      <c r="FU423" t="s">
        <v>28</v>
      </c>
      <c r="FX423">
        <v>104.4</v>
      </c>
      <c r="FY423">
        <v>59.5</v>
      </c>
      <c r="GA423" t="s">
        <v>6</v>
      </c>
      <c r="GD423">
        <v>1</v>
      </c>
      <c r="GF423">
        <v>-1187679507</v>
      </c>
      <c r="GG423">
        <v>2</v>
      </c>
      <c r="GH423">
        <v>1</v>
      </c>
      <c r="GI423">
        <v>-2</v>
      </c>
      <c r="GJ423">
        <v>0</v>
      </c>
      <c r="GK423">
        <v>0</v>
      </c>
      <c r="GL423">
        <f t="shared" si="285"/>
        <v>0</v>
      </c>
      <c r="GM423">
        <f t="shared" si="286"/>
        <v>0</v>
      </c>
      <c r="GN423">
        <f t="shared" si="287"/>
        <v>0</v>
      </c>
      <c r="GO423">
        <f t="shared" si="288"/>
        <v>0</v>
      </c>
      <c r="GP423">
        <f t="shared" si="289"/>
        <v>0</v>
      </c>
      <c r="GR423">
        <v>0</v>
      </c>
      <c r="GS423">
        <v>3</v>
      </c>
      <c r="GT423">
        <v>0</v>
      </c>
      <c r="GU423" t="s">
        <v>6</v>
      </c>
      <c r="GV423">
        <f t="shared" si="290"/>
        <v>0</v>
      </c>
      <c r="GW423">
        <v>1</v>
      </c>
      <c r="GX423">
        <f t="shared" si="291"/>
        <v>0</v>
      </c>
      <c r="HA423">
        <v>0</v>
      </c>
      <c r="HB423">
        <v>0</v>
      </c>
      <c r="HC423">
        <f t="shared" si="292"/>
        <v>0</v>
      </c>
      <c r="IK423">
        <v>0</v>
      </c>
    </row>
    <row r="424" spans="1:245" x14ac:dyDescent="0.25">
      <c r="A424">
        <v>17</v>
      </c>
      <c r="B424">
        <v>1</v>
      </c>
      <c r="E424" t="s">
        <v>460</v>
      </c>
      <c r="F424" t="s">
        <v>461</v>
      </c>
      <c r="G424" t="s">
        <v>462</v>
      </c>
      <c r="H424" t="s">
        <v>183</v>
      </c>
      <c r="I424">
        <f>ROUND(257.011,6)</f>
        <v>257.01100000000002</v>
      </c>
      <c r="J424">
        <v>0</v>
      </c>
      <c r="O424">
        <f t="shared" si="258"/>
        <v>4762.41</v>
      </c>
      <c r="P424">
        <f t="shared" si="259"/>
        <v>4762.41</v>
      </c>
      <c r="Q424">
        <f t="shared" si="260"/>
        <v>0</v>
      </c>
      <c r="R424">
        <f t="shared" si="261"/>
        <v>0</v>
      </c>
      <c r="S424">
        <f t="shared" si="262"/>
        <v>0</v>
      </c>
      <c r="T424">
        <f t="shared" si="263"/>
        <v>0</v>
      </c>
      <c r="U424">
        <f t="shared" si="264"/>
        <v>0</v>
      </c>
      <c r="V424">
        <f t="shared" si="265"/>
        <v>0</v>
      </c>
      <c r="W424">
        <f t="shared" si="266"/>
        <v>0</v>
      </c>
      <c r="X424">
        <f t="shared" si="267"/>
        <v>0</v>
      </c>
      <c r="Y424">
        <f t="shared" si="268"/>
        <v>0</v>
      </c>
      <c r="AA424">
        <v>67628210</v>
      </c>
      <c r="AB424">
        <f t="shared" si="269"/>
        <v>18.53</v>
      </c>
      <c r="AC424">
        <f t="shared" si="270"/>
        <v>18.53</v>
      </c>
      <c r="AD424">
        <f t="shared" si="293"/>
        <v>0</v>
      </c>
      <c r="AE424">
        <f t="shared" si="294"/>
        <v>0</v>
      </c>
      <c r="AF424">
        <f t="shared" si="294"/>
        <v>0</v>
      </c>
      <c r="AG424">
        <f t="shared" si="271"/>
        <v>0</v>
      </c>
      <c r="AH424">
        <f t="shared" si="295"/>
        <v>0</v>
      </c>
      <c r="AI424">
        <f t="shared" si="295"/>
        <v>0</v>
      </c>
      <c r="AJ424">
        <f t="shared" si="272"/>
        <v>0</v>
      </c>
      <c r="AK424">
        <v>18.53</v>
      </c>
      <c r="AL424">
        <v>18.53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6</v>
      </c>
      <c r="BE424" t="s">
        <v>6</v>
      </c>
      <c r="BF424" t="s">
        <v>6</v>
      </c>
      <c r="BG424" t="s">
        <v>6</v>
      </c>
      <c r="BH424">
        <v>3</v>
      </c>
      <c r="BI424">
        <v>1</v>
      </c>
      <c r="BJ424" t="s">
        <v>463</v>
      </c>
      <c r="BM424">
        <v>500001</v>
      </c>
      <c r="BN424">
        <v>0</v>
      </c>
      <c r="BO424" t="s">
        <v>6</v>
      </c>
      <c r="BP424">
        <v>0</v>
      </c>
      <c r="BQ424">
        <v>8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6</v>
      </c>
      <c r="BZ424">
        <v>0</v>
      </c>
      <c r="CA424">
        <v>0</v>
      </c>
      <c r="CE424">
        <v>0</v>
      </c>
      <c r="CF424">
        <v>0</v>
      </c>
      <c r="CG424">
        <v>0</v>
      </c>
      <c r="CM424">
        <v>0</v>
      </c>
      <c r="CN424" t="s">
        <v>6</v>
      </c>
      <c r="CO424">
        <v>0</v>
      </c>
      <c r="CP424">
        <f t="shared" si="273"/>
        <v>4762.41</v>
      </c>
      <c r="CQ424">
        <f t="shared" si="274"/>
        <v>18.53</v>
      </c>
      <c r="CR424">
        <f t="shared" si="275"/>
        <v>0</v>
      </c>
      <c r="CS424">
        <f t="shared" si="276"/>
        <v>0</v>
      </c>
      <c r="CT424">
        <f t="shared" si="277"/>
        <v>0</v>
      </c>
      <c r="CU424">
        <f t="shared" si="278"/>
        <v>0</v>
      </c>
      <c r="CV424">
        <f t="shared" si="279"/>
        <v>0</v>
      </c>
      <c r="CW424">
        <f t="shared" si="280"/>
        <v>0</v>
      </c>
      <c r="CX424">
        <f t="shared" si="281"/>
        <v>0</v>
      </c>
      <c r="CY424">
        <f t="shared" si="282"/>
        <v>0</v>
      </c>
      <c r="CZ424">
        <f t="shared" si="283"/>
        <v>0</v>
      </c>
      <c r="DC424" t="s">
        <v>6</v>
      </c>
      <c r="DD424" t="s">
        <v>6</v>
      </c>
      <c r="DE424" t="s">
        <v>6</v>
      </c>
      <c r="DF424" t="s">
        <v>6</v>
      </c>
      <c r="DG424" t="s">
        <v>6</v>
      </c>
      <c r="DH424" t="s">
        <v>6</v>
      </c>
      <c r="DI424" t="s">
        <v>6</v>
      </c>
      <c r="DJ424" t="s">
        <v>6</v>
      </c>
      <c r="DK424" t="s">
        <v>6</v>
      </c>
      <c r="DL424" t="s">
        <v>6</v>
      </c>
      <c r="DM424" t="s">
        <v>6</v>
      </c>
      <c r="DN424">
        <v>0</v>
      </c>
      <c r="DO424">
        <v>0</v>
      </c>
      <c r="DP424">
        <v>1</v>
      </c>
      <c r="DQ424">
        <v>1</v>
      </c>
      <c r="DU424">
        <v>1009</v>
      </c>
      <c r="DV424" t="s">
        <v>183</v>
      </c>
      <c r="DW424" t="s">
        <v>183</v>
      </c>
      <c r="DX424">
        <v>1</v>
      </c>
      <c r="EE424">
        <v>64675000</v>
      </c>
      <c r="EF424">
        <v>8</v>
      </c>
      <c r="EG424" t="s">
        <v>115</v>
      </c>
      <c r="EH424">
        <v>0</v>
      </c>
      <c r="EI424" t="s">
        <v>6</v>
      </c>
      <c r="EJ424">
        <v>1</v>
      </c>
      <c r="EK424">
        <v>500001</v>
      </c>
      <c r="EL424" t="s">
        <v>116</v>
      </c>
      <c r="EM424" t="s">
        <v>117</v>
      </c>
      <c r="EO424" t="s">
        <v>6</v>
      </c>
      <c r="EQ424">
        <v>0</v>
      </c>
      <c r="ER424">
        <v>18.53</v>
      </c>
      <c r="ES424">
        <v>18.53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FQ424">
        <v>0</v>
      </c>
      <c r="FR424">
        <f t="shared" si="284"/>
        <v>0</v>
      </c>
      <c r="FS424">
        <v>0</v>
      </c>
      <c r="FX424">
        <v>0</v>
      </c>
      <c r="FY424">
        <v>0</v>
      </c>
      <c r="GA424" t="s">
        <v>6</v>
      </c>
      <c r="GD424">
        <v>1</v>
      </c>
      <c r="GF424">
        <v>-806101839</v>
      </c>
      <c r="GG424">
        <v>2</v>
      </c>
      <c r="GH424">
        <v>1</v>
      </c>
      <c r="GI424">
        <v>-2</v>
      </c>
      <c r="GJ424">
        <v>0</v>
      </c>
      <c r="GK424">
        <v>0</v>
      </c>
      <c r="GL424">
        <f t="shared" si="285"/>
        <v>0</v>
      </c>
      <c r="GM424">
        <f t="shared" si="286"/>
        <v>4762.41</v>
      </c>
      <c r="GN424">
        <f t="shared" si="287"/>
        <v>4762.41</v>
      </c>
      <c r="GO424">
        <f t="shared" si="288"/>
        <v>0</v>
      </c>
      <c r="GP424">
        <f t="shared" si="289"/>
        <v>0</v>
      </c>
      <c r="GR424">
        <v>0</v>
      </c>
      <c r="GS424">
        <v>3</v>
      </c>
      <c r="GT424">
        <v>0</v>
      </c>
      <c r="GU424" t="s">
        <v>6</v>
      </c>
      <c r="GV424">
        <f t="shared" si="290"/>
        <v>0</v>
      </c>
      <c r="GW424">
        <v>1</v>
      </c>
      <c r="GX424">
        <f t="shared" si="291"/>
        <v>0</v>
      </c>
      <c r="HA424">
        <v>0</v>
      </c>
      <c r="HB424">
        <v>0</v>
      </c>
      <c r="HC424">
        <f t="shared" si="292"/>
        <v>0</v>
      </c>
      <c r="IK424">
        <v>0</v>
      </c>
    </row>
    <row r="426" spans="1:245" x14ac:dyDescent="0.25">
      <c r="A426" s="2">
        <v>51</v>
      </c>
      <c r="B426" s="2">
        <f>B411</f>
        <v>1</v>
      </c>
      <c r="C426" s="2">
        <f>A411</f>
        <v>4</v>
      </c>
      <c r="D426" s="2">
        <f>ROW(A411)</f>
        <v>411</v>
      </c>
      <c r="E426" s="2"/>
      <c r="F426" s="2" t="str">
        <f>IF(F411&lt;&gt;"",F411,"")</f>
        <v>Новый раздел</v>
      </c>
      <c r="G426" s="2" t="str">
        <f>IF(G411&lt;&gt;"",G411,"")</f>
        <v>Разные работы</v>
      </c>
      <c r="H426" s="2">
        <v>0</v>
      </c>
      <c r="I426" s="2"/>
      <c r="J426" s="2"/>
      <c r="K426" s="2"/>
      <c r="L426" s="2"/>
      <c r="M426" s="2"/>
      <c r="N426" s="2"/>
      <c r="O426" s="2">
        <f t="shared" ref="O426:T426" si="296">ROUND(AB426,2)</f>
        <v>14852.42</v>
      </c>
      <c r="P426" s="2">
        <f t="shared" si="296"/>
        <v>14515.52</v>
      </c>
      <c r="Q426" s="2">
        <f t="shared" si="296"/>
        <v>116.17</v>
      </c>
      <c r="R426" s="2">
        <f t="shared" si="296"/>
        <v>3.46</v>
      </c>
      <c r="S426" s="2">
        <f t="shared" si="296"/>
        <v>220.73</v>
      </c>
      <c r="T426" s="2">
        <f t="shared" si="296"/>
        <v>0</v>
      </c>
      <c r="U426" s="2">
        <f>AH426</f>
        <v>24.047077365000003</v>
      </c>
      <c r="V426" s="2">
        <f>AI426</f>
        <v>0.29802437500000001</v>
      </c>
      <c r="W426" s="2">
        <f>ROUND(AJ426,2)</f>
        <v>0</v>
      </c>
      <c r="X426" s="2">
        <f>ROUND(AK426,2)</f>
        <v>225.64</v>
      </c>
      <c r="Y426" s="2">
        <f>ROUND(AL426,2)</f>
        <v>114.96</v>
      </c>
      <c r="Z426" s="2"/>
      <c r="AA426" s="2"/>
      <c r="AB426" s="2">
        <f>ROUND(SUMIF(AA415:AA424,"=67628210",O415:O424),2)</f>
        <v>14852.42</v>
      </c>
      <c r="AC426" s="2">
        <f>ROUND(SUMIF(AA415:AA424,"=67628210",P415:P424),2)</f>
        <v>14515.52</v>
      </c>
      <c r="AD426" s="2">
        <f>ROUND(SUMIF(AA415:AA424,"=67628210",Q415:Q424),2)</f>
        <v>116.17</v>
      </c>
      <c r="AE426" s="2">
        <f>ROUND(SUMIF(AA415:AA424,"=67628210",R415:R424),2)</f>
        <v>3.46</v>
      </c>
      <c r="AF426" s="2">
        <f>ROUND(SUMIF(AA415:AA424,"=67628210",S415:S424),2)</f>
        <v>220.73</v>
      </c>
      <c r="AG426" s="2">
        <f>ROUND(SUMIF(AA415:AA424,"=67628210",T415:T424),2)</f>
        <v>0</v>
      </c>
      <c r="AH426" s="2">
        <f>SUMIF(AA415:AA424,"=67628210",U415:U424)</f>
        <v>24.047077365000003</v>
      </c>
      <c r="AI426" s="2">
        <f>SUMIF(AA415:AA424,"=67628210",V415:V424)</f>
        <v>0.29802437500000001</v>
      </c>
      <c r="AJ426" s="2">
        <f>ROUND(SUMIF(AA415:AA424,"=67628210",W415:W424),2)</f>
        <v>0</v>
      </c>
      <c r="AK426" s="2">
        <f>ROUND(SUMIF(AA415:AA424,"=67628210",X415:X424),2)</f>
        <v>225.64</v>
      </c>
      <c r="AL426" s="2">
        <f>ROUND(SUMIF(AA415:AA424,"=67628210",Y415:Y424),2)</f>
        <v>114.96</v>
      </c>
      <c r="AM426" s="2"/>
      <c r="AN426" s="2"/>
      <c r="AO426" s="2">
        <f t="shared" ref="AO426:BC426" si="297">ROUND(BX426,2)</f>
        <v>0</v>
      </c>
      <c r="AP426" s="2">
        <f t="shared" si="297"/>
        <v>0</v>
      </c>
      <c r="AQ426" s="2">
        <f t="shared" si="297"/>
        <v>0</v>
      </c>
      <c r="AR426" s="2">
        <f t="shared" si="297"/>
        <v>15193.02</v>
      </c>
      <c r="AS426" s="2">
        <f t="shared" si="297"/>
        <v>15193.02</v>
      </c>
      <c r="AT426" s="2">
        <f t="shared" si="297"/>
        <v>0</v>
      </c>
      <c r="AU426" s="2">
        <f t="shared" si="297"/>
        <v>0</v>
      </c>
      <c r="AV426" s="2">
        <f t="shared" si="297"/>
        <v>14515.52</v>
      </c>
      <c r="AW426" s="2">
        <f t="shared" si="297"/>
        <v>14515.52</v>
      </c>
      <c r="AX426" s="2">
        <f t="shared" si="297"/>
        <v>0</v>
      </c>
      <c r="AY426" s="2">
        <f t="shared" si="297"/>
        <v>14515.52</v>
      </c>
      <c r="AZ426" s="2">
        <f t="shared" si="297"/>
        <v>0</v>
      </c>
      <c r="BA426" s="2">
        <f t="shared" si="297"/>
        <v>0</v>
      </c>
      <c r="BB426" s="2">
        <f t="shared" si="297"/>
        <v>0</v>
      </c>
      <c r="BC426" s="2">
        <f t="shared" si="297"/>
        <v>0</v>
      </c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>
        <f>ROUND(SUMIF(AA415:AA424,"=67628210",FQ415:FQ424),2)</f>
        <v>0</v>
      </c>
      <c r="BY426" s="2">
        <f>ROUND(SUMIF(AA415:AA424,"=67628210",FR415:FR424),2)</f>
        <v>0</v>
      </c>
      <c r="BZ426" s="2">
        <f>ROUND(SUMIF(AA415:AA424,"=67628210",GL415:GL424),2)</f>
        <v>0</v>
      </c>
      <c r="CA426" s="2">
        <f>ROUND(SUMIF(AA415:AA424,"=67628210",GM415:GM424),2)</f>
        <v>15193.02</v>
      </c>
      <c r="CB426" s="2">
        <f>ROUND(SUMIF(AA415:AA424,"=67628210",GN415:GN424),2)</f>
        <v>15193.02</v>
      </c>
      <c r="CC426" s="2">
        <f>ROUND(SUMIF(AA415:AA424,"=67628210",GO415:GO424),2)</f>
        <v>0</v>
      </c>
      <c r="CD426" s="2">
        <f>ROUND(SUMIF(AA415:AA424,"=67628210",GP415:GP424),2)</f>
        <v>0</v>
      </c>
      <c r="CE426" s="2">
        <f>AC426-BX426</f>
        <v>14515.52</v>
      </c>
      <c r="CF426" s="2">
        <f>AC426-BY426</f>
        <v>14515.52</v>
      </c>
      <c r="CG426" s="2">
        <f>BX426-BZ426</f>
        <v>0</v>
      </c>
      <c r="CH426" s="2">
        <f>AC426-BX426-BY426+BZ426</f>
        <v>14515.52</v>
      </c>
      <c r="CI426" s="2">
        <f>BY426-BZ426</f>
        <v>0</v>
      </c>
      <c r="CJ426" s="2">
        <f>ROUND(SUMIF(AA415:AA424,"=67628210",GX415:GX424),2)</f>
        <v>0</v>
      </c>
      <c r="CK426" s="2">
        <f>ROUND(SUMIF(AA415:AA424,"=67628210",GY415:GY424),2)</f>
        <v>0</v>
      </c>
      <c r="CL426" s="2">
        <f>ROUND(SUMIF(AA415:AA424,"=67628210",GZ415:GZ424),2)</f>
        <v>0</v>
      </c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>
        <v>0</v>
      </c>
    </row>
    <row r="428" spans="1:245" x14ac:dyDescent="0.25">
      <c r="A428" s="4">
        <v>50</v>
      </c>
      <c r="B428" s="4">
        <v>0</v>
      </c>
      <c r="C428" s="4">
        <v>0</v>
      </c>
      <c r="D428" s="4">
        <v>1</v>
      </c>
      <c r="E428" s="4">
        <v>201</v>
      </c>
      <c r="F428" s="4">
        <f>ROUND(Source!O426,O428)</f>
        <v>14852.42</v>
      </c>
      <c r="G428" s="4" t="s">
        <v>51</v>
      </c>
      <c r="H428" s="4" t="s">
        <v>52</v>
      </c>
      <c r="I428" s="4"/>
      <c r="J428" s="4"/>
      <c r="K428" s="4">
        <v>201</v>
      </c>
      <c r="L428" s="4">
        <v>1</v>
      </c>
      <c r="M428" s="4">
        <v>3</v>
      </c>
      <c r="N428" s="4" t="s">
        <v>6</v>
      </c>
      <c r="O428" s="4">
        <v>2</v>
      </c>
      <c r="P428" s="4"/>
      <c r="Q428" s="4"/>
      <c r="R428" s="4"/>
      <c r="S428" s="4"/>
      <c r="T428" s="4"/>
      <c r="U428" s="4"/>
      <c r="V428" s="4"/>
      <c r="W428" s="4"/>
    </row>
    <row r="429" spans="1:245" x14ac:dyDescent="0.25">
      <c r="A429" s="4">
        <v>50</v>
      </c>
      <c r="B429" s="4">
        <v>0</v>
      </c>
      <c r="C429" s="4">
        <v>0</v>
      </c>
      <c r="D429" s="4">
        <v>1</v>
      </c>
      <c r="E429" s="4">
        <v>202</v>
      </c>
      <c r="F429" s="4">
        <f>ROUND(Source!P426,O429)</f>
        <v>14515.52</v>
      </c>
      <c r="G429" s="4" t="s">
        <v>53</v>
      </c>
      <c r="H429" s="4" t="s">
        <v>54</v>
      </c>
      <c r="I429" s="4"/>
      <c r="J429" s="4"/>
      <c r="K429" s="4">
        <v>202</v>
      </c>
      <c r="L429" s="4">
        <v>2</v>
      </c>
      <c r="M429" s="4">
        <v>3</v>
      </c>
      <c r="N429" s="4" t="s">
        <v>6</v>
      </c>
      <c r="O429" s="4">
        <v>2</v>
      </c>
      <c r="P429" s="4"/>
      <c r="Q429" s="4"/>
      <c r="R429" s="4"/>
      <c r="S429" s="4"/>
      <c r="T429" s="4"/>
      <c r="U429" s="4"/>
      <c r="V429" s="4"/>
      <c r="W429" s="4"/>
    </row>
    <row r="430" spans="1:245" x14ac:dyDescent="0.25">
      <c r="A430" s="4">
        <v>50</v>
      </c>
      <c r="B430" s="4">
        <v>0</v>
      </c>
      <c r="C430" s="4">
        <v>0</v>
      </c>
      <c r="D430" s="4">
        <v>1</v>
      </c>
      <c r="E430" s="4">
        <v>222</v>
      </c>
      <c r="F430" s="4">
        <f>ROUND(Source!AO426,O430)</f>
        <v>0</v>
      </c>
      <c r="G430" s="4" t="s">
        <v>55</v>
      </c>
      <c r="H430" s="4" t="s">
        <v>56</v>
      </c>
      <c r="I430" s="4"/>
      <c r="J430" s="4"/>
      <c r="K430" s="4">
        <v>222</v>
      </c>
      <c r="L430" s="4">
        <v>3</v>
      </c>
      <c r="M430" s="4">
        <v>3</v>
      </c>
      <c r="N430" s="4" t="s">
        <v>6</v>
      </c>
      <c r="O430" s="4">
        <v>2</v>
      </c>
      <c r="P430" s="4"/>
      <c r="Q430" s="4"/>
      <c r="R430" s="4"/>
      <c r="S430" s="4"/>
      <c r="T430" s="4"/>
      <c r="U430" s="4"/>
      <c r="V430" s="4"/>
      <c r="W430" s="4"/>
    </row>
    <row r="431" spans="1:245" x14ac:dyDescent="0.25">
      <c r="A431" s="4">
        <v>50</v>
      </c>
      <c r="B431" s="4">
        <v>0</v>
      </c>
      <c r="C431" s="4">
        <v>0</v>
      </c>
      <c r="D431" s="4">
        <v>1</v>
      </c>
      <c r="E431" s="4">
        <v>225</v>
      </c>
      <c r="F431" s="4">
        <f>ROUND(Source!AV426,O431)</f>
        <v>14515.52</v>
      </c>
      <c r="G431" s="4" t="s">
        <v>57</v>
      </c>
      <c r="H431" s="4" t="s">
        <v>58</v>
      </c>
      <c r="I431" s="4"/>
      <c r="J431" s="4"/>
      <c r="K431" s="4">
        <v>225</v>
      </c>
      <c r="L431" s="4">
        <v>4</v>
      </c>
      <c r="M431" s="4">
        <v>3</v>
      </c>
      <c r="N431" s="4" t="s">
        <v>6</v>
      </c>
      <c r="O431" s="4">
        <v>2</v>
      </c>
      <c r="P431" s="4"/>
      <c r="Q431" s="4"/>
      <c r="R431" s="4"/>
      <c r="S431" s="4"/>
      <c r="T431" s="4"/>
      <c r="U431" s="4"/>
      <c r="V431" s="4"/>
      <c r="W431" s="4"/>
    </row>
    <row r="432" spans="1:245" x14ac:dyDescent="0.25">
      <c r="A432" s="4">
        <v>50</v>
      </c>
      <c r="B432" s="4">
        <v>0</v>
      </c>
      <c r="C432" s="4">
        <v>0</v>
      </c>
      <c r="D432" s="4">
        <v>1</v>
      </c>
      <c r="E432" s="4">
        <v>226</v>
      </c>
      <c r="F432" s="4">
        <f>ROUND(Source!AW426,O432)</f>
        <v>14515.52</v>
      </c>
      <c r="G432" s="4" t="s">
        <v>59</v>
      </c>
      <c r="H432" s="4" t="s">
        <v>60</v>
      </c>
      <c r="I432" s="4"/>
      <c r="J432" s="4"/>
      <c r="K432" s="4">
        <v>226</v>
      </c>
      <c r="L432" s="4">
        <v>5</v>
      </c>
      <c r="M432" s="4">
        <v>3</v>
      </c>
      <c r="N432" s="4" t="s">
        <v>6</v>
      </c>
      <c r="O432" s="4">
        <v>2</v>
      </c>
      <c r="P432" s="4"/>
      <c r="Q432" s="4"/>
      <c r="R432" s="4"/>
      <c r="S432" s="4"/>
      <c r="T432" s="4"/>
      <c r="U432" s="4"/>
      <c r="V432" s="4"/>
      <c r="W432" s="4"/>
    </row>
    <row r="433" spans="1:23" x14ac:dyDescent="0.25">
      <c r="A433" s="4">
        <v>50</v>
      </c>
      <c r="B433" s="4">
        <v>0</v>
      </c>
      <c r="C433" s="4">
        <v>0</v>
      </c>
      <c r="D433" s="4">
        <v>1</v>
      </c>
      <c r="E433" s="4">
        <v>227</v>
      </c>
      <c r="F433" s="4">
        <f>ROUND(Source!AX426,O433)</f>
        <v>0</v>
      </c>
      <c r="G433" s="4" t="s">
        <v>61</v>
      </c>
      <c r="H433" s="4" t="s">
        <v>62</v>
      </c>
      <c r="I433" s="4"/>
      <c r="J433" s="4"/>
      <c r="K433" s="4">
        <v>227</v>
      </c>
      <c r="L433" s="4">
        <v>6</v>
      </c>
      <c r="M433" s="4">
        <v>3</v>
      </c>
      <c r="N433" s="4" t="s">
        <v>6</v>
      </c>
      <c r="O433" s="4">
        <v>2</v>
      </c>
      <c r="P433" s="4"/>
      <c r="Q433" s="4"/>
      <c r="R433" s="4"/>
      <c r="S433" s="4"/>
      <c r="T433" s="4"/>
      <c r="U433" s="4"/>
      <c r="V433" s="4"/>
      <c r="W433" s="4"/>
    </row>
    <row r="434" spans="1:23" x14ac:dyDescent="0.25">
      <c r="A434" s="4">
        <v>50</v>
      </c>
      <c r="B434" s="4">
        <v>0</v>
      </c>
      <c r="C434" s="4">
        <v>0</v>
      </c>
      <c r="D434" s="4">
        <v>1</v>
      </c>
      <c r="E434" s="4">
        <v>228</v>
      </c>
      <c r="F434" s="4">
        <f>ROUND(Source!AY426,O434)</f>
        <v>14515.52</v>
      </c>
      <c r="G434" s="4" t="s">
        <v>63</v>
      </c>
      <c r="H434" s="4" t="s">
        <v>64</v>
      </c>
      <c r="I434" s="4"/>
      <c r="J434" s="4"/>
      <c r="K434" s="4">
        <v>228</v>
      </c>
      <c r="L434" s="4">
        <v>7</v>
      </c>
      <c r="M434" s="4">
        <v>3</v>
      </c>
      <c r="N434" s="4" t="s">
        <v>6</v>
      </c>
      <c r="O434" s="4">
        <v>2</v>
      </c>
      <c r="P434" s="4"/>
      <c r="Q434" s="4"/>
      <c r="R434" s="4"/>
      <c r="S434" s="4"/>
      <c r="T434" s="4"/>
      <c r="U434" s="4"/>
      <c r="V434" s="4"/>
      <c r="W434" s="4"/>
    </row>
    <row r="435" spans="1:23" x14ac:dyDescent="0.25">
      <c r="A435" s="4">
        <v>50</v>
      </c>
      <c r="B435" s="4">
        <v>0</v>
      </c>
      <c r="C435" s="4">
        <v>0</v>
      </c>
      <c r="D435" s="4">
        <v>1</v>
      </c>
      <c r="E435" s="4">
        <v>216</v>
      </c>
      <c r="F435" s="4">
        <f>ROUND(Source!AP426,O435)</f>
        <v>0</v>
      </c>
      <c r="G435" s="4" t="s">
        <v>65</v>
      </c>
      <c r="H435" s="4" t="s">
        <v>66</v>
      </c>
      <c r="I435" s="4"/>
      <c r="J435" s="4"/>
      <c r="K435" s="4">
        <v>216</v>
      </c>
      <c r="L435" s="4">
        <v>8</v>
      </c>
      <c r="M435" s="4">
        <v>3</v>
      </c>
      <c r="N435" s="4" t="s">
        <v>6</v>
      </c>
      <c r="O435" s="4">
        <v>2</v>
      </c>
      <c r="P435" s="4"/>
      <c r="Q435" s="4"/>
      <c r="R435" s="4"/>
      <c r="S435" s="4"/>
      <c r="T435" s="4"/>
      <c r="U435" s="4"/>
      <c r="V435" s="4"/>
      <c r="W435" s="4"/>
    </row>
    <row r="436" spans="1:23" x14ac:dyDescent="0.25">
      <c r="A436" s="4">
        <v>50</v>
      </c>
      <c r="B436" s="4">
        <v>0</v>
      </c>
      <c r="C436" s="4">
        <v>0</v>
      </c>
      <c r="D436" s="4">
        <v>1</v>
      </c>
      <c r="E436" s="4">
        <v>223</v>
      </c>
      <c r="F436" s="4">
        <f>ROUND(Source!AQ426,O436)</f>
        <v>0</v>
      </c>
      <c r="G436" s="4" t="s">
        <v>67</v>
      </c>
      <c r="H436" s="4" t="s">
        <v>68</v>
      </c>
      <c r="I436" s="4"/>
      <c r="J436" s="4"/>
      <c r="K436" s="4">
        <v>223</v>
      </c>
      <c r="L436" s="4">
        <v>9</v>
      </c>
      <c r="M436" s="4">
        <v>3</v>
      </c>
      <c r="N436" s="4" t="s">
        <v>6</v>
      </c>
      <c r="O436" s="4">
        <v>2</v>
      </c>
      <c r="P436" s="4"/>
      <c r="Q436" s="4"/>
      <c r="R436" s="4"/>
      <c r="S436" s="4"/>
      <c r="T436" s="4"/>
      <c r="U436" s="4"/>
      <c r="V436" s="4"/>
      <c r="W436" s="4"/>
    </row>
    <row r="437" spans="1:23" x14ac:dyDescent="0.25">
      <c r="A437" s="4">
        <v>50</v>
      </c>
      <c r="B437" s="4">
        <v>0</v>
      </c>
      <c r="C437" s="4">
        <v>0</v>
      </c>
      <c r="D437" s="4">
        <v>1</v>
      </c>
      <c r="E437" s="4">
        <v>229</v>
      </c>
      <c r="F437" s="4">
        <f>ROUND(Source!AZ426,O437)</f>
        <v>0</v>
      </c>
      <c r="G437" s="4" t="s">
        <v>69</v>
      </c>
      <c r="H437" s="4" t="s">
        <v>70</v>
      </c>
      <c r="I437" s="4"/>
      <c r="J437" s="4"/>
      <c r="K437" s="4">
        <v>229</v>
      </c>
      <c r="L437" s="4">
        <v>10</v>
      </c>
      <c r="M437" s="4">
        <v>3</v>
      </c>
      <c r="N437" s="4" t="s">
        <v>6</v>
      </c>
      <c r="O437" s="4">
        <v>2</v>
      </c>
      <c r="P437" s="4"/>
      <c r="Q437" s="4"/>
      <c r="R437" s="4"/>
      <c r="S437" s="4"/>
      <c r="T437" s="4"/>
      <c r="U437" s="4"/>
      <c r="V437" s="4"/>
      <c r="W437" s="4"/>
    </row>
    <row r="438" spans="1:23" x14ac:dyDescent="0.25">
      <c r="A438" s="4">
        <v>50</v>
      </c>
      <c r="B438" s="4">
        <v>0</v>
      </c>
      <c r="C438" s="4">
        <v>0</v>
      </c>
      <c r="D438" s="4">
        <v>1</v>
      </c>
      <c r="E438" s="4">
        <v>203</v>
      </c>
      <c r="F438" s="4">
        <f>ROUND(Source!Q426,O438)</f>
        <v>116.17</v>
      </c>
      <c r="G438" s="4" t="s">
        <v>71</v>
      </c>
      <c r="H438" s="4" t="s">
        <v>72</v>
      </c>
      <c r="I438" s="4"/>
      <c r="J438" s="4"/>
      <c r="K438" s="4">
        <v>203</v>
      </c>
      <c r="L438" s="4">
        <v>11</v>
      </c>
      <c r="M438" s="4">
        <v>3</v>
      </c>
      <c r="N438" s="4" t="s">
        <v>6</v>
      </c>
      <c r="O438" s="4">
        <v>2</v>
      </c>
      <c r="P438" s="4"/>
      <c r="Q438" s="4"/>
      <c r="R438" s="4"/>
      <c r="S438" s="4"/>
      <c r="T438" s="4"/>
      <c r="U438" s="4"/>
      <c r="V438" s="4"/>
      <c r="W438" s="4"/>
    </row>
    <row r="439" spans="1:23" x14ac:dyDescent="0.25">
      <c r="A439" s="4">
        <v>50</v>
      </c>
      <c r="B439" s="4">
        <v>0</v>
      </c>
      <c r="C439" s="4">
        <v>0</v>
      </c>
      <c r="D439" s="4">
        <v>1</v>
      </c>
      <c r="E439" s="4">
        <v>231</v>
      </c>
      <c r="F439" s="4">
        <f>ROUND(Source!BB426,O439)</f>
        <v>0</v>
      </c>
      <c r="G439" s="4" t="s">
        <v>73</v>
      </c>
      <c r="H439" s="4" t="s">
        <v>74</v>
      </c>
      <c r="I439" s="4"/>
      <c r="J439" s="4"/>
      <c r="K439" s="4">
        <v>231</v>
      </c>
      <c r="L439" s="4">
        <v>12</v>
      </c>
      <c r="M439" s="4">
        <v>3</v>
      </c>
      <c r="N439" s="4" t="s">
        <v>6</v>
      </c>
      <c r="O439" s="4">
        <v>2</v>
      </c>
      <c r="P439" s="4"/>
      <c r="Q439" s="4"/>
      <c r="R439" s="4"/>
      <c r="S439" s="4"/>
      <c r="T439" s="4"/>
      <c r="U439" s="4"/>
      <c r="V439" s="4"/>
      <c r="W439" s="4"/>
    </row>
    <row r="440" spans="1:23" x14ac:dyDescent="0.25">
      <c r="A440" s="4">
        <v>50</v>
      </c>
      <c r="B440" s="4">
        <v>0</v>
      </c>
      <c r="C440" s="4">
        <v>0</v>
      </c>
      <c r="D440" s="4">
        <v>1</v>
      </c>
      <c r="E440" s="4">
        <v>204</v>
      </c>
      <c r="F440" s="4">
        <f>ROUND(Source!R426,O440)</f>
        <v>3.46</v>
      </c>
      <c r="G440" s="4" t="s">
        <v>75</v>
      </c>
      <c r="H440" s="4" t="s">
        <v>76</v>
      </c>
      <c r="I440" s="4"/>
      <c r="J440" s="4"/>
      <c r="K440" s="4">
        <v>204</v>
      </c>
      <c r="L440" s="4">
        <v>13</v>
      </c>
      <c r="M440" s="4">
        <v>3</v>
      </c>
      <c r="N440" s="4" t="s">
        <v>6</v>
      </c>
      <c r="O440" s="4">
        <v>2</v>
      </c>
      <c r="P440" s="4"/>
      <c r="Q440" s="4"/>
      <c r="R440" s="4"/>
      <c r="S440" s="4"/>
      <c r="T440" s="4"/>
      <c r="U440" s="4"/>
      <c r="V440" s="4"/>
      <c r="W440" s="4"/>
    </row>
    <row r="441" spans="1:23" x14ac:dyDescent="0.25">
      <c r="A441" s="4">
        <v>50</v>
      </c>
      <c r="B441" s="4">
        <v>0</v>
      </c>
      <c r="C441" s="4">
        <v>0</v>
      </c>
      <c r="D441" s="4">
        <v>1</v>
      </c>
      <c r="E441" s="4">
        <v>205</v>
      </c>
      <c r="F441" s="4">
        <f>ROUND(Source!S426,O441)</f>
        <v>220.73</v>
      </c>
      <c r="G441" s="4" t="s">
        <v>77</v>
      </c>
      <c r="H441" s="4" t="s">
        <v>78</v>
      </c>
      <c r="I441" s="4"/>
      <c r="J441" s="4"/>
      <c r="K441" s="4">
        <v>205</v>
      </c>
      <c r="L441" s="4">
        <v>14</v>
      </c>
      <c r="M441" s="4">
        <v>3</v>
      </c>
      <c r="N441" s="4" t="s">
        <v>6</v>
      </c>
      <c r="O441" s="4">
        <v>2</v>
      </c>
      <c r="P441" s="4"/>
      <c r="Q441" s="4"/>
      <c r="R441" s="4"/>
      <c r="S441" s="4"/>
      <c r="T441" s="4"/>
      <c r="U441" s="4"/>
      <c r="V441" s="4"/>
      <c r="W441" s="4"/>
    </row>
    <row r="442" spans="1:23" x14ac:dyDescent="0.25">
      <c r="A442" s="4">
        <v>50</v>
      </c>
      <c r="B442" s="4">
        <v>0</v>
      </c>
      <c r="C442" s="4">
        <v>0</v>
      </c>
      <c r="D442" s="4">
        <v>1</v>
      </c>
      <c r="E442" s="4">
        <v>232</v>
      </c>
      <c r="F442" s="4">
        <f>ROUND(Source!BC426,O442)</f>
        <v>0</v>
      </c>
      <c r="G442" s="4" t="s">
        <v>79</v>
      </c>
      <c r="H442" s="4" t="s">
        <v>80</v>
      </c>
      <c r="I442" s="4"/>
      <c r="J442" s="4"/>
      <c r="K442" s="4">
        <v>232</v>
      </c>
      <c r="L442" s="4">
        <v>15</v>
      </c>
      <c r="M442" s="4">
        <v>3</v>
      </c>
      <c r="N442" s="4" t="s">
        <v>6</v>
      </c>
      <c r="O442" s="4">
        <v>2</v>
      </c>
      <c r="P442" s="4"/>
      <c r="Q442" s="4"/>
      <c r="R442" s="4"/>
      <c r="S442" s="4"/>
      <c r="T442" s="4"/>
      <c r="U442" s="4"/>
      <c r="V442" s="4"/>
      <c r="W442" s="4"/>
    </row>
    <row r="443" spans="1:23" x14ac:dyDescent="0.25">
      <c r="A443" s="4">
        <v>50</v>
      </c>
      <c r="B443" s="4">
        <v>0</v>
      </c>
      <c r="C443" s="4">
        <v>0</v>
      </c>
      <c r="D443" s="4">
        <v>1</v>
      </c>
      <c r="E443" s="4">
        <v>214</v>
      </c>
      <c r="F443" s="4">
        <f>ROUND(Source!AS426,O443)</f>
        <v>15193.02</v>
      </c>
      <c r="G443" s="4" t="s">
        <v>81</v>
      </c>
      <c r="H443" s="4" t="s">
        <v>82</v>
      </c>
      <c r="I443" s="4"/>
      <c r="J443" s="4"/>
      <c r="K443" s="4">
        <v>214</v>
      </c>
      <c r="L443" s="4">
        <v>16</v>
      </c>
      <c r="M443" s="4">
        <v>3</v>
      </c>
      <c r="N443" s="4" t="s">
        <v>6</v>
      </c>
      <c r="O443" s="4">
        <v>2</v>
      </c>
      <c r="P443" s="4"/>
      <c r="Q443" s="4"/>
      <c r="R443" s="4"/>
      <c r="S443" s="4"/>
      <c r="T443" s="4"/>
      <c r="U443" s="4"/>
      <c r="V443" s="4"/>
      <c r="W443" s="4"/>
    </row>
    <row r="444" spans="1:23" x14ac:dyDescent="0.25">
      <c r="A444" s="4">
        <v>50</v>
      </c>
      <c r="B444" s="4">
        <v>0</v>
      </c>
      <c r="C444" s="4">
        <v>0</v>
      </c>
      <c r="D444" s="4">
        <v>1</v>
      </c>
      <c r="E444" s="4">
        <v>215</v>
      </c>
      <c r="F444" s="4">
        <f>ROUND(Source!AT426,O444)</f>
        <v>0</v>
      </c>
      <c r="G444" s="4" t="s">
        <v>83</v>
      </c>
      <c r="H444" s="4" t="s">
        <v>84</v>
      </c>
      <c r="I444" s="4"/>
      <c r="J444" s="4"/>
      <c r="K444" s="4">
        <v>215</v>
      </c>
      <c r="L444" s="4">
        <v>17</v>
      </c>
      <c r="M444" s="4">
        <v>3</v>
      </c>
      <c r="N444" s="4" t="s">
        <v>6</v>
      </c>
      <c r="O444" s="4">
        <v>2</v>
      </c>
      <c r="P444" s="4"/>
      <c r="Q444" s="4"/>
      <c r="R444" s="4"/>
      <c r="S444" s="4"/>
      <c r="T444" s="4"/>
      <c r="U444" s="4"/>
      <c r="V444" s="4"/>
      <c r="W444" s="4"/>
    </row>
    <row r="445" spans="1:23" x14ac:dyDescent="0.25">
      <c r="A445" s="4">
        <v>50</v>
      </c>
      <c r="B445" s="4">
        <v>0</v>
      </c>
      <c r="C445" s="4">
        <v>0</v>
      </c>
      <c r="D445" s="4">
        <v>1</v>
      </c>
      <c r="E445" s="4">
        <v>217</v>
      </c>
      <c r="F445" s="4">
        <f>ROUND(Source!AU426,O445)</f>
        <v>0</v>
      </c>
      <c r="G445" s="4" t="s">
        <v>85</v>
      </c>
      <c r="H445" s="4" t="s">
        <v>86</v>
      </c>
      <c r="I445" s="4"/>
      <c r="J445" s="4"/>
      <c r="K445" s="4">
        <v>217</v>
      </c>
      <c r="L445" s="4">
        <v>18</v>
      </c>
      <c r="M445" s="4">
        <v>3</v>
      </c>
      <c r="N445" s="4" t="s">
        <v>6</v>
      </c>
      <c r="O445" s="4">
        <v>2</v>
      </c>
      <c r="P445" s="4"/>
      <c r="Q445" s="4"/>
      <c r="R445" s="4"/>
      <c r="S445" s="4"/>
      <c r="T445" s="4"/>
      <c r="U445" s="4"/>
      <c r="V445" s="4"/>
      <c r="W445" s="4"/>
    </row>
    <row r="446" spans="1:23" x14ac:dyDescent="0.25">
      <c r="A446" s="4">
        <v>50</v>
      </c>
      <c r="B446" s="4">
        <v>0</v>
      </c>
      <c r="C446" s="4">
        <v>0</v>
      </c>
      <c r="D446" s="4">
        <v>1</v>
      </c>
      <c r="E446" s="4">
        <v>230</v>
      </c>
      <c r="F446" s="4">
        <f>ROUND(Source!BA426,O446)</f>
        <v>0</v>
      </c>
      <c r="G446" s="4" t="s">
        <v>87</v>
      </c>
      <c r="H446" s="4" t="s">
        <v>88</v>
      </c>
      <c r="I446" s="4"/>
      <c r="J446" s="4"/>
      <c r="K446" s="4">
        <v>230</v>
      </c>
      <c r="L446" s="4">
        <v>19</v>
      </c>
      <c r="M446" s="4">
        <v>3</v>
      </c>
      <c r="N446" s="4" t="s">
        <v>6</v>
      </c>
      <c r="O446" s="4">
        <v>2</v>
      </c>
      <c r="P446" s="4"/>
      <c r="Q446" s="4"/>
      <c r="R446" s="4"/>
      <c r="S446" s="4"/>
      <c r="T446" s="4"/>
      <c r="U446" s="4"/>
      <c r="V446" s="4"/>
      <c r="W446" s="4"/>
    </row>
    <row r="447" spans="1:23" x14ac:dyDescent="0.25">
      <c r="A447" s="4">
        <v>50</v>
      </c>
      <c r="B447" s="4">
        <v>0</v>
      </c>
      <c r="C447" s="4">
        <v>0</v>
      </c>
      <c r="D447" s="4">
        <v>1</v>
      </c>
      <c r="E447" s="4">
        <v>206</v>
      </c>
      <c r="F447" s="4">
        <f>ROUND(Source!T426,O447)</f>
        <v>0</v>
      </c>
      <c r="G447" s="4" t="s">
        <v>89</v>
      </c>
      <c r="H447" s="4" t="s">
        <v>90</v>
      </c>
      <c r="I447" s="4"/>
      <c r="J447" s="4"/>
      <c r="K447" s="4">
        <v>206</v>
      </c>
      <c r="L447" s="4">
        <v>20</v>
      </c>
      <c r="M447" s="4">
        <v>3</v>
      </c>
      <c r="N447" s="4" t="s">
        <v>6</v>
      </c>
      <c r="O447" s="4">
        <v>2</v>
      </c>
      <c r="P447" s="4"/>
      <c r="Q447" s="4"/>
      <c r="R447" s="4"/>
      <c r="S447" s="4"/>
      <c r="T447" s="4"/>
      <c r="U447" s="4"/>
      <c r="V447" s="4"/>
      <c r="W447" s="4"/>
    </row>
    <row r="448" spans="1:23" x14ac:dyDescent="0.25">
      <c r="A448" s="4">
        <v>50</v>
      </c>
      <c r="B448" s="4">
        <v>0</v>
      </c>
      <c r="C448" s="4">
        <v>0</v>
      </c>
      <c r="D448" s="4">
        <v>1</v>
      </c>
      <c r="E448" s="4">
        <v>207</v>
      </c>
      <c r="F448" s="4">
        <f>Source!U426</f>
        <v>24.047077365000003</v>
      </c>
      <c r="G448" s="4" t="s">
        <v>91</v>
      </c>
      <c r="H448" s="4" t="s">
        <v>92</v>
      </c>
      <c r="I448" s="4"/>
      <c r="J448" s="4"/>
      <c r="K448" s="4">
        <v>207</v>
      </c>
      <c r="L448" s="4">
        <v>21</v>
      </c>
      <c r="M448" s="4">
        <v>3</v>
      </c>
      <c r="N448" s="4" t="s">
        <v>6</v>
      </c>
      <c r="O448" s="4">
        <v>-1</v>
      </c>
      <c r="P448" s="4"/>
      <c r="Q448" s="4"/>
      <c r="R448" s="4"/>
      <c r="S448" s="4"/>
      <c r="T448" s="4"/>
      <c r="U448" s="4"/>
      <c r="V448" s="4"/>
      <c r="W448" s="4"/>
    </row>
    <row r="449" spans="1:245" x14ac:dyDescent="0.25">
      <c r="A449" s="4">
        <v>50</v>
      </c>
      <c r="B449" s="4">
        <v>0</v>
      </c>
      <c r="C449" s="4">
        <v>0</v>
      </c>
      <c r="D449" s="4">
        <v>1</v>
      </c>
      <c r="E449" s="4">
        <v>208</v>
      </c>
      <c r="F449" s="4">
        <f>Source!V426</f>
        <v>0.29802437500000001</v>
      </c>
      <c r="G449" s="4" t="s">
        <v>93</v>
      </c>
      <c r="H449" s="4" t="s">
        <v>94</v>
      </c>
      <c r="I449" s="4"/>
      <c r="J449" s="4"/>
      <c r="K449" s="4">
        <v>208</v>
      </c>
      <c r="L449" s="4">
        <v>22</v>
      </c>
      <c r="M449" s="4">
        <v>3</v>
      </c>
      <c r="N449" s="4" t="s">
        <v>6</v>
      </c>
      <c r="O449" s="4">
        <v>-1</v>
      </c>
      <c r="P449" s="4"/>
      <c r="Q449" s="4"/>
      <c r="R449" s="4"/>
      <c r="S449" s="4"/>
      <c r="T449" s="4"/>
      <c r="U449" s="4"/>
      <c r="V449" s="4"/>
      <c r="W449" s="4"/>
    </row>
    <row r="450" spans="1:245" x14ac:dyDescent="0.25">
      <c r="A450" s="4">
        <v>50</v>
      </c>
      <c r="B450" s="4">
        <v>0</v>
      </c>
      <c r="C450" s="4">
        <v>0</v>
      </c>
      <c r="D450" s="4">
        <v>1</v>
      </c>
      <c r="E450" s="4">
        <v>209</v>
      </c>
      <c r="F450" s="4">
        <f>ROUND(Source!W426,O450)</f>
        <v>0</v>
      </c>
      <c r="G450" s="4" t="s">
        <v>95</v>
      </c>
      <c r="H450" s="4" t="s">
        <v>96</v>
      </c>
      <c r="I450" s="4"/>
      <c r="J450" s="4"/>
      <c r="K450" s="4">
        <v>209</v>
      </c>
      <c r="L450" s="4">
        <v>23</v>
      </c>
      <c r="M450" s="4">
        <v>3</v>
      </c>
      <c r="N450" s="4" t="s">
        <v>6</v>
      </c>
      <c r="O450" s="4">
        <v>2</v>
      </c>
      <c r="P450" s="4"/>
      <c r="Q450" s="4"/>
      <c r="R450" s="4"/>
      <c r="S450" s="4"/>
      <c r="T450" s="4"/>
      <c r="U450" s="4"/>
      <c r="V450" s="4"/>
      <c r="W450" s="4"/>
    </row>
    <row r="451" spans="1:245" x14ac:dyDescent="0.25">
      <c r="A451" s="4">
        <v>50</v>
      </c>
      <c r="B451" s="4">
        <v>0</v>
      </c>
      <c r="C451" s="4">
        <v>0</v>
      </c>
      <c r="D451" s="4">
        <v>1</v>
      </c>
      <c r="E451" s="4">
        <v>210</v>
      </c>
      <c r="F451" s="4">
        <f>ROUND(Source!X426,O451)</f>
        <v>225.64</v>
      </c>
      <c r="G451" s="4" t="s">
        <v>97</v>
      </c>
      <c r="H451" s="4" t="s">
        <v>98</v>
      </c>
      <c r="I451" s="4"/>
      <c r="J451" s="4"/>
      <c r="K451" s="4">
        <v>210</v>
      </c>
      <c r="L451" s="4">
        <v>24</v>
      </c>
      <c r="M451" s="4">
        <v>3</v>
      </c>
      <c r="N451" s="4" t="s">
        <v>6</v>
      </c>
      <c r="O451" s="4">
        <v>2</v>
      </c>
      <c r="P451" s="4"/>
      <c r="Q451" s="4"/>
      <c r="R451" s="4"/>
      <c r="S451" s="4"/>
      <c r="T451" s="4"/>
      <c r="U451" s="4"/>
      <c r="V451" s="4"/>
      <c r="W451" s="4"/>
    </row>
    <row r="452" spans="1:245" x14ac:dyDescent="0.25">
      <c r="A452" s="4">
        <v>50</v>
      </c>
      <c r="B452" s="4">
        <v>0</v>
      </c>
      <c r="C452" s="4">
        <v>0</v>
      </c>
      <c r="D452" s="4">
        <v>1</v>
      </c>
      <c r="E452" s="4">
        <v>211</v>
      </c>
      <c r="F452" s="4">
        <f>ROUND(Source!Y426,O452)</f>
        <v>114.96</v>
      </c>
      <c r="G452" s="4" t="s">
        <v>99</v>
      </c>
      <c r="H452" s="4" t="s">
        <v>100</v>
      </c>
      <c r="I452" s="4"/>
      <c r="J452" s="4"/>
      <c r="K452" s="4">
        <v>211</v>
      </c>
      <c r="L452" s="4">
        <v>25</v>
      </c>
      <c r="M452" s="4">
        <v>3</v>
      </c>
      <c r="N452" s="4" t="s">
        <v>6</v>
      </c>
      <c r="O452" s="4">
        <v>2</v>
      </c>
      <c r="P452" s="4"/>
      <c r="Q452" s="4"/>
      <c r="R452" s="4"/>
      <c r="S452" s="4"/>
      <c r="T452" s="4"/>
      <c r="U452" s="4"/>
      <c r="V452" s="4"/>
      <c r="W452" s="4"/>
    </row>
    <row r="453" spans="1:245" x14ac:dyDescent="0.25">
      <c r="A453" s="4">
        <v>50</v>
      </c>
      <c r="B453" s="4">
        <v>0</v>
      </c>
      <c r="C453" s="4">
        <v>0</v>
      </c>
      <c r="D453" s="4">
        <v>1</v>
      </c>
      <c r="E453" s="4">
        <v>224</v>
      </c>
      <c r="F453" s="4">
        <f>ROUND(Source!AR426,O453)</f>
        <v>15193.02</v>
      </c>
      <c r="G453" s="4" t="s">
        <v>101</v>
      </c>
      <c r="H453" s="4" t="s">
        <v>102</v>
      </c>
      <c r="I453" s="4"/>
      <c r="J453" s="4"/>
      <c r="K453" s="4">
        <v>224</v>
      </c>
      <c r="L453" s="4">
        <v>26</v>
      </c>
      <c r="M453" s="4">
        <v>3</v>
      </c>
      <c r="N453" s="4" t="s">
        <v>6</v>
      </c>
      <c r="O453" s="4">
        <v>2</v>
      </c>
      <c r="P453" s="4"/>
      <c r="Q453" s="4"/>
      <c r="R453" s="4"/>
      <c r="S453" s="4"/>
      <c r="T453" s="4"/>
      <c r="U453" s="4"/>
      <c r="V453" s="4"/>
      <c r="W453" s="4"/>
    </row>
    <row r="455" spans="1:245" x14ac:dyDescent="0.25">
      <c r="A455" s="1">
        <v>4</v>
      </c>
      <c r="B455" s="1">
        <v>1</v>
      </c>
      <c r="C455" s="1"/>
      <c r="D455" s="1">
        <f>ROW(A461)</f>
        <v>461</v>
      </c>
      <c r="E455" s="1"/>
      <c r="F455" s="1" t="s">
        <v>13</v>
      </c>
      <c r="G455" s="1" t="s">
        <v>464</v>
      </c>
      <c r="H455" s="1" t="s">
        <v>6</v>
      </c>
      <c r="I455" s="1">
        <v>0</v>
      </c>
      <c r="J455" s="1"/>
      <c r="K455" s="1">
        <v>-1</v>
      </c>
      <c r="L455" s="1"/>
      <c r="M455" s="1"/>
      <c r="N455" s="1"/>
      <c r="O455" s="1"/>
      <c r="P455" s="1"/>
      <c r="Q455" s="1"/>
      <c r="R455" s="1"/>
      <c r="S455" s="1"/>
      <c r="T455" s="1"/>
      <c r="U455" s="1" t="s">
        <v>6</v>
      </c>
      <c r="V455" s="1">
        <v>0</v>
      </c>
      <c r="W455" s="1"/>
      <c r="X455" s="1"/>
      <c r="Y455" s="1"/>
      <c r="Z455" s="1"/>
      <c r="AA455" s="1"/>
      <c r="AB455" s="1" t="s">
        <v>6</v>
      </c>
      <c r="AC455" s="1" t="s">
        <v>6</v>
      </c>
      <c r="AD455" s="1" t="s">
        <v>6</v>
      </c>
      <c r="AE455" s="1" t="s">
        <v>6</v>
      </c>
      <c r="AF455" s="1" t="s">
        <v>6</v>
      </c>
      <c r="AG455" s="1" t="s">
        <v>6</v>
      </c>
      <c r="AH455" s="1"/>
      <c r="AI455" s="1"/>
      <c r="AJ455" s="1"/>
      <c r="AK455" s="1"/>
      <c r="AL455" s="1"/>
      <c r="AM455" s="1"/>
      <c r="AN455" s="1"/>
      <c r="AO455" s="1"/>
      <c r="AP455" s="1" t="s">
        <v>6</v>
      </c>
      <c r="AQ455" s="1" t="s">
        <v>6</v>
      </c>
      <c r="AR455" s="1" t="s">
        <v>6</v>
      </c>
      <c r="AS455" s="1"/>
      <c r="AT455" s="1"/>
      <c r="AU455" s="1"/>
      <c r="AV455" s="1"/>
      <c r="AW455" s="1"/>
      <c r="AX455" s="1"/>
      <c r="AY455" s="1"/>
      <c r="AZ455" s="1" t="s">
        <v>6</v>
      </c>
      <c r="BA455" s="1"/>
      <c r="BB455" s="1" t="s">
        <v>6</v>
      </c>
      <c r="BC455" s="1" t="s">
        <v>6</v>
      </c>
      <c r="BD455" s="1" t="s">
        <v>6</v>
      </c>
      <c r="BE455" s="1" t="s">
        <v>6</v>
      </c>
      <c r="BF455" s="1" t="s">
        <v>6</v>
      </c>
      <c r="BG455" s="1" t="s">
        <v>6</v>
      </c>
      <c r="BH455" s="1" t="s">
        <v>6</v>
      </c>
      <c r="BI455" s="1" t="s">
        <v>6</v>
      </c>
      <c r="BJ455" s="1" t="s">
        <v>6</v>
      </c>
      <c r="BK455" s="1" t="s">
        <v>6</v>
      </c>
      <c r="BL455" s="1" t="s">
        <v>6</v>
      </c>
      <c r="BM455" s="1" t="s">
        <v>6</v>
      </c>
      <c r="BN455" s="1" t="s">
        <v>6</v>
      </c>
      <c r="BO455" s="1" t="s">
        <v>6</v>
      </c>
      <c r="BP455" s="1" t="s">
        <v>6</v>
      </c>
      <c r="BQ455" s="1"/>
      <c r="BR455" s="1"/>
      <c r="BS455" s="1"/>
      <c r="BT455" s="1"/>
      <c r="BU455" s="1"/>
      <c r="BV455" s="1"/>
      <c r="BW455" s="1"/>
      <c r="BX455" s="1">
        <v>0</v>
      </c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>
        <v>0</v>
      </c>
    </row>
    <row r="457" spans="1:245" x14ac:dyDescent="0.25">
      <c r="A457" s="2">
        <v>52</v>
      </c>
      <c r="B457" s="2">
        <f t="shared" ref="B457:G457" si="298">B461</f>
        <v>1</v>
      </c>
      <c r="C457" s="2">
        <f t="shared" si="298"/>
        <v>4</v>
      </c>
      <c r="D457" s="2">
        <f t="shared" si="298"/>
        <v>455</v>
      </c>
      <c r="E457" s="2">
        <f t="shared" si="298"/>
        <v>0</v>
      </c>
      <c r="F457" s="2" t="str">
        <f t="shared" si="298"/>
        <v>Новый раздел</v>
      </c>
      <c r="G457" s="2" t="str">
        <f t="shared" si="298"/>
        <v>Стоимость материалов из раздела  "Реставрация"</v>
      </c>
      <c r="H457" s="2"/>
      <c r="I457" s="2"/>
      <c r="J457" s="2"/>
      <c r="K457" s="2"/>
      <c r="L457" s="2"/>
      <c r="M457" s="2"/>
      <c r="N457" s="2"/>
      <c r="O457" s="2">
        <f t="shared" ref="O457:AT457" si="299">O461</f>
        <v>78.900000000000006</v>
      </c>
      <c r="P457" s="2">
        <f t="shared" si="299"/>
        <v>78.900000000000006</v>
      </c>
      <c r="Q457" s="2">
        <f t="shared" si="299"/>
        <v>0</v>
      </c>
      <c r="R457" s="2">
        <f t="shared" si="299"/>
        <v>0</v>
      </c>
      <c r="S457" s="2">
        <f t="shared" si="299"/>
        <v>0</v>
      </c>
      <c r="T457" s="2">
        <f t="shared" si="299"/>
        <v>0</v>
      </c>
      <c r="U457" s="2">
        <f t="shared" si="299"/>
        <v>0</v>
      </c>
      <c r="V457" s="2">
        <f t="shared" si="299"/>
        <v>0</v>
      </c>
      <c r="W457" s="2">
        <f t="shared" si="299"/>
        <v>0</v>
      </c>
      <c r="X457" s="2">
        <f t="shared" si="299"/>
        <v>0</v>
      </c>
      <c r="Y457" s="2">
        <f t="shared" si="299"/>
        <v>0</v>
      </c>
      <c r="Z457" s="2">
        <f t="shared" si="299"/>
        <v>0</v>
      </c>
      <c r="AA457" s="2">
        <f t="shared" si="299"/>
        <v>0</v>
      </c>
      <c r="AB457" s="2">
        <f t="shared" si="299"/>
        <v>78.900000000000006</v>
      </c>
      <c r="AC457" s="2">
        <f t="shared" si="299"/>
        <v>78.900000000000006</v>
      </c>
      <c r="AD457" s="2">
        <f t="shared" si="299"/>
        <v>0</v>
      </c>
      <c r="AE457" s="2">
        <f t="shared" si="299"/>
        <v>0</v>
      </c>
      <c r="AF457" s="2">
        <f t="shared" si="299"/>
        <v>0</v>
      </c>
      <c r="AG457" s="2">
        <f t="shared" si="299"/>
        <v>0</v>
      </c>
      <c r="AH457" s="2">
        <f t="shared" si="299"/>
        <v>0</v>
      </c>
      <c r="AI457" s="2">
        <f t="shared" si="299"/>
        <v>0</v>
      </c>
      <c r="AJ457" s="2">
        <f t="shared" si="299"/>
        <v>0</v>
      </c>
      <c r="AK457" s="2">
        <f t="shared" si="299"/>
        <v>0</v>
      </c>
      <c r="AL457" s="2">
        <f t="shared" si="299"/>
        <v>0</v>
      </c>
      <c r="AM457" s="2">
        <f t="shared" si="299"/>
        <v>0</v>
      </c>
      <c r="AN457" s="2">
        <f t="shared" si="299"/>
        <v>0</v>
      </c>
      <c r="AO457" s="2">
        <f t="shared" si="299"/>
        <v>0</v>
      </c>
      <c r="AP457" s="2">
        <f t="shared" si="299"/>
        <v>0</v>
      </c>
      <c r="AQ457" s="2">
        <f t="shared" si="299"/>
        <v>0</v>
      </c>
      <c r="AR457" s="2">
        <f t="shared" si="299"/>
        <v>78.900000000000006</v>
      </c>
      <c r="AS457" s="2">
        <f t="shared" si="299"/>
        <v>78.900000000000006</v>
      </c>
      <c r="AT457" s="2">
        <f t="shared" si="299"/>
        <v>0</v>
      </c>
      <c r="AU457" s="2">
        <f t="shared" ref="AU457:BZ457" si="300">AU461</f>
        <v>0</v>
      </c>
      <c r="AV457" s="2">
        <f t="shared" si="300"/>
        <v>78.900000000000006</v>
      </c>
      <c r="AW457" s="2">
        <f t="shared" si="300"/>
        <v>78.900000000000006</v>
      </c>
      <c r="AX457" s="2">
        <f t="shared" si="300"/>
        <v>0</v>
      </c>
      <c r="AY457" s="2">
        <f t="shared" si="300"/>
        <v>78.900000000000006</v>
      </c>
      <c r="AZ457" s="2">
        <f t="shared" si="300"/>
        <v>0</v>
      </c>
      <c r="BA457" s="2">
        <f t="shared" si="300"/>
        <v>0</v>
      </c>
      <c r="BB457" s="2">
        <f t="shared" si="300"/>
        <v>0</v>
      </c>
      <c r="BC457" s="2">
        <f t="shared" si="300"/>
        <v>0</v>
      </c>
      <c r="BD457" s="2">
        <f t="shared" si="300"/>
        <v>0</v>
      </c>
      <c r="BE457" s="2">
        <f t="shared" si="300"/>
        <v>0</v>
      </c>
      <c r="BF457" s="2">
        <f t="shared" si="300"/>
        <v>0</v>
      </c>
      <c r="BG457" s="2">
        <f t="shared" si="300"/>
        <v>0</v>
      </c>
      <c r="BH457" s="2">
        <f t="shared" si="300"/>
        <v>0</v>
      </c>
      <c r="BI457" s="2">
        <f t="shared" si="300"/>
        <v>0</v>
      </c>
      <c r="BJ457" s="2">
        <f t="shared" si="300"/>
        <v>0</v>
      </c>
      <c r="BK457" s="2">
        <f t="shared" si="300"/>
        <v>0</v>
      </c>
      <c r="BL457" s="2">
        <f t="shared" si="300"/>
        <v>0</v>
      </c>
      <c r="BM457" s="2">
        <f t="shared" si="300"/>
        <v>0</v>
      </c>
      <c r="BN457" s="2">
        <f t="shared" si="300"/>
        <v>0</v>
      </c>
      <c r="BO457" s="2">
        <f t="shared" si="300"/>
        <v>0</v>
      </c>
      <c r="BP457" s="2">
        <f t="shared" si="300"/>
        <v>0</v>
      </c>
      <c r="BQ457" s="2">
        <f t="shared" si="300"/>
        <v>0</v>
      </c>
      <c r="BR457" s="2">
        <f t="shared" si="300"/>
        <v>0</v>
      </c>
      <c r="BS457" s="2">
        <f t="shared" si="300"/>
        <v>0</v>
      </c>
      <c r="BT457" s="2">
        <f t="shared" si="300"/>
        <v>0</v>
      </c>
      <c r="BU457" s="2">
        <f t="shared" si="300"/>
        <v>0</v>
      </c>
      <c r="BV457" s="2">
        <f t="shared" si="300"/>
        <v>0</v>
      </c>
      <c r="BW457" s="2">
        <f t="shared" si="300"/>
        <v>0</v>
      </c>
      <c r="BX457" s="2">
        <f t="shared" si="300"/>
        <v>0</v>
      </c>
      <c r="BY457" s="2">
        <f t="shared" si="300"/>
        <v>0</v>
      </c>
      <c r="BZ457" s="2">
        <f t="shared" si="300"/>
        <v>0</v>
      </c>
      <c r="CA457" s="2">
        <f t="shared" ref="CA457:DF457" si="301">CA461</f>
        <v>78.900000000000006</v>
      </c>
      <c r="CB457" s="2">
        <f t="shared" si="301"/>
        <v>78.900000000000006</v>
      </c>
      <c r="CC457" s="2">
        <f t="shared" si="301"/>
        <v>0</v>
      </c>
      <c r="CD457" s="2">
        <f t="shared" si="301"/>
        <v>0</v>
      </c>
      <c r="CE457" s="2">
        <f t="shared" si="301"/>
        <v>78.900000000000006</v>
      </c>
      <c r="CF457" s="2">
        <f t="shared" si="301"/>
        <v>78.900000000000006</v>
      </c>
      <c r="CG457" s="2">
        <f t="shared" si="301"/>
        <v>0</v>
      </c>
      <c r="CH457" s="2">
        <f t="shared" si="301"/>
        <v>78.900000000000006</v>
      </c>
      <c r="CI457" s="2">
        <f t="shared" si="301"/>
        <v>0</v>
      </c>
      <c r="CJ457" s="2">
        <f t="shared" si="301"/>
        <v>0</v>
      </c>
      <c r="CK457" s="2">
        <f t="shared" si="301"/>
        <v>0</v>
      </c>
      <c r="CL457" s="2">
        <f t="shared" si="301"/>
        <v>0</v>
      </c>
      <c r="CM457" s="2">
        <f t="shared" si="301"/>
        <v>0</v>
      </c>
      <c r="CN457" s="2">
        <f t="shared" si="301"/>
        <v>0</v>
      </c>
      <c r="CO457" s="2">
        <f t="shared" si="301"/>
        <v>0</v>
      </c>
      <c r="CP457" s="2">
        <f t="shared" si="301"/>
        <v>0</v>
      </c>
      <c r="CQ457" s="2">
        <f t="shared" si="301"/>
        <v>0</v>
      </c>
      <c r="CR457" s="2">
        <f t="shared" si="301"/>
        <v>0</v>
      </c>
      <c r="CS457" s="2">
        <f t="shared" si="301"/>
        <v>0</v>
      </c>
      <c r="CT457" s="2">
        <f t="shared" si="301"/>
        <v>0</v>
      </c>
      <c r="CU457" s="2">
        <f t="shared" si="301"/>
        <v>0</v>
      </c>
      <c r="CV457" s="2">
        <f t="shared" si="301"/>
        <v>0</v>
      </c>
      <c r="CW457" s="2">
        <f t="shared" si="301"/>
        <v>0</v>
      </c>
      <c r="CX457" s="2">
        <f t="shared" si="301"/>
        <v>0</v>
      </c>
      <c r="CY457" s="2">
        <f t="shared" si="301"/>
        <v>0</v>
      </c>
      <c r="CZ457" s="2">
        <f t="shared" si="301"/>
        <v>0</v>
      </c>
      <c r="DA457" s="2">
        <f t="shared" si="301"/>
        <v>0</v>
      </c>
      <c r="DB457" s="2">
        <f t="shared" si="301"/>
        <v>0</v>
      </c>
      <c r="DC457" s="2">
        <f t="shared" si="301"/>
        <v>0</v>
      </c>
      <c r="DD457" s="2">
        <f t="shared" si="301"/>
        <v>0</v>
      </c>
      <c r="DE457" s="2">
        <f t="shared" si="301"/>
        <v>0</v>
      </c>
      <c r="DF457" s="2">
        <f t="shared" si="301"/>
        <v>0</v>
      </c>
      <c r="DG457" s="3">
        <f t="shared" ref="DG457:EL457" si="302">DG461</f>
        <v>0</v>
      </c>
      <c r="DH457" s="3">
        <f t="shared" si="302"/>
        <v>0</v>
      </c>
      <c r="DI457" s="3">
        <f t="shared" si="302"/>
        <v>0</v>
      </c>
      <c r="DJ457" s="3">
        <f t="shared" si="302"/>
        <v>0</v>
      </c>
      <c r="DK457" s="3">
        <f t="shared" si="302"/>
        <v>0</v>
      </c>
      <c r="DL457" s="3">
        <f t="shared" si="302"/>
        <v>0</v>
      </c>
      <c r="DM457" s="3">
        <f t="shared" si="302"/>
        <v>0</v>
      </c>
      <c r="DN457" s="3">
        <f t="shared" si="302"/>
        <v>0</v>
      </c>
      <c r="DO457" s="3">
        <f t="shared" si="302"/>
        <v>0</v>
      </c>
      <c r="DP457" s="3">
        <f t="shared" si="302"/>
        <v>0</v>
      </c>
      <c r="DQ457" s="3">
        <f t="shared" si="302"/>
        <v>0</v>
      </c>
      <c r="DR457" s="3">
        <f t="shared" si="302"/>
        <v>0</v>
      </c>
      <c r="DS457" s="3">
        <f t="shared" si="302"/>
        <v>0</v>
      </c>
      <c r="DT457" s="3">
        <f t="shared" si="302"/>
        <v>0</v>
      </c>
      <c r="DU457" s="3">
        <f t="shared" si="302"/>
        <v>0</v>
      </c>
      <c r="DV457" s="3">
        <f t="shared" si="302"/>
        <v>0</v>
      </c>
      <c r="DW457" s="3">
        <f t="shared" si="302"/>
        <v>0</v>
      </c>
      <c r="DX457" s="3">
        <f t="shared" si="302"/>
        <v>0</v>
      </c>
      <c r="DY457" s="3">
        <f t="shared" si="302"/>
        <v>0</v>
      </c>
      <c r="DZ457" s="3">
        <f t="shared" si="302"/>
        <v>0</v>
      </c>
      <c r="EA457" s="3">
        <f t="shared" si="302"/>
        <v>0</v>
      </c>
      <c r="EB457" s="3">
        <f t="shared" si="302"/>
        <v>0</v>
      </c>
      <c r="EC457" s="3">
        <f t="shared" si="302"/>
        <v>0</v>
      </c>
      <c r="ED457" s="3">
        <f t="shared" si="302"/>
        <v>0</v>
      </c>
      <c r="EE457" s="3">
        <f t="shared" si="302"/>
        <v>0</v>
      </c>
      <c r="EF457" s="3">
        <f t="shared" si="302"/>
        <v>0</v>
      </c>
      <c r="EG457" s="3">
        <f t="shared" si="302"/>
        <v>0</v>
      </c>
      <c r="EH457" s="3">
        <f t="shared" si="302"/>
        <v>0</v>
      </c>
      <c r="EI457" s="3">
        <f t="shared" si="302"/>
        <v>0</v>
      </c>
      <c r="EJ457" s="3">
        <f t="shared" si="302"/>
        <v>0</v>
      </c>
      <c r="EK457" s="3">
        <f t="shared" si="302"/>
        <v>0</v>
      </c>
      <c r="EL457" s="3">
        <f t="shared" si="302"/>
        <v>0</v>
      </c>
      <c r="EM457" s="3">
        <f t="shared" ref="EM457:FR457" si="303">EM461</f>
        <v>0</v>
      </c>
      <c r="EN457" s="3">
        <f t="shared" si="303"/>
        <v>0</v>
      </c>
      <c r="EO457" s="3">
        <f t="shared" si="303"/>
        <v>0</v>
      </c>
      <c r="EP457" s="3">
        <f t="shared" si="303"/>
        <v>0</v>
      </c>
      <c r="EQ457" s="3">
        <f t="shared" si="303"/>
        <v>0</v>
      </c>
      <c r="ER457" s="3">
        <f t="shared" si="303"/>
        <v>0</v>
      </c>
      <c r="ES457" s="3">
        <f t="shared" si="303"/>
        <v>0</v>
      </c>
      <c r="ET457" s="3">
        <f t="shared" si="303"/>
        <v>0</v>
      </c>
      <c r="EU457" s="3">
        <f t="shared" si="303"/>
        <v>0</v>
      </c>
      <c r="EV457" s="3">
        <f t="shared" si="303"/>
        <v>0</v>
      </c>
      <c r="EW457" s="3">
        <f t="shared" si="303"/>
        <v>0</v>
      </c>
      <c r="EX457" s="3">
        <f t="shared" si="303"/>
        <v>0</v>
      </c>
      <c r="EY457" s="3">
        <f t="shared" si="303"/>
        <v>0</v>
      </c>
      <c r="EZ457" s="3">
        <f t="shared" si="303"/>
        <v>0</v>
      </c>
      <c r="FA457" s="3">
        <f t="shared" si="303"/>
        <v>0</v>
      </c>
      <c r="FB457" s="3">
        <f t="shared" si="303"/>
        <v>0</v>
      </c>
      <c r="FC457" s="3">
        <f t="shared" si="303"/>
        <v>0</v>
      </c>
      <c r="FD457" s="3">
        <f t="shared" si="303"/>
        <v>0</v>
      </c>
      <c r="FE457" s="3">
        <f t="shared" si="303"/>
        <v>0</v>
      </c>
      <c r="FF457" s="3">
        <f t="shared" si="303"/>
        <v>0</v>
      </c>
      <c r="FG457" s="3">
        <f t="shared" si="303"/>
        <v>0</v>
      </c>
      <c r="FH457" s="3">
        <f t="shared" si="303"/>
        <v>0</v>
      </c>
      <c r="FI457" s="3">
        <f t="shared" si="303"/>
        <v>0</v>
      </c>
      <c r="FJ457" s="3">
        <f t="shared" si="303"/>
        <v>0</v>
      </c>
      <c r="FK457" s="3">
        <f t="shared" si="303"/>
        <v>0</v>
      </c>
      <c r="FL457" s="3">
        <f t="shared" si="303"/>
        <v>0</v>
      </c>
      <c r="FM457" s="3">
        <f t="shared" si="303"/>
        <v>0</v>
      </c>
      <c r="FN457" s="3">
        <f t="shared" si="303"/>
        <v>0</v>
      </c>
      <c r="FO457" s="3">
        <f t="shared" si="303"/>
        <v>0</v>
      </c>
      <c r="FP457" s="3">
        <f t="shared" si="303"/>
        <v>0</v>
      </c>
      <c r="FQ457" s="3">
        <f t="shared" si="303"/>
        <v>0</v>
      </c>
      <c r="FR457" s="3">
        <f t="shared" si="303"/>
        <v>0</v>
      </c>
      <c r="FS457" s="3">
        <f t="shared" ref="FS457:GX457" si="304">FS461</f>
        <v>0</v>
      </c>
      <c r="FT457" s="3">
        <f t="shared" si="304"/>
        <v>0</v>
      </c>
      <c r="FU457" s="3">
        <f t="shared" si="304"/>
        <v>0</v>
      </c>
      <c r="FV457" s="3">
        <f t="shared" si="304"/>
        <v>0</v>
      </c>
      <c r="FW457" s="3">
        <f t="shared" si="304"/>
        <v>0</v>
      </c>
      <c r="FX457" s="3">
        <f t="shared" si="304"/>
        <v>0</v>
      </c>
      <c r="FY457" s="3">
        <f t="shared" si="304"/>
        <v>0</v>
      </c>
      <c r="FZ457" s="3">
        <f t="shared" si="304"/>
        <v>0</v>
      </c>
      <c r="GA457" s="3">
        <f t="shared" si="304"/>
        <v>0</v>
      </c>
      <c r="GB457" s="3">
        <f t="shared" si="304"/>
        <v>0</v>
      </c>
      <c r="GC457" s="3">
        <f t="shared" si="304"/>
        <v>0</v>
      </c>
      <c r="GD457" s="3">
        <f t="shared" si="304"/>
        <v>0</v>
      </c>
      <c r="GE457" s="3">
        <f t="shared" si="304"/>
        <v>0</v>
      </c>
      <c r="GF457" s="3">
        <f t="shared" si="304"/>
        <v>0</v>
      </c>
      <c r="GG457" s="3">
        <f t="shared" si="304"/>
        <v>0</v>
      </c>
      <c r="GH457" s="3">
        <f t="shared" si="304"/>
        <v>0</v>
      </c>
      <c r="GI457" s="3">
        <f t="shared" si="304"/>
        <v>0</v>
      </c>
      <c r="GJ457" s="3">
        <f t="shared" si="304"/>
        <v>0</v>
      </c>
      <c r="GK457" s="3">
        <f t="shared" si="304"/>
        <v>0</v>
      </c>
      <c r="GL457" s="3">
        <f t="shared" si="304"/>
        <v>0</v>
      </c>
      <c r="GM457" s="3">
        <f t="shared" si="304"/>
        <v>0</v>
      </c>
      <c r="GN457" s="3">
        <f t="shared" si="304"/>
        <v>0</v>
      </c>
      <c r="GO457" s="3">
        <f t="shared" si="304"/>
        <v>0</v>
      </c>
      <c r="GP457" s="3">
        <f t="shared" si="304"/>
        <v>0</v>
      </c>
      <c r="GQ457" s="3">
        <f t="shared" si="304"/>
        <v>0</v>
      </c>
      <c r="GR457" s="3">
        <f t="shared" si="304"/>
        <v>0</v>
      </c>
      <c r="GS457" s="3">
        <f t="shared" si="304"/>
        <v>0</v>
      </c>
      <c r="GT457" s="3">
        <f t="shared" si="304"/>
        <v>0</v>
      </c>
      <c r="GU457" s="3">
        <f t="shared" si="304"/>
        <v>0</v>
      </c>
      <c r="GV457" s="3">
        <f t="shared" si="304"/>
        <v>0</v>
      </c>
      <c r="GW457" s="3">
        <f t="shared" si="304"/>
        <v>0</v>
      </c>
      <c r="GX457" s="3">
        <f t="shared" si="304"/>
        <v>0</v>
      </c>
    </row>
    <row r="459" spans="1:245" x14ac:dyDescent="0.25">
      <c r="A459">
        <v>17</v>
      </c>
      <c r="B459">
        <v>1</v>
      </c>
      <c r="E459" t="s">
        <v>465</v>
      </c>
      <c r="F459" t="s">
        <v>466</v>
      </c>
      <c r="G459" t="s">
        <v>467</v>
      </c>
      <c r="H459" t="s">
        <v>468</v>
      </c>
      <c r="I459">
        <f>ROUND(6,6)</f>
        <v>6</v>
      </c>
      <c r="J459">
        <v>0</v>
      </c>
      <c r="O459">
        <f>ROUND(CP459,2)</f>
        <v>78.900000000000006</v>
      </c>
      <c r="P459">
        <f>ROUND(CQ459*I459,2)</f>
        <v>78.900000000000006</v>
      </c>
      <c r="Q459">
        <f>ROUND(CR459*I459,2)</f>
        <v>0</v>
      </c>
      <c r="R459">
        <f>ROUND(CS459*I459,2)</f>
        <v>0</v>
      </c>
      <c r="S459">
        <f>ROUND(CT459*I459,2)</f>
        <v>0</v>
      </c>
      <c r="T459">
        <f>ROUND(CU459*I459,2)</f>
        <v>0</v>
      </c>
      <c r="U459">
        <f>CV459*I459</f>
        <v>0</v>
      </c>
      <c r="V459">
        <f>CW459*I459</f>
        <v>0</v>
      </c>
      <c r="W459">
        <f>ROUND(CX459*I459,2)</f>
        <v>0</v>
      </c>
      <c r="X459">
        <f>ROUND(CY459,2)</f>
        <v>0</v>
      </c>
      <c r="Y459">
        <f>ROUND(CZ459,2)</f>
        <v>0</v>
      </c>
      <c r="AA459">
        <v>67628210</v>
      </c>
      <c r="AB459">
        <f>ROUND((AC459+AD459+AF459),6)</f>
        <v>13.15</v>
      </c>
      <c r="AC459">
        <f>ROUND((ES459),6)</f>
        <v>13.15</v>
      </c>
      <c r="AD459">
        <f>ROUND((((ET459)-(EU459))+AE459),6)</f>
        <v>0</v>
      </c>
      <c r="AE459">
        <f>ROUND((EU459),6)</f>
        <v>0</v>
      </c>
      <c r="AF459">
        <f>ROUND((EV459),6)</f>
        <v>0</v>
      </c>
      <c r="AG459">
        <f>ROUND((AP459),6)</f>
        <v>0</v>
      </c>
      <c r="AH459">
        <f>(EW459)</f>
        <v>0</v>
      </c>
      <c r="AI459">
        <f>(EX459)</f>
        <v>0</v>
      </c>
      <c r="AJ459">
        <f>(AS459)</f>
        <v>0</v>
      </c>
      <c r="AK459">
        <v>13.15</v>
      </c>
      <c r="AL459">
        <v>13.15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6</v>
      </c>
      <c r="BE459" t="s">
        <v>6</v>
      </c>
      <c r="BF459" t="s">
        <v>6</v>
      </c>
      <c r="BG459" t="s">
        <v>6</v>
      </c>
      <c r="BH459">
        <v>3</v>
      </c>
      <c r="BI459">
        <v>1</v>
      </c>
      <c r="BJ459" t="s">
        <v>6</v>
      </c>
      <c r="BM459">
        <v>1100</v>
      </c>
      <c r="BN459">
        <v>0</v>
      </c>
      <c r="BO459" t="s">
        <v>6</v>
      </c>
      <c r="BP459">
        <v>0</v>
      </c>
      <c r="BQ459">
        <v>8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6</v>
      </c>
      <c r="BZ459">
        <v>0</v>
      </c>
      <c r="CA459">
        <v>0</v>
      </c>
      <c r="CE459">
        <v>0</v>
      </c>
      <c r="CF459">
        <v>0</v>
      </c>
      <c r="CG459">
        <v>0</v>
      </c>
      <c r="CM459">
        <v>0</v>
      </c>
      <c r="CN459" t="s">
        <v>6</v>
      </c>
      <c r="CO459">
        <v>0</v>
      </c>
      <c r="CP459">
        <f>(P459+Q459+S459)</f>
        <v>78.900000000000006</v>
      </c>
      <c r="CQ459">
        <f>AC459*BC459</f>
        <v>13.15</v>
      </c>
      <c r="CR459">
        <f>AD459*BB459</f>
        <v>0</v>
      </c>
      <c r="CS459">
        <f>AE459*BS459</f>
        <v>0</v>
      </c>
      <c r="CT459">
        <f>AF459*BA459</f>
        <v>0</v>
      </c>
      <c r="CU459">
        <f>AG459</f>
        <v>0</v>
      </c>
      <c r="CV459">
        <f>AH459</f>
        <v>0</v>
      </c>
      <c r="CW459">
        <f>AI459</f>
        <v>0</v>
      </c>
      <c r="CX459">
        <f>AJ459</f>
        <v>0</v>
      </c>
      <c r="CY459">
        <f>(((S459+R459)*AT459)/100)</f>
        <v>0</v>
      </c>
      <c r="CZ459">
        <f>(((S459+R459)*AU459)/100)</f>
        <v>0</v>
      </c>
      <c r="DC459" t="s">
        <v>6</v>
      </c>
      <c r="DD459" t="s">
        <v>6</v>
      </c>
      <c r="DE459" t="s">
        <v>6</v>
      </c>
      <c r="DF459" t="s">
        <v>6</v>
      </c>
      <c r="DG459" t="s">
        <v>6</v>
      </c>
      <c r="DH459" t="s">
        <v>6</v>
      </c>
      <c r="DI459" t="s">
        <v>6</v>
      </c>
      <c r="DJ459" t="s">
        <v>6</v>
      </c>
      <c r="DK459" t="s">
        <v>6</v>
      </c>
      <c r="DL459" t="s">
        <v>6</v>
      </c>
      <c r="DM459" t="s">
        <v>6</v>
      </c>
      <c r="DN459">
        <v>0</v>
      </c>
      <c r="DO459">
        <v>0</v>
      </c>
      <c r="DP459">
        <v>1</v>
      </c>
      <c r="DQ459">
        <v>1</v>
      </c>
      <c r="DU459">
        <v>1013</v>
      </c>
      <c r="DV459" t="s">
        <v>468</v>
      </c>
      <c r="DW459" t="s">
        <v>468</v>
      </c>
      <c r="DX459">
        <v>1</v>
      </c>
      <c r="EE459">
        <v>64675249</v>
      </c>
      <c r="EF459">
        <v>8</v>
      </c>
      <c r="EG459" t="s">
        <v>115</v>
      </c>
      <c r="EH459">
        <v>0</v>
      </c>
      <c r="EI459" t="s">
        <v>6</v>
      </c>
      <c r="EJ459">
        <v>1</v>
      </c>
      <c r="EK459">
        <v>1100</v>
      </c>
      <c r="EL459" t="s">
        <v>469</v>
      </c>
      <c r="EM459" t="s">
        <v>470</v>
      </c>
      <c r="EO459" t="s">
        <v>6</v>
      </c>
      <c r="EQ459">
        <v>131072</v>
      </c>
      <c r="ER459">
        <v>13.15</v>
      </c>
      <c r="ES459">
        <v>13.15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5</v>
      </c>
      <c r="FC459">
        <v>1</v>
      </c>
      <c r="FD459">
        <v>18</v>
      </c>
      <c r="FF459">
        <v>150</v>
      </c>
      <c r="FQ459">
        <v>0</v>
      </c>
      <c r="FR459">
        <f>ROUND(IF(AND(BH459=3,BI459=3),P459,0),2)</f>
        <v>0</v>
      </c>
      <c r="FS459">
        <v>0</v>
      </c>
      <c r="FX459">
        <v>0</v>
      </c>
      <c r="FY459">
        <v>0</v>
      </c>
      <c r="GA459" t="s">
        <v>471</v>
      </c>
      <c r="GD459">
        <v>1</v>
      </c>
      <c r="GF459">
        <v>1146180352</v>
      </c>
      <c r="GG459">
        <v>2</v>
      </c>
      <c r="GH459">
        <v>3</v>
      </c>
      <c r="GI459">
        <v>3</v>
      </c>
      <c r="GJ459">
        <v>0</v>
      </c>
      <c r="GK459">
        <v>0</v>
      </c>
      <c r="GL459">
        <f>ROUND(IF(AND(BH459=3,BI459=3,FS459&lt;&gt;0),P459,0),2)</f>
        <v>0</v>
      </c>
      <c r="GM459">
        <f>ROUND(O459+X459+Y459,2)+GX459</f>
        <v>78.900000000000006</v>
      </c>
      <c r="GN459">
        <f>IF(OR(BI459=0,BI459=1),ROUND(O459+X459+Y459,2),0)</f>
        <v>78.900000000000006</v>
      </c>
      <c r="GO459">
        <f>IF(BI459=2,ROUND(O459+X459+Y459,2),0)</f>
        <v>0</v>
      </c>
      <c r="GP459">
        <f>IF(BI459=4,ROUND(O459+X459+Y459,2)+GX459,0)</f>
        <v>0</v>
      </c>
      <c r="GR459">
        <v>1</v>
      </c>
      <c r="GS459">
        <v>1</v>
      </c>
      <c r="GT459">
        <v>0</v>
      </c>
      <c r="GU459" t="s">
        <v>6</v>
      </c>
      <c r="GV459">
        <f>ROUND((GT459),6)</f>
        <v>0</v>
      </c>
      <c r="GW459">
        <v>1</v>
      </c>
      <c r="GX459">
        <f>ROUND(HC459*I459,2)</f>
        <v>0</v>
      </c>
      <c r="HA459">
        <v>0</v>
      </c>
      <c r="HB459">
        <v>0</v>
      </c>
      <c r="HC459">
        <f>GV459*GW459</f>
        <v>0</v>
      </c>
      <c r="IK459">
        <v>0</v>
      </c>
    </row>
    <row r="461" spans="1:245" x14ac:dyDescent="0.25">
      <c r="A461" s="2">
        <v>51</v>
      </c>
      <c r="B461" s="2">
        <f>B455</f>
        <v>1</v>
      </c>
      <c r="C461" s="2">
        <f>A455</f>
        <v>4</v>
      </c>
      <c r="D461" s="2">
        <f>ROW(A455)</f>
        <v>455</v>
      </c>
      <c r="E461" s="2"/>
      <c r="F461" s="2" t="str">
        <f>IF(F455&lt;&gt;"",F455,"")</f>
        <v>Новый раздел</v>
      </c>
      <c r="G461" s="2" t="str">
        <f>IF(G455&lt;&gt;"",G455,"")</f>
        <v>Стоимость материалов из раздела  "Реставрация"</v>
      </c>
      <c r="H461" s="2">
        <v>0</v>
      </c>
      <c r="I461" s="2"/>
      <c r="J461" s="2"/>
      <c r="K461" s="2"/>
      <c r="L461" s="2"/>
      <c r="M461" s="2"/>
      <c r="N461" s="2"/>
      <c r="O461" s="2">
        <f t="shared" ref="O461:T461" si="305">ROUND(AB461,2)</f>
        <v>78.900000000000006</v>
      </c>
      <c r="P461" s="2">
        <f t="shared" si="305"/>
        <v>78.900000000000006</v>
      </c>
      <c r="Q461" s="2">
        <f t="shared" si="305"/>
        <v>0</v>
      </c>
      <c r="R461" s="2">
        <f t="shared" si="305"/>
        <v>0</v>
      </c>
      <c r="S461" s="2">
        <f t="shared" si="305"/>
        <v>0</v>
      </c>
      <c r="T461" s="2">
        <f t="shared" si="305"/>
        <v>0</v>
      </c>
      <c r="U461" s="2">
        <f>AH461</f>
        <v>0</v>
      </c>
      <c r="V461" s="2">
        <f>AI461</f>
        <v>0</v>
      </c>
      <c r="W461" s="2">
        <f>ROUND(AJ461,2)</f>
        <v>0</v>
      </c>
      <c r="X461" s="2">
        <f>ROUND(AK461,2)</f>
        <v>0</v>
      </c>
      <c r="Y461" s="2">
        <f>ROUND(AL461,2)</f>
        <v>0</v>
      </c>
      <c r="Z461" s="2"/>
      <c r="AA461" s="2"/>
      <c r="AB461" s="2">
        <f>ROUND(SUMIF(AA459:AA459,"=67628210",O459:O459),2)</f>
        <v>78.900000000000006</v>
      </c>
      <c r="AC461" s="2">
        <f>ROUND(SUMIF(AA459:AA459,"=67628210",P459:P459),2)</f>
        <v>78.900000000000006</v>
      </c>
      <c r="AD461" s="2">
        <f>ROUND(SUMIF(AA459:AA459,"=67628210",Q459:Q459),2)</f>
        <v>0</v>
      </c>
      <c r="AE461" s="2">
        <f>ROUND(SUMIF(AA459:AA459,"=67628210",R459:R459),2)</f>
        <v>0</v>
      </c>
      <c r="AF461" s="2">
        <f>ROUND(SUMIF(AA459:AA459,"=67628210",S459:S459),2)</f>
        <v>0</v>
      </c>
      <c r="AG461" s="2">
        <f>ROUND(SUMIF(AA459:AA459,"=67628210",T459:T459),2)</f>
        <v>0</v>
      </c>
      <c r="AH461" s="2">
        <f>SUMIF(AA459:AA459,"=67628210",U459:U459)</f>
        <v>0</v>
      </c>
      <c r="AI461" s="2">
        <f>SUMIF(AA459:AA459,"=67628210",V459:V459)</f>
        <v>0</v>
      </c>
      <c r="AJ461" s="2">
        <f>ROUND(SUMIF(AA459:AA459,"=67628210",W459:W459),2)</f>
        <v>0</v>
      </c>
      <c r="AK461" s="2">
        <f>ROUND(SUMIF(AA459:AA459,"=67628210",X459:X459),2)</f>
        <v>0</v>
      </c>
      <c r="AL461" s="2">
        <f>ROUND(SUMIF(AA459:AA459,"=67628210",Y459:Y459),2)</f>
        <v>0</v>
      </c>
      <c r="AM461" s="2"/>
      <c r="AN461" s="2"/>
      <c r="AO461" s="2">
        <f t="shared" ref="AO461:BC461" si="306">ROUND(BX461,2)</f>
        <v>0</v>
      </c>
      <c r="AP461" s="2">
        <f t="shared" si="306"/>
        <v>0</v>
      </c>
      <c r="AQ461" s="2">
        <f t="shared" si="306"/>
        <v>0</v>
      </c>
      <c r="AR461" s="2">
        <f t="shared" si="306"/>
        <v>78.900000000000006</v>
      </c>
      <c r="AS461" s="2">
        <f t="shared" si="306"/>
        <v>78.900000000000006</v>
      </c>
      <c r="AT461" s="2">
        <f t="shared" si="306"/>
        <v>0</v>
      </c>
      <c r="AU461" s="2">
        <f t="shared" si="306"/>
        <v>0</v>
      </c>
      <c r="AV461" s="2">
        <f t="shared" si="306"/>
        <v>78.900000000000006</v>
      </c>
      <c r="AW461" s="2">
        <f t="shared" si="306"/>
        <v>78.900000000000006</v>
      </c>
      <c r="AX461" s="2">
        <f t="shared" si="306"/>
        <v>0</v>
      </c>
      <c r="AY461" s="2">
        <f t="shared" si="306"/>
        <v>78.900000000000006</v>
      </c>
      <c r="AZ461" s="2">
        <f t="shared" si="306"/>
        <v>0</v>
      </c>
      <c r="BA461" s="2">
        <f t="shared" si="306"/>
        <v>0</v>
      </c>
      <c r="BB461" s="2">
        <f t="shared" si="306"/>
        <v>0</v>
      </c>
      <c r="BC461" s="2">
        <f t="shared" si="306"/>
        <v>0</v>
      </c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>
        <f>ROUND(SUMIF(AA459:AA459,"=67628210",FQ459:FQ459),2)</f>
        <v>0</v>
      </c>
      <c r="BY461" s="2">
        <f>ROUND(SUMIF(AA459:AA459,"=67628210",FR459:FR459),2)</f>
        <v>0</v>
      </c>
      <c r="BZ461" s="2">
        <f>ROUND(SUMIF(AA459:AA459,"=67628210",GL459:GL459),2)</f>
        <v>0</v>
      </c>
      <c r="CA461" s="2">
        <f>ROUND(SUMIF(AA459:AA459,"=67628210",GM459:GM459),2)</f>
        <v>78.900000000000006</v>
      </c>
      <c r="CB461" s="2">
        <f>ROUND(SUMIF(AA459:AA459,"=67628210",GN459:GN459),2)</f>
        <v>78.900000000000006</v>
      </c>
      <c r="CC461" s="2">
        <f>ROUND(SUMIF(AA459:AA459,"=67628210",GO459:GO459),2)</f>
        <v>0</v>
      </c>
      <c r="CD461" s="2">
        <f>ROUND(SUMIF(AA459:AA459,"=67628210",GP459:GP459),2)</f>
        <v>0</v>
      </c>
      <c r="CE461" s="2">
        <f>AC461-BX461</f>
        <v>78.900000000000006</v>
      </c>
      <c r="CF461" s="2">
        <f>AC461-BY461</f>
        <v>78.900000000000006</v>
      </c>
      <c r="CG461" s="2">
        <f>BX461-BZ461</f>
        <v>0</v>
      </c>
      <c r="CH461" s="2">
        <f>AC461-BX461-BY461+BZ461</f>
        <v>78.900000000000006</v>
      </c>
      <c r="CI461" s="2">
        <f>BY461-BZ461</f>
        <v>0</v>
      </c>
      <c r="CJ461" s="2">
        <f>ROUND(SUMIF(AA459:AA459,"=67628210",GX459:GX459),2)</f>
        <v>0</v>
      </c>
      <c r="CK461" s="2">
        <f>ROUND(SUMIF(AA459:AA459,"=67628210",GY459:GY459),2)</f>
        <v>0</v>
      </c>
      <c r="CL461" s="2">
        <f>ROUND(SUMIF(AA459:AA459,"=67628210",GZ459:GZ459),2)</f>
        <v>0</v>
      </c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>
        <v>0</v>
      </c>
    </row>
    <row r="463" spans="1:245" x14ac:dyDescent="0.25">
      <c r="A463" s="4">
        <v>50</v>
      </c>
      <c r="B463" s="4">
        <v>0</v>
      </c>
      <c r="C463" s="4">
        <v>0</v>
      </c>
      <c r="D463" s="4">
        <v>1</v>
      </c>
      <c r="E463" s="4">
        <v>201</v>
      </c>
      <c r="F463" s="4">
        <f>ROUND(Source!O461,O463)</f>
        <v>78.900000000000006</v>
      </c>
      <c r="G463" s="4" t="s">
        <v>51</v>
      </c>
      <c r="H463" s="4" t="s">
        <v>52</v>
      </c>
      <c r="I463" s="4"/>
      <c r="J463" s="4"/>
      <c r="K463" s="4">
        <v>201</v>
      </c>
      <c r="L463" s="4">
        <v>1</v>
      </c>
      <c r="M463" s="4">
        <v>3</v>
      </c>
      <c r="N463" s="4" t="s">
        <v>6</v>
      </c>
      <c r="O463" s="4">
        <v>2</v>
      </c>
      <c r="P463" s="4"/>
      <c r="Q463" s="4"/>
      <c r="R463" s="4"/>
      <c r="S463" s="4"/>
      <c r="T463" s="4"/>
      <c r="U463" s="4"/>
      <c r="V463" s="4"/>
      <c r="W463" s="4"/>
    </row>
    <row r="464" spans="1:245" x14ac:dyDescent="0.25">
      <c r="A464" s="4">
        <v>50</v>
      </c>
      <c r="B464" s="4">
        <v>0</v>
      </c>
      <c r="C464" s="4">
        <v>0</v>
      </c>
      <c r="D464" s="4">
        <v>1</v>
      </c>
      <c r="E464" s="4">
        <v>202</v>
      </c>
      <c r="F464" s="4">
        <f>ROUND(Source!P461,O464)</f>
        <v>78.900000000000006</v>
      </c>
      <c r="G464" s="4" t="s">
        <v>53</v>
      </c>
      <c r="H464" s="4" t="s">
        <v>54</v>
      </c>
      <c r="I464" s="4"/>
      <c r="J464" s="4"/>
      <c r="K464" s="4">
        <v>202</v>
      </c>
      <c r="L464" s="4">
        <v>2</v>
      </c>
      <c r="M464" s="4">
        <v>3</v>
      </c>
      <c r="N464" s="4" t="s">
        <v>6</v>
      </c>
      <c r="O464" s="4">
        <v>2</v>
      </c>
      <c r="P464" s="4"/>
      <c r="Q464" s="4"/>
      <c r="R464" s="4"/>
      <c r="S464" s="4"/>
      <c r="T464" s="4"/>
      <c r="U464" s="4"/>
      <c r="V464" s="4"/>
      <c r="W464" s="4"/>
    </row>
    <row r="465" spans="1:23" x14ac:dyDescent="0.25">
      <c r="A465" s="4">
        <v>50</v>
      </c>
      <c r="B465" s="4">
        <v>0</v>
      </c>
      <c r="C465" s="4">
        <v>0</v>
      </c>
      <c r="D465" s="4">
        <v>1</v>
      </c>
      <c r="E465" s="4">
        <v>222</v>
      </c>
      <c r="F465" s="4">
        <f>ROUND(Source!AO461,O465)</f>
        <v>0</v>
      </c>
      <c r="G465" s="4" t="s">
        <v>55</v>
      </c>
      <c r="H465" s="4" t="s">
        <v>56</v>
      </c>
      <c r="I465" s="4"/>
      <c r="J465" s="4"/>
      <c r="K465" s="4">
        <v>222</v>
      </c>
      <c r="L465" s="4">
        <v>3</v>
      </c>
      <c r="M465" s="4">
        <v>3</v>
      </c>
      <c r="N465" s="4" t="s">
        <v>6</v>
      </c>
      <c r="O465" s="4">
        <v>2</v>
      </c>
      <c r="P465" s="4"/>
      <c r="Q465" s="4"/>
      <c r="R465" s="4"/>
      <c r="S465" s="4"/>
      <c r="T465" s="4"/>
      <c r="U465" s="4"/>
      <c r="V465" s="4"/>
      <c r="W465" s="4"/>
    </row>
    <row r="466" spans="1:23" x14ac:dyDescent="0.25">
      <c r="A466" s="4">
        <v>50</v>
      </c>
      <c r="B466" s="4">
        <v>0</v>
      </c>
      <c r="C466" s="4">
        <v>0</v>
      </c>
      <c r="D466" s="4">
        <v>1</v>
      </c>
      <c r="E466" s="4">
        <v>225</v>
      </c>
      <c r="F466" s="4">
        <f>ROUND(Source!AV461,O466)</f>
        <v>78.900000000000006</v>
      </c>
      <c r="G466" s="4" t="s">
        <v>57</v>
      </c>
      <c r="H466" s="4" t="s">
        <v>58</v>
      </c>
      <c r="I466" s="4"/>
      <c r="J466" s="4"/>
      <c r="K466" s="4">
        <v>225</v>
      </c>
      <c r="L466" s="4">
        <v>4</v>
      </c>
      <c r="M466" s="4">
        <v>3</v>
      </c>
      <c r="N466" s="4" t="s">
        <v>6</v>
      </c>
      <c r="O466" s="4">
        <v>2</v>
      </c>
      <c r="P466" s="4"/>
      <c r="Q466" s="4"/>
      <c r="R466" s="4"/>
      <c r="S466" s="4"/>
      <c r="T466" s="4"/>
      <c r="U466" s="4"/>
      <c r="V466" s="4"/>
      <c r="W466" s="4"/>
    </row>
    <row r="467" spans="1:23" x14ac:dyDescent="0.25">
      <c r="A467" s="4">
        <v>50</v>
      </c>
      <c r="B467" s="4">
        <v>0</v>
      </c>
      <c r="C467" s="4">
        <v>0</v>
      </c>
      <c r="D467" s="4">
        <v>1</v>
      </c>
      <c r="E467" s="4">
        <v>226</v>
      </c>
      <c r="F467" s="4">
        <f>ROUND(Source!AW461,O467)</f>
        <v>78.900000000000006</v>
      </c>
      <c r="G467" s="4" t="s">
        <v>59</v>
      </c>
      <c r="H467" s="4" t="s">
        <v>60</v>
      </c>
      <c r="I467" s="4"/>
      <c r="J467" s="4"/>
      <c r="K467" s="4">
        <v>226</v>
      </c>
      <c r="L467" s="4">
        <v>5</v>
      </c>
      <c r="M467" s="4">
        <v>3</v>
      </c>
      <c r="N467" s="4" t="s">
        <v>6</v>
      </c>
      <c r="O467" s="4">
        <v>2</v>
      </c>
      <c r="P467" s="4"/>
      <c r="Q467" s="4"/>
      <c r="R467" s="4"/>
      <c r="S467" s="4"/>
      <c r="T467" s="4"/>
      <c r="U467" s="4"/>
      <c r="V467" s="4"/>
      <c r="W467" s="4"/>
    </row>
    <row r="468" spans="1:23" x14ac:dyDescent="0.25">
      <c r="A468" s="4">
        <v>50</v>
      </c>
      <c r="B468" s="4">
        <v>0</v>
      </c>
      <c r="C468" s="4">
        <v>0</v>
      </c>
      <c r="D468" s="4">
        <v>1</v>
      </c>
      <c r="E468" s="4">
        <v>227</v>
      </c>
      <c r="F468" s="4">
        <f>ROUND(Source!AX461,O468)</f>
        <v>0</v>
      </c>
      <c r="G468" s="4" t="s">
        <v>61</v>
      </c>
      <c r="H468" s="4" t="s">
        <v>62</v>
      </c>
      <c r="I468" s="4"/>
      <c r="J468" s="4"/>
      <c r="K468" s="4">
        <v>227</v>
      </c>
      <c r="L468" s="4">
        <v>6</v>
      </c>
      <c r="M468" s="4">
        <v>3</v>
      </c>
      <c r="N468" s="4" t="s">
        <v>6</v>
      </c>
      <c r="O468" s="4">
        <v>2</v>
      </c>
      <c r="P468" s="4"/>
      <c r="Q468" s="4"/>
      <c r="R468" s="4"/>
      <c r="S468" s="4"/>
      <c r="T468" s="4"/>
      <c r="U468" s="4"/>
      <c r="V468" s="4"/>
      <c r="W468" s="4"/>
    </row>
    <row r="469" spans="1:23" x14ac:dyDescent="0.25">
      <c r="A469" s="4">
        <v>50</v>
      </c>
      <c r="B469" s="4">
        <v>0</v>
      </c>
      <c r="C469" s="4">
        <v>0</v>
      </c>
      <c r="D469" s="4">
        <v>1</v>
      </c>
      <c r="E469" s="4">
        <v>228</v>
      </c>
      <c r="F469" s="4">
        <f>ROUND(Source!AY461,O469)</f>
        <v>78.900000000000006</v>
      </c>
      <c r="G469" s="4" t="s">
        <v>63</v>
      </c>
      <c r="H469" s="4" t="s">
        <v>64</v>
      </c>
      <c r="I469" s="4"/>
      <c r="J469" s="4"/>
      <c r="K469" s="4">
        <v>228</v>
      </c>
      <c r="L469" s="4">
        <v>7</v>
      </c>
      <c r="M469" s="4">
        <v>3</v>
      </c>
      <c r="N469" s="4" t="s">
        <v>6</v>
      </c>
      <c r="O469" s="4">
        <v>2</v>
      </c>
      <c r="P469" s="4"/>
      <c r="Q469" s="4"/>
      <c r="R469" s="4"/>
      <c r="S469" s="4"/>
      <c r="T469" s="4"/>
      <c r="U469" s="4"/>
      <c r="V469" s="4"/>
      <c r="W469" s="4"/>
    </row>
    <row r="470" spans="1:23" x14ac:dyDescent="0.25">
      <c r="A470" s="4">
        <v>50</v>
      </c>
      <c r="B470" s="4">
        <v>0</v>
      </c>
      <c r="C470" s="4">
        <v>0</v>
      </c>
      <c r="D470" s="4">
        <v>1</v>
      </c>
      <c r="E470" s="4">
        <v>216</v>
      </c>
      <c r="F470" s="4">
        <f>ROUND(Source!AP461,O470)</f>
        <v>0</v>
      </c>
      <c r="G470" s="4" t="s">
        <v>65</v>
      </c>
      <c r="H470" s="4" t="s">
        <v>66</v>
      </c>
      <c r="I470" s="4"/>
      <c r="J470" s="4"/>
      <c r="K470" s="4">
        <v>216</v>
      </c>
      <c r="L470" s="4">
        <v>8</v>
      </c>
      <c r="M470" s="4">
        <v>3</v>
      </c>
      <c r="N470" s="4" t="s">
        <v>6</v>
      </c>
      <c r="O470" s="4">
        <v>2</v>
      </c>
      <c r="P470" s="4"/>
      <c r="Q470" s="4"/>
      <c r="R470" s="4"/>
      <c r="S470" s="4"/>
      <c r="T470" s="4"/>
      <c r="U470" s="4"/>
      <c r="V470" s="4"/>
      <c r="W470" s="4"/>
    </row>
    <row r="471" spans="1:23" x14ac:dyDescent="0.25">
      <c r="A471" s="4">
        <v>50</v>
      </c>
      <c r="B471" s="4">
        <v>0</v>
      </c>
      <c r="C471" s="4">
        <v>0</v>
      </c>
      <c r="D471" s="4">
        <v>1</v>
      </c>
      <c r="E471" s="4">
        <v>223</v>
      </c>
      <c r="F471" s="4">
        <f>ROUND(Source!AQ461,O471)</f>
        <v>0</v>
      </c>
      <c r="G471" s="4" t="s">
        <v>67</v>
      </c>
      <c r="H471" s="4" t="s">
        <v>68</v>
      </c>
      <c r="I471" s="4"/>
      <c r="J471" s="4"/>
      <c r="K471" s="4">
        <v>223</v>
      </c>
      <c r="L471" s="4">
        <v>9</v>
      </c>
      <c r="M471" s="4">
        <v>3</v>
      </c>
      <c r="N471" s="4" t="s">
        <v>6</v>
      </c>
      <c r="O471" s="4">
        <v>2</v>
      </c>
      <c r="P471" s="4"/>
      <c r="Q471" s="4"/>
      <c r="R471" s="4"/>
      <c r="S471" s="4"/>
      <c r="T471" s="4"/>
      <c r="U471" s="4"/>
      <c r="V471" s="4"/>
      <c r="W471" s="4"/>
    </row>
    <row r="472" spans="1:23" x14ac:dyDescent="0.25">
      <c r="A472" s="4">
        <v>50</v>
      </c>
      <c r="B472" s="4">
        <v>0</v>
      </c>
      <c r="C472" s="4">
        <v>0</v>
      </c>
      <c r="D472" s="4">
        <v>1</v>
      </c>
      <c r="E472" s="4">
        <v>229</v>
      </c>
      <c r="F472" s="4">
        <f>ROUND(Source!AZ461,O472)</f>
        <v>0</v>
      </c>
      <c r="G472" s="4" t="s">
        <v>69</v>
      </c>
      <c r="H472" s="4" t="s">
        <v>70</v>
      </c>
      <c r="I472" s="4"/>
      <c r="J472" s="4"/>
      <c r="K472" s="4">
        <v>229</v>
      </c>
      <c r="L472" s="4">
        <v>10</v>
      </c>
      <c r="M472" s="4">
        <v>3</v>
      </c>
      <c r="N472" s="4" t="s">
        <v>6</v>
      </c>
      <c r="O472" s="4">
        <v>2</v>
      </c>
      <c r="P472" s="4"/>
      <c r="Q472" s="4"/>
      <c r="R472" s="4"/>
      <c r="S472" s="4"/>
      <c r="T472" s="4"/>
      <c r="U472" s="4"/>
      <c r="V472" s="4"/>
      <c r="W472" s="4"/>
    </row>
    <row r="473" spans="1:23" x14ac:dyDescent="0.25">
      <c r="A473" s="4">
        <v>50</v>
      </c>
      <c r="B473" s="4">
        <v>0</v>
      </c>
      <c r="C473" s="4">
        <v>0</v>
      </c>
      <c r="D473" s="4">
        <v>1</v>
      </c>
      <c r="E473" s="4">
        <v>203</v>
      </c>
      <c r="F473" s="4">
        <f>ROUND(Source!Q461,O473)</f>
        <v>0</v>
      </c>
      <c r="G473" s="4" t="s">
        <v>71</v>
      </c>
      <c r="H473" s="4" t="s">
        <v>72</v>
      </c>
      <c r="I473" s="4"/>
      <c r="J473" s="4"/>
      <c r="K473" s="4">
        <v>203</v>
      </c>
      <c r="L473" s="4">
        <v>11</v>
      </c>
      <c r="M473" s="4">
        <v>3</v>
      </c>
      <c r="N473" s="4" t="s">
        <v>6</v>
      </c>
      <c r="O473" s="4">
        <v>2</v>
      </c>
      <c r="P473" s="4"/>
      <c r="Q473" s="4"/>
      <c r="R473" s="4"/>
      <c r="S473" s="4"/>
      <c r="T473" s="4"/>
      <c r="U473" s="4"/>
      <c r="V473" s="4"/>
      <c r="W473" s="4"/>
    </row>
    <row r="474" spans="1:23" x14ac:dyDescent="0.25">
      <c r="A474" s="4">
        <v>50</v>
      </c>
      <c r="B474" s="4">
        <v>0</v>
      </c>
      <c r="C474" s="4">
        <v>0</v>
      </c>
      <c r="D474" s="4">
        <v>1</v>
      </c>
      <c r="E474" s="4">
        <v>231</v>
      </c>
      <c r="F474" s="4">
        <f>ROUND(Source!BB461,O474)</f>
        <v>0</v>
      </c>
      <c r="G474" s="4" t="s">
        <v>73</v>
      </c>
      <c r="H474" s="4" t="s">
        <v>74</v>
      </c>
      <c r="I474" s="4"/>
      <c r="J474" s="4"/>
      <c r="K474" s="4">
        <v>231</v>
      </c>
      <c r="L474" s="4">
        <v>12</v>
      </c>
      <c r="M474" s="4">
        <v>3</v>
      </c>
      <c r="N474" s="4" t="s">
        <v>6</v>
      </c>
      <c r="O474" s="4">
        <v>2</v>
      </c>
      <c r="P474" s="4"/>
      <c r="Q474" s="4"/>
      <c r="R474" s="4"/>
      <c r="S474" s="4"/>
      <c r="T474" s="4"/>
      <c r="U474" s="4"/>
      <c r="V474" s="4"/>
      <c r="W474" s="4"/>
    </row>
    <row r="475" spans="1:23" x14ac:dyDescent="0.25">
      <c r="A475" s="4">
        <v>50</v>
      </c>
      <c r="B475" s="4">
        <v>0</v>
      </c>
      <c r="C475" s="4">
        <v>0</v>
      </c>
      <c r="D475" s="4">
        <v>1</v>
      </c>
      <c r="E475" s="4">
        <v>204</v>
      </c>
      <c r="F475" s="4">
        <f>ROUND(Source!R461,O475)</f>
        <v>0</v>
      </c>
      <c r="G475" s="4" t="s">
        <v>75</v>
      </c>
      <c r="H475" s="4" t="s">
        <v>76</v>
      </c>
      <c r="I475" s="4"/>
      <c r="J475" s="4"/>
      <c r="K475" s="4">
        <v>204</v>
      </c>
      <c r="L475" s="4">
        <v>13</v>
      </c>
      <c r="M475" s="4">
        <v>3</v>
      </c>
      <c r="N475" s="4" t="s">
        <v>6</v>
      </c>
      <c r="O475" s="4">
        <v>2</v>
      </c>
      <c r="P475" s="4"/>
      <c r="Q475" s="4"/>
      <c r="R475" s="4"/>
      <c r="S475" s="4"/>
      <c r="T475" s="4"/>
      <c r="U475" s="4"/>
      <c r="V475" s="4"/>
      <c r="W475" s="4"/>
    </row>
    <row r="476" spans="1:23" x14ac:dyDescent="0.25">
      <c r="A476" s="4">
        <v>50</v>
      </c>
      <c r="B476" s="4">
        <v>0</v>
      </c>
      <c r="C476" s="4">
        <v>0</v>
      </c>
      <c r="D476" s="4">
        <v>1</v>
      </c>
      <c r="E476" s="4">
        <v>205</v>
      </c>
      <c r="F476" s="4">
        <f>ROUND(Source!S461,O476)</f>
        <v>0</v>
      </c>
      <c r="G476" s="4" t="s">
        <v>77</v>
      </c>
      <c r="H476" s="4" t="s">
        <v>78</v>
      </c>
      <c r="I476" s="4"/>
      <c r="J476" s="4"/>
      <c r="K476" s="4">
        <v>205</v>
      </c>
      <c r="L476" s="4">
        <v>14</v>
      </c>
      <c r="M476" s="4">
        <v>3</v>
      </c>
      <c r="N476" s="4" t="s">
        <v>6</v>
      </c>
      <c r="O476" s="4">
        <v>2</v>
      </c>
      <c r="P476" s="4"/>
      <c r="Q476" s="4"/>
      <c r="R476" s="4"/>
      <c r="S476" s="4"/>
      <c r="T476" s="4"/>
      <c r="U476" s="4"/>
      <c r="V476" s="4"/>
      <c r="W476" s="4"/>
    </row>
    <row r="477" spans="1:23" x14ac:dyDescent="0.25">
      <c r="A477" s="4">
        <v>50</v>
      </c>
      <c r="B477" s="4">
        <v>0</v>
      </c>
      <c r="C477" s="4">
        <v>0</v>
      </c>
      <c r="D477" s="4">
        <v>1</v>
      </c>
      <c r="E477" s="4">
        <v>232</v>
      </c>
      <c r="F477" s="4">
        <f>ROUND(Source!BC461,O477)</f>
        <v>0</v>
      </c>
      <c r="G477" s="4" t="s">
        <v>79</v>
      </c>
      <c r="H477" s="4" t="s">
        <v>80</v>
      </c>
      <c r="I477" s="4"/>
      <c r="J477" s="4"/>
      <c r="K477" s="4">
        <v>232</v>
      </c>
      <c r="L477" s="4">
        <v>15</v>
      </c>
      <c r="M477" s="4">
        <v>3</v>
      </c>
      <c r="N477" s="4" t="s">
        <v>6</v>
      </c>
      <c r="O477" s="4">
        <v>2</v>
      </c>
      <c r="P477" s="4"/>
      <c r="Q477" s="4"/>
      <c r="R477" s="4"/>
      <c r="S477" s="4"/>
      <c r="T477" s="4"/>
      <c r="U477" s="4"/>
      <c r="V477" s="4"/>
      <c r="W477" s="4"/>
    </row>
    <row r="478" spans="1:23" x14ac:dyDescent="0.25">
      <c r="A478" s="4">
        <v>50</v>
      </c>
      <c r="B478" s="4">
        <v>0</v>
      </c>
      <c r="C478" s="4">
        <v>0</v>
      </c>
      <c r="D478" s="4">
        <v>1</v>
      </c>
      <c r="E478" s="4">
        <v>214</v>
      </c>
      <c r="F478" s="4">
        <f>ROUND(Source!AS461,O478)</f>
        <v>78.900000000000006</v>
      </c>
      <c r="G478" s="4" t="s">
        <v>81</v>
      </c>
      <c r="H478" s="4" t="s">
        <v>82</v>
      </c>
      <c r="I478" s="4"/>
      <c r="J478" s="4"/>
      <c r="K478" s="4">
        <v>214</v>
      </c>
      <c r="L478" s="4">
        <v>16</v>
      </c>
      <c r="M478" s="4">
        <v>3</v>
      </c>
      <c r="N478" s="4" t="s">
        <v>6</v>
      </c>
      <c r="O478" s="4">
        <v>2</v>
      </c>
      <c r="P478" s="4"/>
      <c r="Q478" s="4"/>
      <c r="R478" s="4"/>
      <c r="S478" s="4"/>
      <c r="T478" s="4"/>
      <c r="U478" s="4"/>
      <c r="V478" s="4"/>
      <c r="W478" s="4"/>
    </row>
    <row r="479" spans="1:23" x14ac:dyDescent="0.25">
      <c r="A479" s="4">
        <v>50</v>
      </c>
      <c r="B479" s="4">
        <v>0</v>
      </c>
      <c r="C479" s="4">
        <v>0</v>
      </c>
      <c r="D479" s="4">
        <v>1</v>
      </c>
      <c r="E479" s="4">
        <v>215</v>
      </c>
      <c r="F479" s="4">
        <f>ROUND(Source!AT461,O479)</f>
        <v>0</v>
      </c>
      <c r="G479" s="4" t="s">
        <v>83</v>
      </c>
      <c r="H479" s="4" t="s">
        <v>84</v>
      </c>
      <c r="I479" s="4"/>
      <c r="J479" s="4"/>
      <c r="K479" s="4">
        <v>215</v>
      </c>
      <c r="L479" s="4">
        <v>17</v>
      </c>
      <c r="M479" s="4">
        <v>3</v>
      </c>
      <c r="N479" s="4" t="s">
        <v>6</v>
      </c>
      <c r="O479" s="4">
        <v>2</v>
      </c>
      <c r="P479" s="4"/>
      <c r="Q479" s="4"/>
      <c r="R479" s="4"/>
      <c r="S479" s="4"/>
      <c r="T479" s="4"/>
      <c r="U479" s="4"/>
      <c r="V479" s="4"/>
      <c r="W479" s="4"/>
    </row>
    <row r="480" spans="1:23" x14ac:dyDescent="0.25">
      <c r="A480" s="4">
        <v>50</v>
      </c>
      <c r="B480" s="4">
        <v>0</v>
      </c>
      <c r="C480" s="4">
        <v>0</v>
      </c>
      <c r="D480" s="4">
        <v>1</v>
      </c>
      <c r="E480" s="4">
        <v>217</v>
      </c>
      <c r="F480" s="4">
        <f>ROUND(Source!AU461,O480)</f>
        <v>0</v>
      </c>
      <c r="G480" s="4" t="s">
        <v>85</v>
      </c>
      <c r="H480" s="4" t="s">
        <v>86</v>
      </c>
      <c r="I480" s="4"/>
      <c r="J480" s="4"/>
      <c r="K480" s="4">
        <v>217</v>
      </c>
      <c r="L480" s="4">
        <v>18</v>
      </c>
      <c r="M480" s="4">
        <v>3</v>
      </c>
      <c r="N480" s="4" t="s">
        <v>6</v>
      </c>
      <c r="O480" s="4">
        <v>2</v>
      </c>
      <c r="P480" s="4"/>
      <c r="Q480" s="4"/>
      <c r="R480" s="4"/>
      <c r="S480" s="4"/>
      <c r="T480" s="4"/>
      <c r="U480" s="4"/>
      <c r="V480" s="4"/>
      <c r="W480" s="4"/>
    </row>
    <row r="481" spans="1:206" x14ac:dyDescent="0.25">
      <c r="A481" s="4">
        <v>50</v>
      </c>
      <c r="B481" s="4">
        <v>0</v>
      </c>
      <c r="C481" s="4">
        <v>0</v>
      </c>
      <c r="D481" s="4">
        <v>1</v>
      </c>
      <c r="E481" s="4">
        <v>230</v>
      </c>
      <c r="F481" s="4">
        <f>ROUND(Source!BA461,O481)</f>
        <v>0</v>
      </c>
      <c r="G481" s="4" t="s">
        <v>87</v>
      </c>
      <c r="H481" s="4" t="s">
        <v>88</v>
      </c>
      <c r="I481" s="4"/>
      <c r="J481" s="4"/>
      <c r="K481" s="4">
        <v>230</v>
      </c>
      <c r="L481" s="4">
        <v>19</v>
      </c>
      <c r="M481" s="4">
        <v>3</v>
      </c>
      <c r="N481" s="4" t="s">
        <v>6</v>
      </c>
      <c r="O481" s="4">
        <v>2</v>
      </c>
      <c r="P481" s="4"/>
      <c r="Q481" s="4"/>
      <c r="R481" s="4"/>
      <c r="S481" s="4"/>
      <c r="T481" s="4"/>
      <c r="U481" s="4"/>
      <c r="V481" s="4"/>
      <c r="W481" s="4"/>
    </row>
    <row r="482" spans="1:206" x14ac:dyDescent="0.25">
      <c r="A482" s="4">
        <v>50</v>
      </c>
      <c r="B482" s="4">
        <v>0</v>
      </c>
      <c r="C482" s="4">
        <v>0</v>
      </c>
      <c r="D482" s="4">
        <v>1</v>
      </c>
      <c r="E482" s="4">
        <v>206</v>
      </c>
      <c r="F482" s="4">
        <f>ROUND(Source!T461,O482)</f>
        <v>0</v>
      </c>
      <c r="G482" s="4" t="s">
        <v>89</v>
      </c>
      <c r="H482" s="4" t="s">
        <v>90</v>
      </c>
      <c r="I482" s="4"/>
      <c r="J482" s="4"/>
      <c r="K482" s="4">
        <v>206</v>
      </c>
      <c r="L482" s="4">
        <v>20</v>
      </c>
      <c r="M482" s="4">
        <v>3</v>
      </c>
      <c r="N482" s="4" t="s">
        <v>6</v>
      </c>
      <c r="O482" s="4">
        <v>2</v>
      </c>
      <c r="P482" s="4"/>
      <c r="Q482" s="4"/>
      <c r="R482" s="4"/>
      <c r="S482" s="4"/>
      <c r="T482" s="4"/>
      <c r="U482" s="4"/>
      <c r="V482" s="4"/>
      <c r="W482" s="4"/>
    </row>
    <row r="483" spans="1:206" x14ac:dyDescent="0.25">
      <c r="A483" s="4">
        <v>50</v>
      </c>
      <c r="B483" s="4">
        <v>0</v>
      </c>
      <c r="C483" s="4">
        <v>0</v>
      </c>
      <c r="D483" s="4">
        <v>1</v>
      </c>
      <c r="E483" s="4">
        <v>207</v>
      </c>
      <c r="F483" s="4">
        <f>Source!U461</f>
        <v>0</v>
      </c>
      <c r="G483" s="4" t="s">
        <v>91</v>
      </c>
      <c r="H483" s="4" t="s">
        <v>92</v>
      </c>
      <c r="I483" s="4"/>
      <c r="J483" s="4"/>
      <c r="K483" s="4">
        <v>207</v>
      </c>
      <c r="L483" s="4">
        <v>21</v>
      </c>
      <c r="M483" s="4">
        <v>3</v>
      </c>
      <c r="N483" s="4" t="s">
        <v>6</v>
      </c>
      <c r="O483" s="4">
        <v>-1</v>
      </c>
      <c r="P483" s="4"/>
      <c r="Q483" s="4"/>
      <c r="R483" s="4"/>
      <c r="S483" s="4"/>
      <c r="T483" s="4"/>
      <c r="U483" s="4"/>
      <c r="V483" s="4"/>
      <c r="W483" s="4"/>
    </row>
    <row r="484" spans="1:206" x14ac:dyDescent="0.25">
      <c r="A484" s="4">
        <v>50</v>
      </c>
      <c r="B484" s="4">
        <v>0</v>
      </c>
      <c r="C484" s="4">
        <v>0</v>
      </c>
      <c r="D484" s="4">
        <v>1</v>
      </c>
      <c r="E484" s="4">
        <v>208</v>
      </c>
      <c r="F484" s="4">
        <f>Source!V461</f>
        <v>0</v>
      </c>
      <c r="G484" s="4" t="s">
        <v>93</v>
      </c>
      <c r="H484" s="4" t="s">
        <v>94</v>
      </c>
      <c r="I484" s="4"/>
      <c r="J484" s="4"/>
      <c r="K484" s="4">
        <v>208</v>
      </c>
      <c r="L484" s="4">
        <v>22</v>
      </c>
      <c r="M484" s="4">
        <v>3</v>
      </c>
      <c r="N484" s="4" t="s">
        <v>6</v>
      </c>
      <c r="O484" s="4">
        <v>-1</v>
      </c>
      <c r="P484" s="4"/>
      <c r="Q484" s="4"/>
      <c r="R484" s="4"/>
      <c r="S484" s="4"/>
      <c r="T484" s="4"/>
      <c r="U484" s="4"/>
      <c r="V484" s="4"/>
      <c r="W484" s="4"/>
    </row>
    <row r="485" spans="1:206" x14ac:dyDescent="0.25">
      <c r="A485" s="4">
        <v>50</v>
      </c>
      <c r="B485" s="4">
        <v>0</v>
      </c>
      <c r="C485" s="4">
        <v>0</v>
      </c>
      <c r="D485" s="4">
        <v>1</v>
      </c>
      <c r="E485" s="4">
        <v>209</v>
      </c>
      <c r="F485" s="4">
        <f>ROUND(Source!W461,O485)</f>
        <v>0</v>
      </c>
      <c r="G485" s="4" t="s">
        <v>95</v>
      </c>
      <c r="H485" s="4" t="s">
        <v>96</v>
      </c>
      <c r="I485" s="4"/>
      <c r="J485" s="4"/>
      <c r="K485" s="4">
        <v>209</v>
      </c>
      <c r="L485" s="4">
        <v>23</v>
      </c>
      <c r="M485" s="4">
        <v>3</v>
      </c>
      <c r="N485" s="4" t="s">
        <v>6</v>
      </c>
      <c r="O485" s="4">
        <v>2</v>
      </c>
      <c r="P485" s="4"/>
      <c r="Q485" s="4"/>
      <c r="R485" s="4"/>
      <c r="S485" s="4"/>
      <c r="T485" s="4"/>
      <c r="U485" s="4"/>
      <c r="V485" s="4"/>
      <c r="W485" s="4"/>
    </row>
    <row r="486" spans="1:206" x14ac:dyDescent="0.25">
      <c r="A486" s="4">
        <v>50</v>
      </c>
      <c r="B486" s="4">
        <v>0</v>
      </c>
      <c r="C486" s="4">
        <v>0</v>
      </c>
      <c r="D486" s="4">
        <v>1</v>
      </c>
      <c r="E486" s="4">
        <v>210</v>
      </c>
      <c r="F486" s="4">
        <f>ROUND(Source!X461,O486)</f>
        <v>0</v>
      </c>
      <c r="G486" s="4" t="s">
        <v>97</v>
      </c>
      <c r="H486" s="4" t="s">
        <v>98</v>
      </c>
      <c r="I486" s="4"/>
      <c r="J486" s="4"/>
      <c r="K486" s="4">
        <v>210</v>
      </c>
      <c r="L486" s="4">
        <v>24</v>
      </c>
      <c r="M486" s="4">
        <v>3</v>
      </c>
      <c r="N486" s="4" t="s">
        <v>6</v>
      </c>
      <c r="O486" s="4">
        <v>2</v>
      </c>
      <c r="P486" s="4"/>
      <c r="Q486" s="4"/>
      <c r="R486" s="4"/>
      <c r="S486" s="4"/>
      <c r="T486" s="4"/>
      <c r="U486" s="4"/>
      <c r="V486" s="4"/>
      <c r="W486" s="4"/>
    </row>
    <row r="487" spans="1:206" x14ac:dyDescent="0.25">
      <c r="A487" s="4">
        <v>50</v>
      </c>
      <c r="B487" s="4">
        <v>0</v>
      </c>
      <c r="C487" s="4">
        <v>0</v>
      </c>
      <c r="D487" s="4">
        <v>1</v>
      </c>
      <c r="E487" s="4">
        <v>211</v>
      </c>
      <c r="F487" s="4">
        <f>ROUND(Source!Y461,O487)</f>
        <v>0</v>
      </c>
      <c r="G487" s="4" t="s">
        <v>99</v>
      </c>
      <c r="H487" s="4" t="s">
        <v>100</v>
      </c>
      <c r="I487" s="4"/>
      <c r="J487" s="4"/>
      <c r="K487" s="4">
        <v>211</v>
      </c>
      <c r="L487" s="4">
        <v>25</v>
      </c>
      <c r="M487" s="4">
        <v>3</v>
      </c>
      <c r="N487" s="4" t="s">
        <v>6</v>
      </c>
      <c r="O487" s="4">
        <v>2</v>
      </c>
      <c r="P487" s="4"/>
      <c r="Q487" s="4"/>
      <c r="R487" s="4"/>
      <c r="S487" s="4"/>
      <c r="T487" s="4"/>
      <c r="U487" s="4"/>
      <c r="V487" s="4"/>
      <c r="W487" s="4"/>
    </row>
    <row r="488" spans="1:206" x14ac:dyDescent="0.25">
      <c r="A488" s="4">
        <v>50</v>
      </c>
      <c r="B488" s="4">
        <v>0</v>
      </c>
      <c r="C488" s="4">
        <v>0</v>
      </c>
      <c r="D488" s="4">
        <v>1</v>
      </c>
      <c r="E488" s="4">
        <v>224</v>
      </c>
      <c r="F488" s="4">
        <f>ROUND(Source!AR461,O488)</f>
        <v>78.900000000000006</v>
      </c>
      <c r="G488" s="4" t="s">
        <v>101</v>
      </c>
      <c r="H488" s="4" t="s">
        <v>102</v>
      </c>
      <c r="I488" s="4"/>
      <c r="J488" s="4"/>
      <c r="K488" s="4">
        <v>224</v>
      </c>
      <c r="L488" s="4">
        <v>26</v>
      </c>
      <c r="M488" s="4">
        <v>3</v>
      </c>
      <c r="N488" s="4" t="s">
        <v>6</v>
      </c>
      <c r="O488" s="4">
        <v>2</v>
      </c>
      <c r="P488" s="4"/>
      <c r="Q488" s="4"/>
      <c r="R488" s="4"/>
      <c r="S488" s="4"/>
      <c r="T488" s="4"/>
      <c r="U488" s="4"/>
      <c r="V488" s="4"/>
      <c r="W488" s="4"/>
    </row>
    <row r="490" spans="1:206" x14ac:dyDescent="0.25">
      <c r="A490" s="2">
        <v>51</v>
      </c>
      <c r="B490" s="2">
        <f>B20</f>
        <v>1</v>
      </c>
      <c r="C490" s="2">
        <f>A20</f>
        <v>3</v>
      </c>
      <c r="D490" s="2">
        <f>ROW(A20)</f>
        <v>20</v>
      </c>
      <c r="E490" s="2"/>
      <c r="F490" s="2" t="str">
        <f>IF(F20&lt;&gt;"",F20,"")</f>
        <v>Новая локальная смета</v>
      </c>
      <c r="G490" s="2" t="str">
        <f>IF(G20&lt;&gt;"",G20,"")</f>
        <v>Новая локальная смета</v>
      </c>
      <c r="H490" s="2">
        <v>0</v>
      </c>
      <c r="I490" s="2"/>
      <c r="J490" s="2"/>
      <c r="K490" s="2"/>
      <c r="L490" s="2"/>
      <c r="M490" s="2"/>
      <c r="N490" s="2"/>
      <c r="O490" s="2">
        <f t="shared" ref="O490:T490" si="307">ROUND(O35+O73+O117+O263+O321+O382+O426+O461+AB490,2)</f>
        <v>324296.59999999998</v>
      </c>
      <c r="P490" s="2">
        <f t="shared" si="307"/>
        <v>290312.06</v>
      </c>
      <c r="Q490" s="2">
        <f t="shared" si="307"/>
        <v>10422.1</v>
      </c>
      <c r="R490" s="2">
        <f t="shared" si="307"/>
        <v>1191.21</v>
      </c>
      <c r="S490" s="2">
        <f t="shared" si="307"/>
        <v>23562.44</v>
      </c>
      <c r="T490" s="2">
        <f t="shared" si="307"/>
        <v>0</v>
      </c>
      <c r="U490" s="2">
        <f>U35+U73+U117+U263+U321+U382+U426+U461+AH490</f>
        <v>2610.426402181</v>
      </c>
      <c r="V490" s="2">
        <f>V35+V73+V117+V263+V321+V382+V426+V461+AI490</f>
        <v>96.9462166</v>
      </c>
      <c r="W490" s="2">
        <f>ROUND(W35+W73+W117+W263+W321+W382+W426+W461+AJ490,2)</f>
        <v>0</v>
      </c>
      <c r="X490" s="2">
        <f>ROUND(X35+X73+X117+X263+X321+X382+X426+X461+AK490,2)</f>
        <v>25421.07</v>
      </c>
      <c r="Y490" s="2">
        <f>ROUND(Y35+Y73+Y117+Y263+Y321+Y382+Y426+Y461+AL490,2)</f>
        <v>14667.29</v>
      </c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>
        <f t="shared" ref="AO490:BC490" si="308">ROUND(AO35+AO73+AO117+AO263+AO321+AO382+AO426+AO461+BX490,2)</f>
        <v>0</v>
      </c>
      <c r="AP490" s="2">
        <f t="shared" si="308"/>
        <v>0</v>
      </c>
      <c r="AQ490" s="2">
        <f t="shared" si="308"/>
        <v>0</v>
      </c>
      <c r="AR490" s="2">
        <f t="shared" si="308"/>
        <v>364384.96</v>
      </c>
      <c r="AS490" s="2">
        <f t="shared" si="308"/>
        <v>364384.96</v>
      </c>
      <c r="AT490" s="2">
        <f t="shared" si="308"/>
        <v>0</v>
      </c>
      <c r="AU490" s="2">
        <f t="shared" si="308"/>
        <v>0</v>
      </c>
      <c r="AV490" s="2">
        <f t="shared" si="308"/>
        <v>290312.06</v>
      </c>
      <c r="AW490" s="2">
        <f t="shared" si="308"/>
        <v>290312.06</v>
      </c>
      <c r="AX490" s="2">
        <f t="shared" si="308"/>
        <v>0</v>
      </c>
      <c r="AY490" s="2">
        <f t="shared" si="308"/>
        <v>290312.06</v>
      </c>
      <c r="AZ490" s="2">
        <f t="shared" si="308"/>
        <v>0</v>
      </c>
      <c r="BA490" s="2">
        <f t="shared" si="308"/>
        <v>0</v>
      </c>
      <c r="BB490" s="2">
        <f t="shared" si="308"/>
        <v>0</v>
      </c>
      <c r="BC490" s="2">
        <f t="shared" si="308"/>
        <v>0</v>
      </c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>
        <v>0</v>
      </c>
    </row>
    <row r="492" spans="1:206" x14ac:dyDescent="0.25">
      <c r="A492" s="4">
        <v>50</v>
      </c>
      <c r="B492" s="4">
        <v>1</v>
      </c>
      <c r="C492" s="4">
        <v>0</v>
      </c>
      <c r="D492" s="4">
        <v>1</v>
      </c>
      <c r="E492" s="4">
        <v>201</v>
      </c>
      <c r="F492" s="4">
        <f>ROUND(Source!O490,O492)</f>
        <v>324296.59999999998</v>
      </c>
      <c r="G492" s="4" t="s">
        <v>51</v>
      </c>
      <c r="H492" s="4" t="s">
        <v>52</v>
      </c>
      <c r="I492" s="4"/>
      <c r="J492" s="4"/>
      <c r="K492" s="4">
        <v>201</v>
      </c>
      <c r="L492" s="4">
        <v>1</v>
      </c>
      <c r="M492" s="4">
        <v>0</v>
      </c>
      <c r="N492" s="4" t="s">
        <v>6</v>
      </c>
      <c r="O492" s="4">
        <v>2</v>
      </c>
      <c r="P492" s="4"/>
      <c r="Q492" s="4"/>
      <c r="R492" s="4"/>
      <c r="S492" s="4"/>
      <c r="T492" s="4"/>
      <c r="U492" s="4"/>
      <c r="V492" s="4"/>
      <c r="W492" s="4"/>
    </row>
    <row r="493" spans="1:206" x14ac:dyDescent="0.25">
      <c r="A493" s="4">
        <v>50</v>
      </c>
      <c r="B493" s="4">
        <v>0</v>
      </c>
      <c r="C493" s="4">
        <v>0</v>
      </c>
      <c r="D493" s="4">
        <v>1</v>
      </c>
      <c r="E493" s="4">
        <v>202</v>
      </c>
      <c r="F493" s="4">
        <f>ROUND(Source!P490,O493)</f>
        <v>290312.06</v>
      </c>
      <c r="G493" s="4" t="s">
        <v>53</v>
      </c>
      <c r="H493" s="4" t="s">
        <v>54</v>
      </c>
      <c r="I493" s="4"/>
      <c r="J493" s="4"/>
      <c r="K493" s="4">
        <v>202</v>
      </c>
      <c r="L493" s="4">
        <v>2</v>
      </c>
      <c r="M493" s="4">
        <v>3</v>
      </c>
      <c r="N493" s="4" t="s">
        <v>6</v>
      </c>
      <c r="O493" s="4">
        <v>2</v>
      </c>
      <c r="P493" s="4"/>
      <c r="Q493" s="4"/>
      <c r="R493" s="4"/>
      <c r="S493" s="4"/>
      <c r="T493" s="4"/>
      <c r="U493" s="4"/>
      <c r="V493" s="4"/>
      <c r="W493" s="4"/>
    </row>
    <row r="494" spans="1:206" x14ac:dyDescent="0.25">
      <c r="A494" s="4">
        <v>50</v>
      </c>
      <c r="B494" s="4">
        <v>0</v>
      </c>
      <c r="C494" s="4">
        <v>0</v>
      </c>
      <c r="D494" s="4">
        <v>1</v>
      </c>
      <c r="E494" s="4">
        <v>222</v>
      </c>
      <c r="F494" s="4">
        <f>ROUND(Source!AO490,O494)</f>
        <v>0</v>
      </c>
      <c r="G494" s="4" t="s">
        <v>55</v>
      </c>
      <c r="H494" s="4" t="s">
        <v>56</v>
      </c>
      <c r="I494" s="4"/>
      <c r="J494" s="4"/>
      <c r="K494" s="4">
        <v>222</v>
      </c>
      <c r="L494" s="4">
        <v>3</v>
      </c>
      <c r="M494" s="4">
        <v>3</v>
      </c>
      <c r="N494" s="4" t="s">
        <v>6</v>
      </c>
      <c r="O494" s="4">
        <v>2</v>
      </c>
      <c r="P494" s="4"/>
      <c r="Q494" s="4"/>
      <c r="R494" s="4"/>
      <c r="S494" s="4"/>
      <c r="T494" s="4"/>
      <c r="U494" s="4"/>
      <c r="V494" s="4"/>
      <c r="W494" s="4"/>
    </row>
    <row r="495" spans="1:206" x14ac:dyDescent="0.25">
      <c r="A495" s="4">
        <v>50</v>
      </c>
      <c r="B495" s="4">
        <v>0</v>
      </c>
      <c r="C495" s="4">
        <v>0</v>
      </c>
      <c r="D495" s="4">
        <v>1</v>
      </c>
      <c r="E495" s="4">
        <v>225</v>
      </c>
      <c r="F495" s="4">
        <f>ROUND(Source!AV490,O495)</f>
        <v>290312.06</v>
      </c>
      <c r="G495" s="4" t="s">
        <v>57</v>
      </c>
      <c r="H495" s="4" t="s">
        <v>58</v>
      </c>
      <c r="I495" s="4"/>
      <c r="J495" s="4"/>
      <c r="K495" s="4">
        <v>225</v>
      </c>
      <c r="L495" s="4">
        <v>4</v>
      </c>
      <c r="M495" s="4">
        <v>3</v>
      </c>
      <c r="N495" s="4" t="s">
        <v>6</v>
      </c>
      <c r="O495" s="4">
        <v>2</v>
      </c>
      <c r="P495" s="4"/>
      <c r="Q495" s="4"/>
      <c r="R495" s="4"/>
      <c r="S495" s="4"/>
      <c r="T495" s="4"/>
      <c r="U495" s="4"/>
      <c r="V495" s="4"/>
      <c r="W495" s="4"/>
    </row>
    <row r="496" spans="1:206" x14ac:dyDescent="0.25">
      <c r="A496" s="4">
        <v>50</v>
      </c>
      <c r="B496" s="4">
        <v>1</v>
      </c>
      <c r="C496" s="4">
        <v>0</v>
      </c>
      <c r="D496" s="4">
        <v>1</v>
      </c>
      <c r="E496" s="4">
        <v>226</v>
      </c>
      <c r="F496" s="4">
        <f>ROUND(Source!AW490,O496)</f>
        <v>290312.06</v>
      </c>
      <c r="G496" s="4" t="s">
        <v>59</v>
      </c>
      <c r="H496" s="4" t="s">
        <v>60</v>
      </c>
      <c r="I496" s="4"/>
      <c r="J496" s="4"/>
      <c r="K496" s="4">
        <v>226</v>
      </c>
      <c r="L496" s="4">
        <v>5</v>
      </c>
      <c r="M496" s="4">
        <v>0</v>
      </c>
      <c r="N496" s="4" t="s">
        <v>6</v>
      </c>
      <c r="O496" s="4">
        <v>2</v>
      </c>
      <c r="P496" s="4"/>
      <c r="Q496" s="4"/>
      <c r="R496" s="4"/>
      <c r="S496" s="4"/>
      <c r="T496" s="4"/>
      <c r="U496" s="4"/>
      <c r="V496" s="4"/>
      <c r="W496" s="4"/>
    </row>
    <row r="497" spans="1:23" x14ac:dyDescent="0.25">
      <c r="A497" s="4">
        <v>50</v>
      </c>
      <c r="B497" s="4">
        <v>0</v>
      </c>
      <c r="C497" s="4">
        <v>0</v>
      </c>
      <c r="D497" s="4">
        <v>1</v>
      </c>
      <c r="E497" s="4">
        <v>227</v>
      </c>
      <c r="F497" s="4">
        <f>ROUND(Source!AX490,O497)</f>
        <v>0</v>
      </c>
      <c r="G497" s="4" t="s">
        <v>61</v>
      </c>
      <c r="H497" s="4" t="s">
        <v>62</v>
      </c>
      <c r="I497" s="4"/>
      <c r="J497" s="4"/>
      <c r="K497" s="4">
        <v>227</v>
      </c>
      <c r="L497" s="4">
        <v>6</v>
      </c>
      <c r="M497" s="4">
        <v>3</v>
      </c>
      <c r="N497" s="4" t="s">
        <v>6</v>
      </c>
      <c r="O497" s="4">
        <v>2</v>
      </c>
      <c r="P497" s="4"/>
      <c r="Q497" s="4"/>
      <c r="R497" s="4"/>
      <c r="S497" s="4"/>
      <c r="T497" s="4"/>
      <c r="U497" s="4"/>
      <c r="V497" s="4"/>
      <c r="W497" s="4"/>
    </row>
    <row r="498" spans="1:23" x14ac:dyDescent="0.25">
      <c r="A498" s="4">
        <v>50</v>
      </c>
      <c r="B498" s="4">
        <v>0</v>
      </c>
      <c r="C498" s="4">
        <v>0</v>
      </c>
      <c r="D498" s="4">
        <v>1</v>
      </c>
      <c r="E498" s="4">
        <v>228</v>
      </c>
      <c r="F498" s="4">
        <f>ROUND(Source!AY490,O498)</f>
        <v>290312.06</v>
      </c>
      <c r="G498" s="4" t="s">
        <v>63</v>
      </c>
      <c r="H498" s="4" t="s">
        <v>64</v>
      </c>
      <c r="I498" s="4"/>
      <c r="J498" s="4"/>
      <c r="K498" s="4">
        <v>228</v>
      </c>
      <c r="L498" s="4">
        <v>7</v>
      </c>
      <c r="M498" s="4">
        <v>3</v>
      </c>
      <c r="N498" s="4" t="s">
        <v>6</v>
      </c>
      <c r="O498" s="4">
        <v>2</v>
      </c>
      <c r="P498" s="4"/>
      <c r="Q498" s="4"/>
      <c r="R498" s="4"/>
      <c r="S498" s="4"/>
      <c r="T498" s="4"/>
      <c r="U498" s="4"/>
      <c r="V498" s="4"/>
      <c r="W498" s="4"/>
    </row>
    <row r="499" spans="1:23" x14ac:dyDescent="0.25">
      <c r="A499" s="4">
        <v>50</v>
      </c>
      <c r="B499" s="4">
        <v>0</v>
      </c>
      <c r="C499" s="4">
        <v>0</v>
      </c>
      <c r="D499" s="4">
        <v>1</v>
      </c>
      <c r="E499" s="4">
        <v>216</v>
      </c>
      <c r="F499" s="4">
        <f>ROUND(Source!AP490,O499)</f>
        <v>0</v>
      </c>
      <c r="G499" s="4" t="s">
        <v>65</v>
      </c>
      <c r="H499" s="4" t="s">
        <v>66</v>
      </c>
      <c r="I499" s="4"/>
      <c r="J499" s="4"/>
      <c r="K499" s="4">
        <v>216</v>
      </c>
      <c r="L499" s="4">
        <v>8</v>
      </c>
      <c r="M499" s="4">
        <v>3</v>
      </c>
      <c r="N499" s="4" t="s">
        <v>6</v>
      </c>
      <c r="O499" s="4">
        <v>2</v>
      </c>
      <c r="P499" s="4"/>
      <c r="Q499" s="4"/>
      <c r="R499" s="4"/>
      <c r="S499" s="4"/>
      <c r="T499" s="4"/>
      <c r="U499" s="4"/>
      <c r="V499" s="4"/>
      <c r="W499" s="4"/>
    </row>
    <row r="500" spans="1:23" x14ac:dyDescent="0.25">
      <c r="A500" s="4">
        <v>50</v>
      </c>
      <c r="B500" s="4">
        <v>0</v>
      </c>
      <c r="C500" s="4">
        <v>0</v>
      </c>
      <c r="D500" s="4">
        <v>1</v>
      </c>
      <c r="E500" s="4">
        <v>223</v>
      </c>
      <c r="F500" s="4">
        <f>ROUND(Source!AQ490,O500)</f>
        <v>0</v>
      </c>
      <c r="G500" s="4" t="s">
        <v>67</v>
      </c>
      <c r="H500" s="4" t="s">
        <v>68</v>
      </c>
      <c r="I500" s="4"/>
      <c r="J500" s="4"/>
      <c r="K500" s="4">
        <v>223</v>
      </c>
      <c r="L500" s="4">
        <v>9</v>
      </c>
      <c r="M500" s="4">
        <v>3</v>
      </c>
      <c r="N500" s="4" t="s">
        <v>6</v>
      </c>
      <c r="O500" s="4">
        <v>2</v>
      </c>
      <c r="P500" s="4"/>
      <c r="Q500" s="4"/>
      <c r="R500" s="4"/>
      <c r="S500" s="4"/>
      <c r="T500" s="4"/>
      <c r="U500" s="4"/>
      <c r="V500" s="4"/>
      <c r="W500" s="4"/>
    </row>
    <row r="501" spans="1:23" x14ac:dyDescent="0.25">
      <c r="A501" s="4">
        <v>50</v>
      </c>
      <c r="B501" s="4">
        <v>0</v>
      </c>
      <c r="C501" s="4">
        <v>0</v>
      </c>
      <c r="D501" s="4">
        <v>1</v>
      </c>
      <c r="E501" s="4">
        <v>229</v>
      </c>
      <c r="F501" s="4">
        <f>ROUND(Source!AZ490,O501)</f>
        <v>0</v>
      </c>
      <c r="G501" s="4" t="s">
        <v>69</v>
      </c>
      <c r="H501" s="4" t="s">
        <v>70</v>
      </c>
      <c r="I501" s="4"/>
      <c r="J501" s="4"/>
      <c r="K501" s="4">
        <v>229</v>
      </c>
      <c r="L501" s="4">
        <v>10</v>
      </c>
      <c r="M501" s="4">
        <v>3</v>
      </c>
      <c r="N501" s="4" t="s">
        <v>6</v>
      </c>
      <c r="O501" s="4">
        <v>2</v>
      </c>
      <c r="P501" s="4"/>
      <c r="Q501" s="4"/>
      <c r="R501" s="4"/>
      <c r="S501" s="4"/>
      <c r="T501" s="4"/>
      <c r="U501" s="4"/>
      <c r="V501" s="4"/>
      <c r="W501" s="4"/>
    </row>
    <row r="502" spans="1:23" x14ac:dyDescent="0.25">
      <c r="A502" s="4">
        <v>50</v>
      </c>
      <c r="B502" s="4">
        <v>1</v>
      </c>
      <c r="C502" s="4">
        <v>0</v>
      </c>
      <c r="D502" s="4">
        <v>1</v>
      </c>
      <c r="E502" s="4">
        <v>203</v>
      </c>
      <c r="F502" s="4">
        <f>ROUND(Source!Q490,O502)</f>
        <v>10422.1</v>
      </c>
      <c r="G502" s="4" t="s">
        <v>71</v>
      </c>
      <c r="H502" s="4" t="s">
        <v>72</v>
      </c>
      <c r="I502" s="4"/>
      <c r="J502" s="4"/>
      <c r="K502" s="4">
        <v>203</v>
      </c>
      <c r="L502" s="4">
        <v>11</v>
      </c>
      <c r="M502" s="4">
        <v>0</v>
      </c>
      <c r="N502" s="4" t="s">
        <v>6</v>
      </c>
      <c r="O502" s="4">
        <v>2</v>
      </c>
      <c r="P502" s="4"/>
      <c r="Q502" s="4"/>
      <c r="R502" s="4"/>
      <c r="S502" s="4"/>
      <c r="T502" s="4"/>
      <c r="U502" s="4"/>
      <c r="V502" s="4"/>
      <c r="W502" s="4"/>
    </row>
    <row r="503" spans="1:23" x14ac:dyDescent="0.25">
      <c r="A503" s="4">
        <v>50</v>
      </c>
      <c r="B503" s="4">
        <v>0</v>
      </c>
      <c r="C503" s="4">
        <v>0</v>
      </c>
      <c r="D503" s="4">
        <v>1</v>
      </c>
      <c r="E503" s="4">
        <v>231</v>
      </c>
      <c r="F503" s="4">
        <f>ROUND(Source!BB490,O503)</f>
        <v>0</v>
      </c>
      <c r="G503" s="4" t="s">
        <v>73</v>
      </c>
      <c r="H503" s="4" t="s">
        <v>74</v>
      </c>
      <c r="I503" s="4"/>
      <c r="J503" s="4"/>
      <c r="K503" s="4">
        <v>231</v>
      </c>
      <c r="L503" s="4">
        <v>12</v>
      </c>
      <c r="M503" s="4">
        <v>3</v>
      </c>
      <c r="N503" s="4" t="s">
        <v>6</v>
      </c>
      <c r="O503" s="4">
        <v>2</v>
      </c>
      <c r="P503" s="4"/>
      <c r="Q503" s="4"/>
      <c r="R503" s="4"/>
      <c r="S503" s="4"/>
      <c r="T503" s="4"/>
      <c r="U503" s="4"/>
      <c r="V503" s="4"/>
      <c r="W503" s="4"/>
    </row>
    <row r="504" spans="1:23" x14ac:dyDescent="0.25">
      <c r="A504" s="4">
        <v>50</v>
      </c>
      <c r="B504" s="4">
        <v>1</v>
      </c>
      <c r="C504" s="4">
        <v>0</v>
      </c>
      <c r="D504" s="4">
        <v>1</v>
      </c>
      <c r="E504" s="4">
        <v>204</v>
      </c>
      <c r="F504" s="4">
        <f>ROUND(Source!R490,O504)</f>
        <v>1191.21</v>
      </c>
      <c r="G504" s="4" t="s">
        <v>75</v>
      </c>
      <c r="H504" s="4" t="s">
        <v>76</v>
      </c>
      <c r="I504" s="4"/>
      <c r="J504" s="4"/>
      <c r="K504" s="4">
        <v>204</v>
      </c>
      <c r="L504" s="4">
        <v>13</v>
      </c>
      <c r="M504" s="4">
        <v>0</v>
      </c>
      <c r="N504" s="4" t="s">
        <v>6</v>
      </c>
      <c r="O504" s="4">
        <v>2</v>
      </c>
      <c r="P504" s="4"/>
      <c r="Q504" s="4"/>
      <c r="R504" s="4"/>
      <c r="S504" s="4"/>
      <c r="T504" s="4"/>
      <c r="U504" s="4"/>
      <c r="V504" s="4"/>
      <c r="W504" s="4"/>
    </row>
    <row r="505" spans="1:23" x14ac:dyDescent="0.25">
      <c r="A505" s="4">
        <v>50</v>
      </c>
      <c r="B505" s="4">
        <v>1</v>
      </c>
      <c r="C505" s="4">
        <v>0</v>
      </c>
      <c r="D505" s="4">
        <v>1</v>
      </c>
      <c r="E505" s="4">
        <v>205</v>
      </c>
      <c r="F505" s="4">
        <f>ROUND(Source!S490,O505)</f>
        <v>23562.44</v>
      </c>
      <c r="G505" s="4" t="s">
        <v>77</v>
      </c>
      <c r="H505" s="4" t="s">
        <v>78</v>
      </c>
      <c r="I505" s="4"/>
      <c r="J505" s="4"/>
      <c r="K505" s="4">
        <v>205</v>
      </c>
      <c r="L505" s="4">
        <v>14</v>
      </c>
      <c r="M505" s="4">
        <v>0</v>
      </c>
      <c r="N505" s="4" t="s">
        <v>6</v>
      </c>
      <c r="O505" s="4">
        <v>2</v>
      </c>
      <c r="P505" s="4"/>
      <c r="Q505" s="4"/>
      <c r="R505" s="4"/>
      <c r="S505" s="4"/>
      <c r="T505" s="4"/>
      <c r="U505" s="4"/>
      <c r="V505" s="4"/>
      <c r="W505" s="4"/>
    </row>
    <row r="506" spans="1:23" x14ac:dyDescent="0.25">
      <c r="A506" s="4">
        <v>50</v>
      </c>
      <c r="B506" s="4">
        <v>0</v>
      </c>
      <c r="C506" s="4">
        <v>0</v>
      </c>
      <c r="D506" s="4">
        <v>1</v>
      </c>
      <c r="E506" s="4">
        <v>232</v>
      </c>
      <c r="F506" s="4">
        <f>ROUND(Source!BC490,O506)</f>
        <v>0</v>
      </c>
      <c r="G506" s="4" t="s">
        <v>79</v>
      </c>
      <c r="H506" s="4" t="s">
        <v>80</v>
      </c>
      <c r="I506" s="4"/>
      <c r="J506" s="4"/>
      <c r="K506" s="4">
        <v>232</v>
      </c>
      <c r="L506" s="4">
        <v>15</v>
      </c>
      <c r="M506" s="4">
        <v>3</v>
      </c>
      <c r="N506" s="4" t="s">
        <v>6</v>
      </c>
      <c r="O506" s="4">
        <v>2</v>
      </c>
      <c r="P506" s="4"/>
      <c r="Q506" s="4"/>
      <c r="R506" s="4"/>
      <c r="S506" s="4"/>
      <c r="T506" s="4"/>
      <c r="U506" s="4"/>
      <c r="V506" s="4"/>
      <c r="W506" s="4"/>
    </row>
    <row r="507" spans="1:23" x14ac:dyDescent="0.25">
      <c r="A507" s="4">
        <v>50</v>
      </c>
      <c r="B507" s="4">
        <v>1</v>
      </c>
      <c r="C507" s="4">
        <v>0</v>
      </c>
      <c r="D507" s="4">
        <v>1</v>
      </c>
      <c r="E507" s="4">
        <v>214</v>
      </c>
      <c r="F507" s="4">
        <f>ROUND(Source!AS490,O507)</f>
        <v>364384.96</v>
      </c>
      <c r="G507" s="4" t="s">
        <v>81</v>
      </c>
      <c r="H507" s="4" t="s">
        <v>82</v>
      </c>
      <c r="I507" s="4"/>
      <c r="J507" s="4"/>
      <c r="K507" s="4">
        <v>214</v>
      </c>
      <c r="L507" s="4">
        <v>16</v>
      </c>
      <c r="M507" s="4">
        <v>0</v>
      </c>
      <c r="N507" s="4" t="s">
        <v>6</v>
      </c>
      <c r="O507" s="4">
        <v>2</v>
      </c>
      <c r="P507" s="4"/>
      <c r="Q507" s="4"/>
      <c r="R507" s="4"/>
      <c r="S507" s="4"/>
      <c r="T507" s="4"/>
      <c r="U507" s="4"/>
      <c r="V507" s="4"/>
      <c r="W507" s="4"/>
    </row>
    <row r="508" spans="1:23" x14ac:dyDescent="0.25">
      <c r="A508" s="4">
        <v>50</v>
      </c>
      <c r="B508" s="4">
        <v>0</v>
      </c>
      <c r="C508" s="4">
        <v>0</v>
      </c>
      <c r="D508" s="4">
        <v>1</v>
      </c>
      <c r="E508" s="4">
        <v>215</v>
      </c>
      <c r="F508" s="4">
        <f>ROUND(Source!AT490,O508)</f>
        <v>0</v>
      </c>
      <c r="G508" s="4" t="s">
        <v>83</v>
      </c>
      <c r="H508" s="4" t="s">
        <v>84</v>
      </c>
      <c r="I508" s="4"/>
      <c r="J508" s="4"/>
      <c r="K508" s="4">
        <v>215</v>
      </c>
      <c r="L508" s="4">
        <v>17</v>
      </c>
      <c r="M508" s="4">
        <v>3</v>
      </c>
      <c r="N508" s="4" t="s">
        <v>6</v>
      </c>
      <c r="O508" s="4">
        <v>2</v>
      </c>
      <c r="P508" s="4"/>
      <c r="Q508" s="4"/>
      <c r="R508" s="4"/>
      <c r="S508" s="4"/>
      <c r="T508" s="4"/>
      <c r="U508" s="4"/>
      <c r="V508" s="4"/>
      <c r="W508" s="4"/>
    </row>
    <row r="509" spans="1:23" x14ac:dyDescent="0.25">
      <c r="A509" s="4">
        <v>50</v>
      </c>
      <c r="B509" s="4">
        <v>0</v>
      </c>
      <c r="C509" s="4">
        <v>0</v>
      </c>
      <c r="D509" s="4">
        <v>1</v>
      </c>
      <c r="E509" s="4">
        <v>217</v>
      </c>
      <c r="F509" s="4">
        <f>ROUND(Source!AU490,O509)</f>
        <v>0</v>
      </c>
      <c r="G509" s="4" t="s">
        <v>85</v>
      </c>
      <c r="H509" s="4" t="s">
        <v>86</v>
      </c>
      <c r="I509" s="4"/>
      <c r="J509" s="4"/>
      <c r="K509" s="4">
        <v>217</v>
      </c>
      <c r="L509" s="4">
        <v>18</v>
      </c>
      <c r="M509" s="4">
        <v>3</v>
      </c>
      <c r="N509" s="4" t="s">
        <v>6</v>
      </c>
      <c r="O509" s="4">
        <v>2</v>
      </c>
      <c r="P509" s="4"/>
      <c r="Q509" s="4"/>
      <c r="R509" s="4"/>
      <c r="S509" s="4"/>
      <c r="T509" s="4"/>
      <c r="U509" s="4"/>
      <c r="V509" s="4"/>
      <c r="W509" s="4"/>
    </row>
    <row r="510" spans="1:23" x14ac:dyDescent="0.25">
      <c r="A510" s="4">
        <v>50</v>
      </c>
      <c r="B510" s="4">
        <v>0</v>
      </c>
      <c r="C510" s="4">
        <v>0</v>
      </c>
      <c r="D510" s="4">
        <v>1</v>
      </c>
      <c r="E510" s="4">
        <v>230</v>
      </c>
      <c r="F510" s="4">
        <f>ROUND(Source!BA490,O510)</f>
        <v>0</v>
      </c>
      <c r="G510" s="4" t="s">
        <v>87</v>
      </c>
      <c r="H510" s="4" t="s">
        <v>88</v>
      </c>
      <c r="I510" s="4"/>
      <c r="J510" s="4"/>
      <c r="K510" s="4">
        <v>230</v>
      </c>
      <c r="L510" s="4">
        <v>19</v>
      </c>
      <c r="M510" s="4">
        <v>3</v>
      </c>
      <c r="N510" s="4" t="s">
        <v>6</v>
      </c>
      <c r="O510" s="4">
        <v>2</v>
      </c>
      <c r="P510" s="4"/>
      <c r="Q510" s="4"/>
      <c r="R510" s="4"/>
      <c r="S510" s="4"/>
      <c r="T510" s="4"/>
      <c r="U510" s="4"/>
      <c r="V510" s="4"/>
      <c r="W510" s="4"/>
    </row>
    <row r="511" spans="1:23" x14ac:dyDescent="0.25">
      <c r="A511" s="4">
        <v>50</v>
      </c>
      <c r="B511" s="4">
        <v>0</v>
      </c>
      <c r="C511" s="4">
        <v>0</v>
      </c>
      <c r="D511" s="4">
        <v>1</v>
      </c>
      <c r="E511" s="4">
        <v>206</v>
      </c>
      <c r="F511" s="4">
        <f>ROUND(Source!T490,O511)</f>
        <v>0</v>
      </c>
      <c r="G511" s="4" t="s">
        <v>89</v>
      </c>
      <c r="H511" s="4" t="s">
        <v>90</v>
      </c>
      <c r="I511" s="4"/>
      <c r="J511" s="4"/>
      <c r="K511" s="4">
        <v>206</v>
      </c>
      <c r="L511" s="4">
        <v>20</v>
      </c>
      <c r="M511" s="4">
        <v>3</v>
      </c>
      <c r="N511" s="4" t="s">
        <v>6</v>
      </c>
      <c r="O511" s="4">
        <v>2</v>
      </c>
      <c r="P511" s="4"/>
      <c r="Q511" s="4"/>
      <c r="R511" s="4"/>
      <c r="S511" s="4"/>
      <c r="T511" s="4"/>
      <c r="U511" s="4"/>
      <c r="V511" s="4"/>
      <c r="W511" s="4"/>
    </row>
    <row r="512" spans="1:23" x14ac:dyDescent="0.25">
      <c r="A512" s="4">
        <v>50</v>
      </c>
      <c r="B512" s="4">
        <v>1</v>
      </c>
      <c r="C512" s="4">
        <v>0</v>
      </c>
      <c r="D512" s="4">
        <v>1</v>
      </c>
      <c r="E512" s="4">
        <v>207</v>
      </c>
      <c r="F512" s="4">
        <f>Source!U490</f>
        <v>2610.426402181</v>
      </c>
      <c r="G512" s="4" t="s">
        <v>91</v>
      </c>
      <c r="H512" s="4" t="s">
        <v>92</v>
      </c>
      <c r="I512" s="4"/>
      <c r="J512" s="4"/>
      <c r="K512" s="4">
        <v>207</v>
      </c>
      <c r="L512" s="4">
        <v>21</v>
      </c>
      <c r="M512" s="4">
        <v>0</v>
      </c>
      <c r="N512" s="4" t="s">
        <v>6</v>
      </c>
      <c r="O512" s="4">
        <v>-1</v>
      </c>
      <c r="P512" s="4"/>
      <c r="Q512" s="4"/>
      <c r="R512" s="4"/>
      <c r="S512" s="4"/>
      <c r="T512" s="4"/>
      <c r="U512" s="4"/>
      <c r="V512" s="4"/>
      <c r="W512" s="4"/>
    </row>
    <row r="513" spans="1:206" x14ac:dyDescent="0.25">
      <c r="A513" s="4">
        <v>50</v>
      </c>
      <c r="B513" s="4">
        <v>1</v>
      </c>
      <c r="C513" s="4">
        <v>0</v>
      </c>
      <c r="D513" s="4">
        <v>1</v>
      </c>
      <c r="E513" s="4">
        <v>208</v>
      </c>
      <c r="F513" s="4">
        <f>Source!V490</f>
        <v>96.9462166</v>
      </c>
      <c r="G513" s="4" t="s">
        <v>93</v>
      </c>
      <c r="H513" s="4" t="s">
        <v>94</v>
      </c>
      <c r="I513" s="4"/>
      <c r="J513" s="4"/>
      <c r="K513" s="4">
        <v>208</v>
      </c>
      <c r="L513" s="4">
        <v>22</v>
      </c>
      <c r="M513" s="4">
        <v>0</v>
      </c>
      <c r="N513" s="4" t="s">
        <v>6</v>
      </c>
      <c r="O513" s="4">
        <v>-1</v>
      </c>
      <c r="P513" s="4"/>
      <c r="Q513" s="4"/>
      <c r="R513" s="4"/>
      <c r="S513" s="4"/>
      <c r="T513" s="4"/>
      <c r="U513" s="4"/>
      <c r="V513" s="4"/>
      <c r="W513" s="4"/>
    </row>
    <row r="514" spans="1:206" x14ac:dyDescent="0.25">
      <c r="A514" s="4">
        <v>50</v>
      </c>
      <c r="B514" s="4">
        <v>0</v>
      </c>
      <c r="C514" s="4">
        <v>0</v>
      </c>
      <c r="D514" s="4">
        <v>1</v>
      </c>
      <c r="E514" s="4">
        <v>209</v>
      </c>
      <c r="F514" s="4">
        <f>ROUND(Source!W490,O514)</f>
        <v>0</v>
      </c>
      <c r="G514" s="4" t="s">
        <v>95</v>
      </c>
      <c r="H514" s="4" t="s">
        <v>96</v>
      </c>
      <c r="I514" s="4"/>
      <c r="J514" s="4"/>
      <c r="K514" s="4">
        <v>209</v>
      </c>
      <c r="L514" s="4">
        <v>23</v>
      </c>
      <c r="M514" s="4">
        <v>3</v>
      </c>
      <c r="N514" s="4" t="s">
        <v>6</v>
      </c>
      <c r="O514" s="4">
        <v>2</v>
      </c>
      <c r="P514" s="4"/>
      <c r="Q514" s="4"/>
      <c r="R514" s="4"/>
      <c r="S514" s="4"/>
      <c r="T514" s="4"/>
      <c r="U514" s="4"/>
      <c r="V514" s="4"/>
      <c r="W514" s="4"/>
    </row>
    <row r="515" spans="1:206" x14ac:dyDescent="0.25">
      <c r="A515" s="4">
        <v>50</v>
      </c>
      <c r="B515" s="4">
        <v>1</v>
      </c>
      <c r="C515" s="4">
        <v>0</v>
      </c>
      <c r="D515" s="4">
        <v>1</v>
      </c>
      <c r="E515" s="4">
        <v>210</v>
      </c>
      <c r="F515" s="4">
        <f>ROUND(Source!X490,O515)</f>
        <v>25421.07</v>
      </c>
      <c r="G515" s="4" t="s">
        <v>97</v>
      </c>
      <c r="H515" s="4" t="s">
        <v>98</v>
      </c>
      <c r="I515" s="4"/>
      <c r="J515" s="4"/>
      <c r="K515" s="4">
        <v>210</v>
      </c>
      <c r="L515" s="4">
        <v>24</v>
      </c>
      <c r="M515" s="4">
        <v>0</v>
      </c>
      <c r="N515" s="4" t="s">
        <v>6</v>
      </c>
      <c r="O515" s="4">
        <v>2</v>
      </c>
      <c r="P515" s="4"/>
      <c r="Q515" s="4"/>
      <c r="R515" s="4"/>
      <c r="S515" s="4"/>
      <c r="T515" s="4"/>
      <c r="U515" s="4"/>
      <c r="V515" s="4"/>
      <c r="W515" s="4"/>
    </row>
    <row r="516" spans="1:206" x14ac:dyDescent="0.25">
      <c r="A516" s="4">
        <v>50</v>
      </c>
      <c r="B516" s="4">
        <v>1</v>
      </c>
      <c r="C516" s="4">
        <v>0</v>
      </c>
      <c r="D516" s="4">
        <v>1</v>
      </c>
      <c r="E516" s="4">
        <v>211</v>
      </c>
      <c r="F516" s="4">
        <f>ROUND(Source!Y490,O516)</f>
        <v>14667.29</v>
      </c>
      <c r="G516" s="4" t="s">
        <v>99</v>
      </c>
      <c r="H516" s="4" t="s">
        <v>100</v>
      </c>
      <c r="I516" s="4"/>
      <c r="J516" s="4"/>
      <c r="K516" s="4">
        <v>211</v>
      </c>
      <c r="L516" s="4">
        <v>25</v>
      </c>
      <c r="M516" s="4">
        <v>0</v>
      </c>
      <c r="N516" s="4" t="s">
        <v>6</v>
      </c>
      <c r="O516" s="4">
        <v>2</v>
      </c>
      <c r="P516" s="4"/>
      <c r="Q516" s="4"/>
      <c r="R516" s="4"/>
      <c r="S516" s="4"/>
      <c r="T516" s="4"/>
      <c r="U516" s="4"/>
      <c r="V516" s="4"/>
      <c r="W516" s="4"/>
    </row>
    <row r="517" spans="1:206" x14ac:dyDescent="0.25">
      <c r="A517" s="4">
        <v>50</v>
      </c>
      <c r="B517" s="4">
        <v>1</v>
      </c>
      <c r="C517" s="4">
        <v>0</v>
      </c>
      <c r="D517" s="4">
        <v>1</v>
      </c>
      <c r="E517" s="4">
        <v>224</v>
      </c>
      <c r="F517" s="4">
        <f>ROUND(Source!AR490,O517)</f>
        <v>364384.96</v>
      </c>
      <c r="G517" s="4" t="s">
        <v>101</v>
      </c>
      <c r="H517" s="4" t="s">
        <v>102</v>
      </c>
      <c r="I517" s="4"/>
      <c r="J517" s="4"/>
      <c r="K517" s="4">
        <v>224</v>
      </c>
      <c r="L517" s="4">
        <v>26</v>
      </c>
      <c r="M517" s="4">
        <v>0</v>
      </c>
      <c r="N517" s="4" t="s">
        <v>6</v>
      </c>
      <c r="O517" s="4">
        <v>2</v>
      </c>
      <c r="P517" s="4"/>
      <c r="Q517" s="4"/>
      <c r="R517" s="4"/>
      <c r="S517" s="4"/>
      <c r="T517" s="4"/>
      <c r="U517" s="4"/>
      <c r="V517" s="4"/>
      <c r="W517" s="4"/>
    </row>
    <row r="519" spans="1:206" x14ac:dyDescent="0.25">
      <c r="A519" s="2">
        <v>51</v>
      </c>
      <c r="B519" s="2">
        <f>B12</f>
        <v>591</v>
      </c>
      <c r="C519" s="2">
        <f>A12</f>
        <v>1</v>
      </c>
      <c r="D519" s="2">
        <f>ROW(A12)</f>
        <v>12</v>
      </c>
      <c r="E519" s="2"/>
      <c r="F519" s="2" t="str">
        <f>IF(F12&lt;&gt;"",F12,"")</f>
        <v>Новый объект</v>
      </c>
      <c r="G519" s="2" t="str">
        <f>IF(G12&lt;&gt;"",G12,"")</f>
        <v>Сопутствующие</v>
      </c>
      <c r="H519" s="2">
        <v>0</v>
      </c>
      <c r="I519" s="2"/>
      <c r="J519" s="2"/>
      <c r="K519" s="2"/>
      <c r="L519" s="2"/>
      <c r="M519" s="2"/>
      <c r="N519" s="2"/>
      <c r="O519" s="2">
        <f t="shared" ref="O519:T519" si="309">ROUND(O490,2)</f>
        <v>324296.59999999998</v>
      </c>
      <c r="P519" s="2">
        <f t="shared" si="309"/>
        <v>290312.06</v>
      </c>
      <c r="Q519" s="2">
        <f t="shared" si="309"/>
        <v>10422.1</v>
      </c>
      <c r="R519" s="2">
        <f t="shared" si="309"/>
        <v>1191.21</v>
      </c>
      <c r="S519" s="2">
        <f t="shared" si="309"/>
        <v>23562.44</v>
      </c>
      <c r="T519" s="2">
        <f t="shared" si="309"/>
        <v>0</v>
      </c>
      <c r="U519" s="2">
        <f>U490</f>
        <v>2610.426402181</v>
      </c>
      <c r="V519" s="2">
        <f>V490</f>
        <v>96.9462166</v>
      </c>
      <c r="W519" s="2">
        <f>ROUND(W490,2)</f>
        <v>0</v>
      </c>
      <c r="X519" s="2">
        <f>ROUND(X490,2)</f>
        <v>25421.07</v>
      </c>
      <c r="Y519" s="2">
        <f>ROUND(Y490,2)</f>
        <v>14667.29</v>
      </c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>
        <f t="shared" ref="AO519:BC519" si="310">ROUND(AO490,2)</f>
        <v>0</v>
      </c>
      <c r="AP519" s="2">
        <f t="shared" si="310"/>
        <v>0</v>
      </c>
      <c r="AQ519" s="2">
        <f t="shared" si="310"/>
        <v>0</v>
      </c>
      <c r="AR519" s="2">
        <f t="shared" si="310"/>
        <v>364384.96</v>
      </c>
      <c r="AS519" s="2">
        <f t="shared" si="310"/>
        <v>364384.96</v>
      </c>
      <c r="AT519" s="2">
        <f t="shared" si="310"/>
        <v>0</v>
      </c>
      <c r="AU519" s="2">
        <f t="shared" si="310"/>
        <v>0</v>
      </c>
      <c r="AV519" s="2">
        <f t="shared" si="310"/>
        <v>290312.06</v>
      </c>
      <c r="AW519" s="2">
        <f t="shared" si="310"/>
        <v>290312.06</v>
      </c>
      <c r="AX519" s="2">
        <f t="shared" si="310"/>
        <v>0</v>
      </c>
      <c r="AY519" s="2">
        <f t="shared" si="310"/>
        <v>290312.06</v>
      </c>
      <c r="AZ519" s="2">
        <f t="shared" si="310"/>
        <v>0</v>
      </c>
      <c r="BA519" s="2">
        <f t="shared" si="310"/>
        <v>0</v>
      </c>
      <c r="BB519" s="2">
        <f t="shared" si="310"/>
        <v>0</v>
      </c>
      <c r="BC519" s="2">
        <f t="shared" si="310"/>
        <v>0</v>
      </c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>
        <v>0</v>
      </c>
    </row>
    <row r="521" spans="1:206" x14ac:dyDescent="0.25">
      <c r="A521" s="4">
        <v>50</v>
      </c>
      <c r="B521" s="4">
        <v>1</v>
      </c>
      <c r="C521" s="4">
        <v>0</v>
      </c>
      <c r="D521" s="4">
        <v>1</v>
      </c>
      <c r="E521" s="4">
        <v>201</v>
      </c>
      <c r="F521" s="4">
        <f>ROUND(Source!O519,O521)</f>
        <v>324296.59999999998</v>
      </c>
      <c r="G521" s="4" t="s">
        <v>51</v>
      </c>
      <c r="H521" s="4" t="s">
        <v>52</v>
      </c>
      <c r="I521" s="4"/>
      <c r="J521" s="4"/>
      <c r="K521" s="4">
        <v>201</v>
      </c>
      <c r="L521" s="4">
        <v>1</v>
      </c>
      <c r="M521" s="4">
        <v>0</v>
      </c>
      <c r="N521" s="4" t="s">
        <v>6</v>
      </c>
      <c r="O521" s="4">
        <v>2</v>
      </c>
      <c r="P521" s="4"/>
      <c r="Q521" s="4"/>
      <c r="R521" s="4"/>
      <c r="S521" s="4"/>
      <c r="T521" s="4"/>
      <c r="U521" s="4"/>
      <c r="V521" s="4"/>
      <c r="W521" s="4"/>
    </row>
    <row r="522" spans="1:206" x14ac:dyDescent="0.25">
      <c r="A522" s="4">
        <v>50</v>
      </c>
      <c r="B522" s="4">
        <v>0</v>
      </c>
      <c r="C522" s="4">
        <v>0</v>
      </c>
      <c r="D522" s="4">
        <v>1</v>
      </c>
      <c r="E522" s="4">
        <v>202</v>
      </c>
      <c r="F522" s="4">
        <f>ROUND(Source!P519,O522)</f>
        <v>290312.06</v>
      </c>
      <c r="G522" s="4" t="s">
        <v>53</v>
      </c>
      <c r="H522" s="4" t="s">
        <v>54</v>
      </c>
      <c r="I522" s="4"/>
      <c r="J522" s="4"/>
      <c r="K522" s="4">
        <v>202</v>
      </c>
      <c r="L522" s="4">
        <v>2</v>
      </c>
      <c r="M522" s="4">
        <v>3</v>
      </c>
      <c r="N522" s="4" t="s">
        <v>6</v>
      </c>
      <c r="O522" s="4">
        <v>2</v>
      </c>
      <c r="P522" s="4"/>
      <c r="Q522" s="4"/>
      <c r="R522" s="4"/>
      <c r="S522" s="4"/>
      <c r="T522" s="4"/>
      <c r="U522" s="4"/>
      <c r="V522" s="4"/>
      <c r="W522" s="4"/>
    </row>
    <row r="523" spans="1:206" x14ac:dyDescent="0.25">
      <c r="A523" s="4">
        <v>50</v>
      </c>
      <c r="B523" s="4">
        <v>0</v>
      </c>
      <c r="C523" s="4">
        <v>0</v>
      </c>
      <c r="D523" s="4">
        <v>1</v>
      </c>
      <c r="E523" s="4">
        <v>222</v>
      </c>
      <c r="F523" s="4">
        <f>ROUND(Source!AO519,O523)</f>
        <v>0</v>
      </c>
      <c r="G523" s="4" t="s">
        <v>55</v>
      </c>
      <c r="H523" s="4" t="s">
        <v>56</v>
      </c>
      <c r="I523" s="4"/>
      <c r="J523" s="4"/>
      <c r="K523" s="4">
        <v>222</v>
      </c>
      <c r="L523" s="4">
        <v>3</v>
      </c>
      <c r="M523" s="4">
        <v>3</v>
      </c>
      <c r="N523" s="4" t="s">
        <v>6</v>
      </c>
      <c r="O523" s="4">
        <v>2</v>
      </c>
      <c r="P523" s="4"/>
      <c r="Q523" s="4"/>
      <c r="R523" s="4"/>
      <c r="S523" s="4"/>
      <c r="T523" s="4"/>
      <c r="U523" s="4"/>
      <c r="V523" s="4"/>
      <c r="W523" s="4"/>
    </row>
    <row r="524" spans="1:206" x14ac:dyDescent="0.25">
      <c r="A524" s="4">
        <v>50</v>
      </c>
      <c r="B524" s="4">
        <v>0</v>
      </c>
      <c r="C524" s="4">
        <v>0</v>
      </c>
      <c r="D524" s="4">
        <v>1</v>
      </c>
      <c r="E524" s="4">
        <v>225</v>
      </c>
      <c r="F524" s="4">
        <f>ROUND(Source!AV519,O524)</f>
        <v>290312.06</v>
      </c>
      <c r="G524" s="4" t="s">
        <v>57</v>
      </c>
      <c r="H524" s="4" t="s">
        <v>58</v>
      </c>
      <c r="I524" s="4"/>
      <c r="J524" s="4"/>
      <c r="K524" s="4">
        <v>225</v>
      </c>
      <c r="L524" s="4">
        <v>4</v>
      </c>
      <c r="M524" s="4">
        <v>3</v>
      </c>
      <c r="N524" s="4" t="s">
        <v>6</v>
      </c>
      <c r="O524" s="4">
        <v>2</v>
      </c>
      <c r="P524" s="4"/>
      <c r="Q524" s="4"/>
      <c r="R524" s="4"/>
      <c r="S524" s="4"/>
      <c r="T524" s="4"/>
      <c r="U524" s="4"/>
      <c r="V524" s="4"/>
      <c r="W524" s="4"/>
    </row>
    <row r="525" spans="1:206" x14ac:dyDescent="0.25">
      <c r="A525" s="4">
        <v>50</v>
      </c>
      <c r="B525" s="4">
        <v>1</v>
      </c>
      <c r="C525" s="4">
        <v>0</v>
      </c>
      <c r="D525" s="4">
        <v>1</v>
      </c>
      <c r="E525" s="4">
        <v>226</v>
      </c>
      <c r="F525" s="4">
        <f>ROUND(Source!AW519,O525)</f>
        <v>290312.06</v>
      </c>
      <c r="G525" s="4" t="s">
        <v>59</v>
      </c>
      <c r="H525" s="4" t="s">
        <v>60</v>
      </c>
      <c r="I525" s="4"/>
      <c r="J525" s="4"/>
      <c r="K525" s="4">
        <v>226</v>
      </c>
      <c r="L525" s="4">
        <v>5</v>
      </c>
      <c r="M525" s="4">
        <v>0</v>
      </c>
      <c r="N525" s="4" t="s">
        <v>6</v>
      </c>
      <c r="O525" s="4">
        <v>2</v>
      </c>
      <c r="P525" s="4"/>
      <c r="Q525" s="4"/>
      <c r="R525" s="4"/>
      <c r="S525" s="4"/>
      <c r="T525" s="4"/>
      <c r="U525" s="4"/>
      <c r="V525" s="4"/>
      <c r="W525" s="4"/>
    </row>
    <row r="526" spans="1:206" x14ac:dyDescent="0.25">
      <c r="A526" s="4">
        <v>50</v>
      </c>
      <c r="B526" s="4">
        <v>0</v>
      </c>
      <c r="C526" s="4">
        <v>0</v>
      </c>
      <c r="D526" s="4">
        <v>1</v>
      </c>
      <c r="E526" s="4">
        <v>227</v>
      </c>
      <c r="F526" s="4">
        <f>ROUND(Source!AX519,O526)</f>
        <v>0</v>
      </c>
      <c r="G526" s="4" t="s">
        <v>61</v>
      </c>
      <c r="H526" s="4" t="s">
        <v>62</v>
      </c>
      <c r="I526" s="4"/>
      <c r="J526" s="4"/>
      <c r="K526" s="4">
        <v>227</v>
      </c>
      <c r="L526" s="4">
        <v>6</v>
      </c>
      <c r="M526" s="4">
        <v>3</v>
      </c>
      <c r="N526" s="4" t="s">
        <v>6</v>
      </c>
      <c r="O526" s="4">
        <v>2</v>
      </c>
      <c r="P526" s="4"/>
      <c r="Q526" s="4"/>
      <c r="R526" s="4"/>
      <c r="S526" s="4"/>
      <c r="T526" s="4"/>
      <c r="U526" s="4"/>
      <c r="V526" s="4"/>
      <c r="W526" s="4"/>
    </row>
    <row r="527" spans="1:206" x14ac:dyDescent="0.25">
      <c r="A527" s="4">
        <v>50</v>
      </c>
      <c r="B527" s="4">
        <v>0</v>
      </c>
      <c r="C527" s="4">
        <v>0</v>
      </c>
      <c r="D527" s="4">
        <v>1</v>
      </c>
      <c r="E527" s="4">
        <v>228</v>
      </c>
      <c r="F527" s="4">
        <f>ROUND(Source!AY519,O527)</f>
        <v>290312.06</v>
      </c>
      <c r="G527" s="4" t="s">
        <v>63</v>
      </c>
      <c r="H527" s="4" t="s">
        <v>64</v>
      </c>
      <c r="I527" s="4"/>
      <c r="J527" s="4"/>
      <c r="K527" s="4">
        <v>228</v>
      </c>
      <c r="L527" s="4">
        <v>7</v>
      </c>
      <c r="M527" s="4">
        <v>3</v>
      </c>
      <c r="N527" s="4" t="s">
        <v>6</v>
      </c>
      <c r="O527" s="4">
        <v>2</v>
      </c>
      <c r="P527" s="4"/>
      <c r="Q527" s="4"/>
      <c r="R527" s="4"/>
      <c r="S527" s="4"/>
      <c r="T527" s="4"/>
      <c r="U527" s="4"/>
      <c r="V527" s="4"/>
      <c r="W527" s="4"/>
    </row>
    <row r="528" spans="1:206" x14ac:dyDescent="0.25">
      <c r="A528" s="4">
        <v>50</v>
      </c>
      <c r="B528" s="4">
        <v>0</v>
      </c>
      <c r="C528" s="4">
        <v>0</v>
      </c>
      <c r="D528" s="4">
        <v>1</v>
      </c>
      <c r="E528" s="4">
        <v>216</v>
      </c>
      <c r="F528" s="4">
        <f>ROUND(Source!AP519,O528)</f>
        <v>0</v>
      </c>
      <c r="G528" s="4" t="s">
        <v>65</v>
      </c>
      <c r="H528" s="4" t="s">
        <v>66</v>
      </c>
      <c r="I528" s="4"/>
      <c r="J528" s="4"/>
      <c r="K528" s="4">
        <v>216</v>
      </c>
      <c r="L528" s="4">
        <v>8</v>
      </c>
      <c r="M528" s="4">
        <v>3</v>
      </c>
      <c r="N528" s="4" t="s">
        <v>6</v>
      </c>
      <c r="O528" s="4">
        <v>2</v>
      </c>
      <c r="P528" s="4"/>
      <c r="Q528" s="4"/>
      <c r="R528" s="4"/>
      <c r="S528" s="4"/>
      <c r="T528" s="4"/>
      <c r="U528" s="4"/>
      <c r="V528" s="4"/>
      <c r="W528" s="4"/>
    </row>
    <row r="529" spans="1:23" x14ac:dyDescent="0.25">
      <c r="A529" s="4">
        <v>50</v>
      </c>
      <c r="B529" s="4">
        <v>0</v>
      </c>
      <c r="C529" s="4">
        <v>0</v>
      </c>
      <c r="D529" s="4">
        <v>1</v>
      </c>
      <c r="E529" s="4">
        <v>223</v>
      </c>
      <c r="F529" s="4">
        <f>ROUND(Source!AQ519,O529)</f>
        <v>0</v>
      </c>
      <c r="G529" s="4" t="s">
        <v>67</v>
      </c>
      <c r="H529" s="4" t="s">
        <v>68</v>
      </c>
      <c r="I529" s="4"/>
      <c r="J529" s="4"/>
      <c r="K529" s="4">
        <v>223</v>
      </c>
      <c r="L529" s="4">
        <v>9</v>
      </c>
      <c r="M529" s="4">
        <v>3</v>
      </c>
      <c r="N529" s="4" t="s">
        <v>6</v>
      </c>
      <c r="O529" s="4">
        <v>2</v>
      </c>
      <c r="P529" s="4"/>
      <c r="Q529" s="4"/>
      <c r="R529" s="4"/>
      <c r="S529" s="4"/>
      <c r="T529" s="4"/>
      <c r="U529" s="4"/>
      <c r="V529" s="4"/>
      <c r="W529" s="4"/>
    </row>
    <row r="530" spans="1:23" x14ac:dyDescent="0.25">
      <c r="A530" s="4">
        <v>50</v>
      </c>
      <c r="B530" s="4">
        <v>0</v>
      </c>
      <c r="C530" s="4">
        <v>0</v>
      </c>
      <c r="D530" s="4">
        <v>1</v>
      </c>
      <c r="E530" s="4">
        <v>229</v>
      </c>
      <c r="F530" s="4">
        <f>ROUND(Source!AZ519,O530)</f>
        <v>0</v>
      </c>
      <c r="G530" s="4" t="s">
        <v>69</v>
      </c>
      <c r="H530" s="4" t="s">
        <v>70</v>
      </c>
      <c r="I530" s="4"/>
      <c r="J530" s="4"/>
      <c r="K530" s="4">
        <v>229</v>
      </c>
      <c r="L530" s="4">
        <v>10</v>
      </c>
      <c r="M530" s="4">
        <v>3</v>
      </c>
      <c r="N530" s="4" t="s">
        <v>6</v>
      </c>
      <c r="O530" s="4">
        <v>2</v>
      </c>
      <c r="P530" s="4"/>
      <c r="Q530" s="4"/>
      <c r="R530" s="4"/>
      <c r="S530" s="4"/>
      <c r="T530" s="4"/>
      <c r="U530" s="4"/>
      <c r="V530" s="4"/>
      <c r="W530" s="4"/>
    </row>
    <row r="531" spans="1:23" x14ac:dyDescent="0.25">
      <c r="A531" s="4">
        <v>50</v>
      </c>
      <c r="B531" s="4">
        <v>0</v>
      </c>
      <c r="C531" s="4">
        <v>0</v>
      </c>
      <c r="D531" s="4">
        <v>1</v>
      </c>
      <c r="E531" s="4">
        <v>203</v>
      </c>
      <c r="F531" s="4">
        <f>ROUND(Source!Q519,O531)</f>
        <v>10422.1</v>
      </c>
      <c r="G531" s="4" t="s">
        <v>71</v>
      </c>
      <c r="H531" s="4" t="s">
        <v>72</v>
      </c>
      <c r="I531" s="4"/>
      <c r="J531" s="4"/>
      <c r="K531" s="4">
        <v>203</v>
      </c>
      <c r="L531" s="4">
        <v>11</v>
      </c>
      <c r="M531" s="4">
        <v>3</v>
      </c>
      <c r="N531" s="4" t="s">
        <v>6</v>
      </c>
      <c r="O531" s="4">
        <v>2</v>
      </c>
      <c r="P531" s="4"/>
      <c r="Q531" s="4"/>
      <c r="R531" s="4"/>
      <c r="S531" s="4"/>
      <c r="T531" s="4"/>
      <c r="U531" s="4"/>
      <c r="V531" s="4"/>
      <c r="W531" s="4"/>
    </row>
    <row r="532" spans="1:23" x14ac:dyDescent="0.25">
      <c r="A532" s="4">
        <v>50</v>
      </c>
      <c r="B532" s="4">
        <v>0</v>
      </c>
      <c r="C532" s="4">
        <v>0</v>
      </c>
      <c r="D532" s="4">
        <v>1</v>
      </c>
      <c r="E532" s="4">
        <v>231</v>
      </c>
      <c r="F532" s="4">
        <f>ROUND(Source!BB519,O532)</f>
        <v>0</v>
      </c>
      <c r="G532" s="4" t="s">
        <v>73</v>
      </c>
      <c r="H532" s="4" t="s">
        <v>74</v>
      </c>
      <c r="I532" s="4"/>
      <c r="J532" s="4"/>
      <c r="K532" s="4">
        <v>231</v>
      </c>
      <c r="L532" s="4">
        <v>12</v>
      </c>
      <c r="M532" s="4">
        <v>3</v>
      </c>
      <c r="N532" s="4" t="s">
        <v>6</v>
      </c>
      <c r="O532" s="4">
        <v>2</v>
      </c>
      <c r="P532" s="4"/>
      <c r="Q532" s="4"/>
      <c r="R532" s="4"/>
      <c r="S532" s="4"/>
      <c r="T532" s="4"/>
      <c r="U532" s="4"/>
      <c r="V532" s="4"/>
      <c r="W532" s="4"/>
    </row>
    <row r="533" spans="1:23" x14ac:dyDescent="0.25">
      <c r="A533" s="4">
        <v>50</v>
      </c>
      <c r="B533" s="4">
        <v>0</v>
      </c>
      <c r="C533" s="4">
        <v>0</v>
      </c>
      <c r="D533" s="4">
        <v>1</v>
      </c>
      <c r="E533" s="4">
        <v>204</v>
      </c>
      <c r="F533" s="4">
        <f>ROUND(Source!R519,O533)</f>
        <v>1191.21</v>
      </c>
      <c r="G533" s="4" t="s">
        <v>75</v>
      </c>
      <c r="H533" s="4" t="s">
        <v>76</v>
      </c>
      <c r="I533" s="4"/>
      <c r="J533" s="4"/>
      <c r="K533" s="4">
        <v>204</v>
      </c>
      <c r="L533" s="4">
        <v>13</v>
      </c>
      <c r="M533" s="4">
        <v>3</v>
      </c>
      <c r="N533" s="4" t="s">
        <v>6</v>
      </c>
      <c r="O533" s="4">
        <v>2</v>
      </c>
      <c r="P533" s="4"/>
      <c r="Q533" s="4"/>
      <c r="R533" s="4"/>
      <c r="S533" s="4"/>
      <c r="T533" s="4"/>
      <c r="U533" s="4"/>
      <c r="V533" s="4"/>
      <c r="W533" s="4"/>
    </row>
    <row r="534" spans="1:23" x14ac:dyDescent="0.25">
      <c r="A534" s="4">
        <v>50</v>
      </c>
      <c r="B534" s="4">
        <v>0</v>
      </c>
      <c r="C534" s="4">
        <v>0</v>
      </c>
      <c r="D534" s="4">
        <v>1</v>
      </c>
      <c r="E534" s="4">
        <v>205</v>
      </c>
      <c r="F534" s="4">
        <f>ROUND(Source!S519,O534)</f>
        <v>23562.44</v>
      </c>
      <c r="G534" s="4" t="s">
        <v>77</v>
      </c>
      <c r="H534" s="4" t="s">
        <v>78</v>
      </c>
      <c r="I534" s="4"/>
      <c r="J534" s="4"/>
      <c r="K534" s="4">
        <v>205</v>
      </c>
      <c r="L534" s="4">
        <v>14</v>
      </c>
      <c r="M534" s="4">
        <v>3</v>
      </c>
      <c r="N534" s="4" t="s">
        <v>6</v>
      </c>
      <c r="O534" s="4">
        <v>2</v>
      </c>
      <c r="P534" s="4"/>
      <c r="Q534" s="4"/>
      <c r="R534" s="4"/>
      <c r="S534" s="4"/>
      <c r="T534" s="4"/>
      <c r="U534" s="4"/>
      <c r="V534" s="4"/>
      <c r="W534" s="4"/>
    </row>
    <row r="535" spans="1:23" x14ac:dyDescent="0.25">
      <c r="A535" s="4">
        <v>50</v>
      </c>
      <c r="B535" s="4">
        <v>0</v>
      </c>
      <c r="C535" s="4">
        <v>0</v>
      </c>
      <c r="D535" s="4">
        <v>1</v>
      </c>
      <c r="E535" s="4">
        <v>232</v>
      </c>
      <c r="F535" s="4">
        <f>ROUND(Source!BC519,O535)</f>
        <v>0</v>
      </c>
      <c r="G535" s="4" t="s">
        <v>79</v>
      </c>
      <c r="H535" s="4" t="s">
        <v>80</v>
      </c>
      <c r="I535" s="4"/>
      <c r="J535" s="4"/>
      <c r="K535" s="4">
        <v>232</v>
      </c>
      <c r="L535" s="4">
        <v>15</v>
      </c>
      <c r="M535" s="4">
        <v>3</v>
      </c>
      <c r="N535" s="4" t="s">
        <v>6</v>
      </c>
      <c r="O535" s="4">
        <v>2</v>
      </c>
      <c r="P535" s="4"/>
      <c r="Q535" s="4"/>
      <c r="R535" s="4"/>
      <c r="S535" s="4"/>
      <c r="T535" s="4"/>
      <c r="U535" s="4"/>
      <c r="V535" s="4"/>
      <c r="W535" s="4"/>
    </row>
    <row r="536" spans="1:23" x14ac:dyDescent="0.25">
      <c r="A536" s="4">
        <v>50</v>
      </c>
      <c r="B536" s="4">
        <v>1</v>
      </c>
      <c r="C536" s="4">
        <v>0</v>
      </c>
      <c r="D536" s="4">
        <v>1</v>
      </c>
      <c r="E536" s="4">
        <v>214</v>
      </c>
      <c r="F536" s="4">
        <f>ROUND(Source!AS519,O536)</f>
        <v>364384.96</v>
      </c>
      <c r="G536" s="4" t="s">
        <v>81</v>
      </c>
      <c r="H536" s="4" t="s">
        <v>82</v>
      </c>
      <c r="I536" s="4"/>
      <c r="J536" s="4"/>
      <c r="K536" s="4">
        <v>214</v>
      </c>
      <c r="L536" s="4">
        <v>16</v>
      </c>
      <c r="M536" s="4">
        <v>0</v>
      </c>
      <c r="N536" s="4" t="s">
        <v>6</v>
      </c>
      <c r="O536" s="4">
        <v>2</v>
      </c>
      <c r="P536" s="4"/>
      <c r="Q536" s="4"/>
      <c r="R536" s="4"/>
      <c r="S536" s="4"/>
      <c r="T536" s="4"/>
      <c r="U536" s="4"/>
      <c r="V536" s="4"/>
      <c r="W536" s="4"/>
    </row>
    <row r="537" spans="1:23" x14ac:dyDescent="0.25">
      <c r="A537" s="4">
        <v>50</v>
      </c>
      <c r="B537" s="4">
        <v>0</v>
      </c>
      <c r="C537" s="4">
        <v>0</v>
      </c>
      <c r="D537" s="4">
        <v>1</v>
      </c>
      <c r="E537" s="4">
        <v>215</v>
      </c>
      <c r="F537" s="4">
        <f>ROUND(Source!AT519,O537)</f>
        <v>0</v>
      </c>
      <c r="G537" s="4" t="s">
        <v>83</v>
      </c>
      <c r="H537" s="4" t="s">
        <v>84</v>
      </c>
      <c r="I537" s="4"/>
      <c r="J537" s="4"/>
      <c r="K537" s="4">
        <v>215</v>
      </c>
      <c r="L537" s="4">
        <v>17</v>
      </c>
      <c r="M537" s="4">
        <v>3</v>
      </c>
      <c r="N537" s="4" t="s">
        <v>6</v>
      </c>
      <c r="O537" s="4">
        <v>2</v>
      </c>
      <c r="P537" s="4"/>
      <c r="Q537" s="4"/>
      <c r="R537" s="4"/>
      <c r="S537" s="4"/>
      <c r="T537" s="4"/>
      <c r="U537" s="4"/>
      <c r="V537" s="4"/>
      <c r="W537" s="4"/>
    </row>
    <row r="538" spans="1:23" x14ac:dyDescent="0.25">
      <c r="A538" s="4">
        <v>50</v>
      </c>
      <c r="B538" s="4">
        <v>0</v>
      </c>
      <c r="C538" s="4">
        <v>0</v>
      </c>
      <c r="D538" s="4">
        <v>1</v>
      </c>
      <c r="E538" s="4">
        <v>217</v>
      </c>
      <c r="F538" s="4">
        <f>ROUND(Source!AU519,O538)</f>
        <v>0</v>
      </c>
      <c r="G538" s="4" t="s">
        <v>85</v>
      </c>
      <c r="H538" s="4" t="s">
        <v>86</v>
      </c>
      <c r="I538" s="4"/>
      <c r="J538" s="4"/>
      <c r="K538" s="4">
        <v>217</v>
      </c>
      <c r="L538" s="4">
        <v>18</v>
      </c>
      <c r="M538" s="4">
        <v>3</v>
      </c>
      <c r="N538" s="4" t="s">
        <v>6</v>
      </c>
      <c r="O538" s="4">
        <v>2</v>
      </c>
      <c r="P538" s="4"/>
      <c r="Q538" s="4"/>
      <c r="R538" s="4"/>
      <c r="S538" s="4"/>
      <c r="T538" s="4"/>
      <c r="U538" s="4"/>
      <c r="V538" s="4"/>
      <c r="W538" s="4"/>
    </row>
    <row r="539" spans="1:23" x14ac:dyDescent="0.25">
      <c r="A539" s="4">
        <v>50</v>
      </c>
      <c r="B539" s="4">
        <v>0</v>
      </c>
      <c r="C539" s="4">
        <v>0</v>
      </c>
      <c r="D539" s="4">
        <v>1</v>
      </c>
      <c r="E539" s="4">
        <v>230</v>
      </c>
      <c r="F539" s="4">
        <f>ROUND(Source!BA519,O539)</f>
        <v>0</v>
      </c>
      <c r="G539" s="4" t="s">
        <v>87</v>
      </c>
      <c r="H539" s="4" t="s">
        <v>88</v>
      </c>
      <c r="I539" s="4"/>
      <c r="J539" s="4"/>
      <c r="K539" s="4">
        <v>230</v>
      </c>
      <c r="L539" s="4">
        <v>19</v>
      </c>
      <c r="M539" s="4">
        <v>3</v>
      </c>
      <c r="N539" s="4" t="s">
        <v>6</v>
      </c>
      <c r="O539" s="4">
        <v>2</v>
      </c>
      <c r="P539" s="4"/>
      <c r="Q539" s="4"/>
      <c r="R539" s="4"/>
      <c r="S539" s="4"/>
      <c r="T539" s="4"/>
      <c r="U539" s="4"/>
      <c r="V539" s="4"/>
      <c r="W539" s="4"/>
    </row>
    <row r="540" spans="1:23" x14ac:dyDescent="0.25">
      <c r="A540" s="4">
        <v>50</v>
      </c>
      <c r="B540" s="4">
        <v>0</v>
      </c>
      <c r="C540" s="4">
        <v>0</v>
      </c>
      <c r="D540" s="4">
        <v>1</v>
      </c>
      <c r="E540" s="4">
        <v>206</v>
      </c>
      <c r="F540" s="4">
        <f>ROUND(Source!T519,O540)</f>
        <v>0</v>
      </c>
      <c r="G540" s="4" t="s">
        <v>89</v>
      </c>
      <c r="H540" s="4" t="s">
        <v>90</v>
      </c>
      <c r="I540" s="4"/>
      <c r="J540" s="4"/>
      <c r="K540" s="4">
        <v>206</v>
      </c>
      <c r="L540" s="4">
        <v>20</v>
      </c>
      <c r="M540" s="4">
        <v>3</v>
      </c>
      <c r="N540" s="4" t="s">
        <v>6</v>
      </c>
      <c r="O540" s="4">
        <v>2</v>
      </c>
      <c r="P540" s="4"/>
      <c r="Q540" s="4"/>
      <c r="R540" s="4"/>
      <c r="S540" s="4"/>
      <c r="T540" s="4"/>
      <c r="U540" s="4"/>
      <c r="V540" s="4"/>
      <c r="W540" s="4"/>
    </row>
    <row r="541" spans="1:23" x14ac:dyDescent="0.25">
      <c r="A541" s="4">
        <v>50</v>
      </c>
      <c r="B541" s="4">
        <v>0</v>
      </c>
      <c r="C541" s="4">
        <v>0</v>
      </c>
      <c r="D541" s="4">
        <v>1</v>
      </c>
      <c r="E541" s="4">
        <v>207</v>
      </c>
      <c r="F541" s="4">
        <f>Source!U519</f>
        <v>2610.426402181</v>
      </c>
      <c r="G541" s="4" t="s">
        <v>91</v>
      </c>
      <c r="H541" s="4" t="s">
        <v>92</v>
      </c>
      <c r="I541" s="4"/>
      <c r="J541" s="4"/>
      <c r="K541" s="4">
        <v>207</v>
      </c>
      <c r="L541" s="4">
        <v>21</v>
      </c>
      <c r="M541" s="4">
        <v>3</v>
      </c>
      <c r="N541" s="4" t="s">
        <v>6</v>
      </c>
      <c r="O541" s="4">
        <v>-1</v>
      </c>
      <c r="P541" s="4"/>
      <c r="Q541" s="4"/>
      <c r="R541" s="4"/>
      <c r="S541" s="4"/>
      <c r="T541" s="4"/>
      <c r="U541" s="4"/>
      <c r="V541" s="4"/>
      <c r="W541" s="4"/>
    </row>
    <row r="542" spans="1:23" x14ac:dyDescent="0.25">
      <c r="A542" s="4">
        <v>50</v>
      </c>
      <c r="B542" s="4">
        <v>0</v>
      </c>
      <c r="C542" s="4">
        <v>0</v>
      </c>
      <c r="D542" s="4">
        <v>1</v>
      </c>
      <c r="E542" s="4">
        <v>208</v>
      </c>
      <c r="F542" s="4">
        <f>Source!V519</f>
        <v>96.9462166</v>
      </c>
      <c r="G542" s="4" t="s">
        <v>93</v>
      </c>
      <c r="H542" s="4" t="s">
        <v>94</v>
      </c>
      <c r="I542" s="4"/>
      <c r="J542" s="4"/>
      <c r="K542" s="4">
        <v>208</v>
      </c>
      <c r="L542" s="4">
        <v>22</v>
      </c>
      <c r="M542" s="4">
        <v>3</v>
      </c>
      <c r="N542" s="4" t="s">
        <v>6</v>
      </c>
      <c r="O542" s="4">
        <v>-1</v>
      </c>
      <c r="P542" s="4"/>
      <c r="Q542" s="4"/>
      <c r="R542" s="4"/>
      <c r="S542" s="4"/>
      <c r="T542" s="4"/>
      <c r="U542" s="4"/>
      <c r="V542" s="4"/>
      <c r="W542" s="4"/>
    </row>
    <row r="543" spans="1:23" x14ac:dyDescent="0.25">
      <c r="A543" s="4">
        <v>50</v>
      </c>
      <c r="B543" s="4">
        <v>0</v>
      </c>
      <c r="C543" s="4">
        <v>0</v>
      </c>
      <c r="D543" s="4">
        <v>1</v>
      </c>
      <c r="E543" s="4">
        <v>209</v>
      </c>
      <c r="F543" s="4">
        <f>ROUND(Source!W519,O543)</f>
        <v>0</v>
      </c>
      <c r="G543" s="4" t="s">
        <v>95</v>
      </c>
      <c r="H543" s="4" t="s">
        <v>96</v>
      </c>
      <c r="I543" s="4"/>
      <c r="J543" s="4"/>
      <c r="K543" s="4">
        <v>209</v>
      </c>
      <c r="L543" s="4">
        <v>23</v>
      </c>
      <c r="M543" s="4">
        <v>3</v>
      </c>
      <c r="N543" s="4" t="s">
        <v>6</v>
      </c>
      <c r="O543" s="4">
        <v>2</v>
      </c>
      <c r="P543" s="4"/>
      <c r="Q543" s="4"/>
      <c r="R543" s="4"/>
      <c r="S543" s="4"/>
      <c r="T543" s="4"/>
      <c r="U543" s="4"/>
      <c r="V543" s="4"/>
      <c r="W543" s="4"/>
    </row>
    <row r="544" spans="1:23" x14ac:dyDescent="0.25">
      <c r="A544" s="4">
        <v>50</v>
      </c>
      <c r="B544" s="4">
        <v>1</v>
      </c>
      <c r="C544" s="4">
        <v>0</v>
      </c>
      <c r="D544" s="4">
        <v>1</v>
      </c>
      <c r="E544" s="4">
        <v>210</v>
      </c>
      <c r="F544" s="4">
        <f>ROUND(Source!X519,O544)</f>
        <v>25421.07</v>
      </c>
      <c r="G544" s="4" t="s">
        <v>97</v>
      </c>
      <c r="H544" s="4" t="s">
        <v>98</v>
      </c>
      <c r="I544" s="4"/>
      <c r="J544" s="4"/>
      <c r="K544" s="4">
        <v>210</v>
      </c>
      <c r="L544" s="4">
        <v>24</v>
      </c>
      <c r="M544" s="4">
        <v>0</v>
      </c>
      <c r="N544" s="4" t="s">
        <v>6</v>
      </c>
      <c r="O544" s="4">
        <v>2</v>
      </c>
      <c r="P544" s="4"/>
      <c r="Q544" s="4"/>
      <c r="R544" s="4"/>
      <c r="S544" s="4"/>
      <c r="T544" s="4"/>
      <c r="U544" s="4"/>
      <c r="V544" s="4"/>
      <c r="W544" s="4"/>
    </row>
    <row r="545" spans="1:23" x14ac:dyDescent="0.25">
      <c r="A545" s="4">
        <v>50</v>
      </c>
      <c r="B545" s="4">
        <v>1</v>
      </c>
      <c r="C545" s="4">
        <v>0</v>
      </c>
      <c r="D545" s="4">
        <v>1</v>
      </c>
      <c r="E545" s="4">
        <v>211</v>
      </c>
      <c r="F545" s="4">
        <f>ROUND(Source!Y519,O545)</f>
        <v>14667.29</v>
      </c>
      <c r="G545" s="4" t="s">
        <v>99</v>
      </c>
      <c r="H545" s="4" t="s">
        <v>100</v>
      </c>
      <c r="I545" s="4"/>
      <c r="J545" s="4"/>
      <c r="K545" s="4">
        <v>211</v>
      </c>
      <c r="L545" s="4">
        <v>25</v>
      </c>
      <c r="M545" s="4">
        <v>0</v>
      </c>
      <c r="N545" s="4" t="s">
        <v>6</v>
      </c>
      <c r="O545" s="4">
        <v>2</v>
      </c>
      <c r="P545" s="4"/>
      <c r="Q545" s="4"/>
      <c r="R545" s="4"/>
      <c r="S545" s="4"/>
      <c r="T545" s="4"/>
      <c r="U545" s="4"/>
      <c r="V545" s="4"/>
      <c r="W545" s="4"/>
    </row>
    <row r="546" spans="1:23" x14ac:dyDescent="0.25">
      <c r="A546" s="4">
        <v>50</v>
      </c>
      <c r="B546" s="4">
        <v>1</v>
      </c>
      <c r="C546" s="4">
        <v>0</v>
      </c>
      <c r="D546" s="4">
        <v>1</v>
      </c>
      <c r="E546" s="4">
        <v>224</v>
      </c>
      <c r="F546" s="4">
        <f>ROUND(Source!AR519,O546)</f>
        <v>364384.96</v>
      </c>
      <c r="G546" s="4" t="s">
        <v>101</v>
      </c>
      <c r="H546" s="4" t="s">
        <v>102</v>
      </c>
      <c r="I546" s="4"/>
      <c r="J546" s="4"/>
      <c r="K546" s="4">
        <v>224</v>
      </c>
      <c r="L546" s="4">
        <v>26</v>
      </c>
      <c r="M546" s="4">
        <v>0</v>
      </c>
      <c r="N546" s="4" t="s">
        <v>6</v>
      </c>
      <c r="O546" s="4">
        <v>2</v>
      </c>
      <c r="P546" s="4"/>
      <c r="Q546" s="4"/>
      <c r="R546" s="4"/>
      <c r="S546" s="4"/>
      <c r="T546" s="4"/>
      <c r="U546" s="4"/>
      <c r="V546" s="4"/>
      <c r="W546" s="4"/>
    </row>
    <row r="547" spans="1:23" x14ac:dyDescent="0.25">
      <c r="A547" s="4">
        <v>50</v>
      </c>
      <c r="B547" s="4">
        <v>1</v>
      </c>
      <c r="C547" s="4">
        <v>0</v>
      </c>
      <c r="D547" s="4">
        <v>2</v>
      </c>
      <c r="E547" s="4">
        <v>0</v>
      </c>
      <c r="F547" s="4">
        <f>ROUND((F546-F538-F528)*14.73*1.02+F528*3.88+F538*51.48*1.02,O547)</f>
        <v>5474738.2699999996</v>
      </c>
      <c r="G547" s="4" t="s">
        <v>472</v>
      </c>
      <c r="H547" s="4" t="s">
        <v>473</v>
      </c>
      <c r="I547" s="4"/>
      <c r="J547" s="4"/>
      <c r="K547" s="4">
        <v>212</v>
      </c>
      <c r="L547" s="4">
        <v>27</v>
      </c>
      <c r="M547" s="4">
        <v>0</v>
      </c>
      <c r="N547" s="4" t="s">
        <v>6</v>
      </c>
      <c r="O547" s="4">
        <v>2</v>
      </c>
      <c r="P547" s="4"/>
      <c r="Q547" s="4"/>
      <c r="R547" s="4"/>
      <c r="S547" s="4"/>
      <c r="T547" s="4"/>
      <c r="U547" s="4"/>
      <c r="V547" s="4"/>
      <c r="W547" s="4"/>
    </row>
    <row r="548" spans="1:23" x14ac:dyDescent="0.25">
      <c r="A548" s="4">
        <v>50</v>
      </c>
      <c r="B548" s="4">
        <v>1</v>
      </c>
      <c r="C548" s="4">
        <v>0</v>
      </c>
      <c r="D548" s="4">
        <v>2</v>
      </c>
      <c r="E548" s="4">
        <v>0</v>
      </c>
      <c r="F548" s="4">
        <f>ROUND(F528*3.88,O548)</f>
        <v>0</v>
      </c>
      <c r="G548" s="4" t="s">
        <v>474</v>
      </c>
      <c r="H548" s="4" t="s">
        <v>475</v>
      </c>
      <c r="I548" s="4"/>
      <c r="J548" s="4"/>
      <c r="K548" s="4">
        <v>212</v>
      </c>
      <c r="L548" s="4">
        <v>28</v>
      </c>
      <c r="M548" s="4">
        <v>0</v>
      </c>
      <c r="N548" s="4" t="s">
        <v>6</v>
      </c>
      <c r="O548" s="4">
        <v>2</v>
      </c>
      <c r="P548" s="4"/>
      <c r="Q548" s="4"/>
      <c r="R548" s="4"/>
      <c r="S548" s="4"/>
      <c r="T548" s="4"/>
      <c r="U548" s="4"/>
      <c r="V548" s="4"/>
      <c r="W548" s="4"/>
    </row>
    <row r="549" spans="1:23" x14ac:dyDescent="0.25">
      <c r="A549" s="4">
        <v>50</v>
      </c>
      <c r="B549" s="4">
        <v>1</v>
      </c>
      <c r="C549" s="4">
        <v>0</v>
      </c>
      <c r="D549" s="4">
        <v>2</v>
      </c>
      <c r="E549" s="4">
        <v>0</v>
      </c>
      <c r="F549" s="4">
        <f>ROUND(F525*14.73*1.02,O549)</f>
        <v>4361822.58</v>
      </c>
      <c r="G549" s="4" t="s">
        <v>476</v>
      </c>
      <c r="H549" s="4" t="s">
        <v>477</v>
      </c>
      <c r="I549" s="4"/>
      <c r="J549" s="4"/>
      <c r="K549" s="4">
        <v>212</v>
      </c>
      <c r="L549" s="4">
        <v>29</v>
      </c>
      <c r="M549" s="4">
        <v>0</v>
      </c>
      <c r="N549" s="4" t="s">
        <v>6</v>
      </c>
      <c r="O549" s="4">
        <v>2</v>
      </c>
      <c r="P549" s="4"/>
      <c r="Q549" s="4"/>
      <c r="R549" s="4"/>
      <c r="S549" s="4"/>
      <c r="T549" s="4"/>
      <c r="U549" s="4"/>
      <c r="V549" s="4"/>
      <c r="W549" s="4"/>
    </row>
    <row r="550" spans="1:23" x14ac:dyDescent="0.25">
      <c r="A550" s="4">
        <v>50</v>
      </c>
      <c r="B550" s="4">
        <v>1</v>
      </c>
      <c r="C550" s="4">
        <v>0</v>
      </c>
      <c r="D550" s="4">
        <v>2</v>
      </c>
      <c r="E550" s="4">
        <v>0</v>
      </c>
      <c r="F550" s="4">
        <f>ROUND(F538*54.48*1.02,O550)</f>
        <v>0</v>
      </c>
      <c r="G550" s="4" t="s">
        <v>478</v>
      </c>
      <c r="H550" s="4" t="s">
        <v>479</v>
      </c>
      <c r="I550" s="4"/>
      <c r="J550" s="4"/>
      <c r="K550" s="4">
        <v>212</v>
      </c>
      <c r="L550" s="4">
        <v>30</v>
      </c>
      <c r="M550" s="4">
        <v>0</v>
      </c>
      <c r="N550" s="4" t="s">
        <v>6</v>
      </c>
      <c r="O550" s="4">
        <v>2</v>
      </c>
      <c r="P550" s="4"/>
      <c r="Q550" s="4"/>
      <c r="R550" s="4"/>
      <c r="S550" s="4"/>
      <c r="T550" s="4"/>
      <c r="U550" s="4"/>
      <c r="V550" s="4"/>
      <c r="W550" s="4"/>
    </row>
    <row r="551" spans="1:23" x14ac:dyDescent="0.25">
      <c r="A551" s="4">
        <v>50</v>
      </c>
      <c r="B551" s="4">
        <v>1</v>
      </c>
      <c r="C551" s="4">
        <v>0</v>
      </c>
      <c r="D551" s="4">
        <v>2</v>
      </c>
      <c r="E551" s="4">
        <v>0</v>
      </c>
      <c r="F551" s="4">
        <f>ROUND(F547-F548-F550,O551)</f>
        <v>5474738.2699999996</v>
      </c>
      <c r="G551" s="4" t="s">
        <v>480</v>
      </c>
      <c r="H551" s="4" t="s">
        <v>481</v>
      </c>
      <c r="I551" s="4"/>
      <c r="J551" s="4"/>
      <c r="K551" s="4">
        <v>212</v>
      </c>
      <c r="L551" s="4">
        <v>31</v>
      </c>
      <c r="M551" s="4">
        <v>0</v>
      </c>
      <c r="N551" s="4" t="s">
        <v>6</v>
      </c>
      <c r="O551" s="4">
        <v>2</v>
      </c>
      <c r="P551" s="4"/>
      <c r="Q551" s="4"/>
      <c r="R551" s="4"/>
      <c r="S551" s="4"/>
      <c r="T551" s="4"/>
      <c r="U551" s="4"/>
      <c r="V551" s="4"/>
      <c r="W551" s="4"/>
    </row>
    <row r="552" spans="1:23" x14ac:dyDescent="0.25">
      <c r="A552" s="4">
        <v>50</v>
      </c>
      <c r="B552" s="4">
        <v>1</v>
      </c>
      <c r="C552" s="4">
        <v>0</v>
      </c>
      <c r="D552" s="4">
        <v>2</v>
      </c>
      <c r="E552" s="4">
        <v>0</v>
      </c>
      <c r="F552" s="4">
        <f>ROUND(F551*0.018,O552)</f>
        <v>98545.29</v>
      </c>
      <c r="G552" s="4" t="s">
        <v>482</v>
      </c>
      <c r="H552" s="4" t="s">
        <v>483</v>
      </c>
      <c r="I552" s="4"/>
      <c r="J552" s="4"/>
      <c r="K552" s="4">
        <v>212</v>
      </c>
      <c r="L552" s="4">
        <v>32</v>
      </c>
      <c r="M552" s="4">
        <v>0</v>
      </c>
      <c r="N552" s="4" t="s">
        <v>6</v>
      </c>
      <c r="O552" s="4">
        <v>2</v>
      </c>
      <c r="P552" s="4"/>
      <c r="Q552" s="4"/>
      <c r="R552" s="4"/>
      <c r="S552" s="4"/>
      <c r="T552" s="4"/>
      <c r="U552" s="4"/>
      <c r="V552" s="4"/>
      <c r="W552" s="4"/>
    </row>
    <row r="553" spans="1:23" x14ac:dyDescent="0.25">
      <c r="A553" s="4">
        <v>50</v>
      </c>
      <c r="B553" s="4">
        <v>1</v>
      </c>
      <c r="C553" s="4">
        <v>0</v>
      </c>
      <c r="D553" s="4">
        <v>2</v>
      </c>
      <c r="E553" s="4">
        <v>0</v>
      </c>
      <c r="F553" s="4">
        <f>ROUND(F552+F547,O553)</f>
        <v>5573283.5599999996</v>
      </c>
      <c r="G553" s="4" t="s">
        <v>484</v>
      </c>
      <c r="H553" s="4" t="s">
        <v>485</v>
      </c>
      <c r="I553" s="4"/>
      <c r="J553" s="4"/>
      <c r="K553" s="4">
        <v>212</v>
      </c>
      <c r="L553" s="4">
        <v>33</v>
      </c>
      <c r="M553" s="4">
        <v>0</v>
      </c>
      <c r="N553" s="4" t="s">
        <v>6</v>
      </c>
      <c r="O553" s="4">
        <v>2</v>
      </c>
      <c r="P553" s="4"/>
      <c r="Q553" s="4"/>
      <c r="R553" s="4"/>
      <c r="S553" s="4"/>
      <c r="T553" s="4"/>
      <c r="U553" s="4"/>
      <c r="V553" s="4"/>
      <c r="W553" s="4"/>
    </row>
    <row r="554" spans="1:23" x14ac:dyDescent="0.25">
      <c r="A554" s="4">
        <v>50</v>
      </c>
      <c r="B554" s="4">
        <v>1</v>
      </c>
      <c r="C554" s="4">
        <v>0</v>
      </c>
      <c r="D554" s="4">
        <v>2</v>
      </c>
      <c r="E554" s="4">
        <v>0</v>
      </c>
      <c r="F554" s="4">
        <f>ROUND((F551+F552)*0.02484,O554)</f>
        <v>138440.35999999999</v>
      </c>
      <c r="G554" s="4" t="s">
        <v>486</v>
      </c>
      <c r="H554" s="4" t="s">
        <v>487</v>
      </c>
      <c r="I554" s="4"/>
      <c r="J554" s="4"/>
      <c r="K554" s="4">
        <v>212</v>
      </c>
      <c r="L554" s="4">
        <v>34</v>
      </c>
      <c r="M554" s="4">
        <v>0</v>
      </c>
      <c r="N554" s="4" t="s">
        <v>6</v>
      </c>
      <c r="O554" s="4">
        <v>2</v>
      </c>
      <c r="P554" s="4"/>
      <c r="Q554" s="4"/>
      <c r="R554" s="4"/>
      <c r="S554" s="4"/>
      <c r="T554" s="4"/>
      <c r="U554" s="4"/>
      <c r="V554" s="4"/>
      <c r="W554" s="4"/>
    </row>
    <row r="555" spans="1:23" x14ac:dyDescent="0.25">
      <c r="A555" s="4">
        <v>50</v>
      </c>
      <c r="B555" s="4">
        <v>1</v>
      </c>
      <c r="C555" s="4">
        <v>0</v>
      </c>
      <c r="D555" s="4">
        <v>2</v>
      </c>
      <c r="E555" s="4">
        <v>0</v>
      </c>
      <c r="F555" s="4">
        <f>ROUND(F553+F554,O555)</f>
        <v>5711723.9199999999</v>
      </c>
      <c r="G555" s="4" t="s">
        <v>488</v>
      </c>
      <c r="H555" s="4" t="s">
        <v>489</v>
      </c>
      <c r="I555" s="4"/>
      <c r="J555" s="4"/>
      <c r="K555" s="4">
        <v>212</v>
      </c>
      <c r="L555" s="4">
        <v>35</v>
      </c>
      <c r="M555" s="4">
        <v>0</v>
      </c>
      <c r="N555" s="4" t="s">
        <v>6</v>
      </c>
      <c r="O555" s="4">
        <v>2</v>
      </c>
      <c r="P555" s="4"/>
      <c r="Q555" s="4"/>
      <c r="R555" s="4"/>
      <c r="S555" s="4"/>
      <c r="T555" s="4"/>
      <c r="U555" s="4"/>
      <c r="V555" s="4"/>
      <c r="W555" s="4"/>
    </row>
    <row r="556" spans="1:23" x14ac:dyDescent="0.25">
      <c r="A556" s="4">
        <v>50</v>
      </c>
      <c r="B556" s="4">
        <v>1</v>
      </c>
      <c r="C556" s="4">
        <v>0</v>
      </c>
      <c r="D556" s="4">
        <v>2</v>
      </c>
      <c r="E556" s="4">
        <v>0</v>
      </c>
      <c r="F556" s="4">
        <f>ROUND(F555*0.02,O556)</f>
        <v>114234.48</v>
      </c>
      <c r="G556" s="4" t="s">
        <v>490</v>
      </c>
      <c r="H556" s="4" t="s">
        <v>491</v>
      </c>
      <c r="I556" s="4"/>
      <c r="J556" s="4"/>
      <c r="K556" s="4">
        <v>212</v>
      </c>
      <c r="L556" s="4">
        <v>36</v>
      </c>
      <c r="M556" s="4">
        <v>0</v>
      </c>
      <c r="N556" s="4" t="s">
        <v>6</v>
      </c>
      <c r="O556" s="4">
        <v>2</v>
      </c>
      <c r="P556" s="4"/>
      <c r="Q556" s="4"/>
      <c r="R556" s="4"/>
      <c r="S556" s="4"/>
      <c r="T556" s="4"/>
      <c r="U556" s="4"/>
      <c r="V556" s="4"/>
      <c r="W556" s="4"/>
    </row>
    <row r="557" spans="1:23" x14ac:dyDescent="0.25">
      <c r="A557" s="4">
        <v>50</v>
      </c>
      <c r="B557" s="4">
        <v>1</v>
      </c>
      <c r="C557" s="4">
        <v>0</v>
      </c>
      <c r="D557" s="4">
        <v>2</v>
      </c>
      <c r="E557" s="4">
        <v>0</v>
      </c>
      <c r="F557" s="4">
        <f>ROUND(F555+F556,O557)</f>
        <v>5825958.4000000004</v>
      </c>
      <c r="G557" s="4" t="s">
        <v>492</v>
      </c>
      <c r="H557" s="4" t="s">
        <v>493</v>
      </c>
      <c r="I557" s="4"/>
      <c r="J557" s="4"/>
      <c r="K557" s="4">
        <v>212</v>
      </c>
      <c r="L557" s="4">
        <v>37</v>
      </c>
      <c r="M557" s="4">
        <v>0</v>
      </c>
      <c r="N557" s="4" t="s">
        <v>6</v>
      </c>
      <c r="O557" s="4">
        <v>2</v>
      </c>
      <c r="P557" s="4"/>
      <c r="Q557" s="4"/>
      <c r="R557" s="4"/>
      <c r="S557" s="4"/>
      <c r="T557" s="4"/>
      <c r="U557" s="4"/>
      <c r="V557" s="4"/>
      <c r="W557" s="4"/>
    </row>
    <row r="558" spans="1:23" x14ac:dyDescent="0.25">
      <c r="A558" s="4">
        <v>50</v>
      </c>
      <c r="B558" s="4">
        <v>1</v>
      </c>
      <c r="C558" s="4">
        <v>0</v>
      </c>
      <c r="D558" s="4">
        <v>2</v>
      </c>
      <c r="E558" s="4">
        <v>0</v>
      </c>
      <c r="F558" s="4">
        <f>ROUND((F548+F549)*0.18,O558)</f>
        <v>785128.06</v>
      </c>
      <c r="G558" s="4" t="s">
        <v>494</v>
      </c>
      <c r="H558" s="4" t="s">
        <v>495</v>
      </c>
      <c r="I558" s="4"/>
      <c r="J558" s="4"/>
      <c r="K558" s="4">
        <v>212</v>
      </c>
      <c r="L558" s="4">
        <v>38</v>
      </c>
      <c r="M558" s="4">
        <v>0</v>
      </c>
      <c r="N558" s="4" t="s">
        <v>6</v>
      </c>
      <c r="O558" s="4">
        <v>2</v>
      </c>
      <c r="P558" s="4"/>
      <c r="Q558" s="4"/>
      <c r="R558" s="4"/>
      <c r="S558" s="4"/>
      <c r="T558" s="4"/>
      <c r="U558" s="4"/>
      <c r="V558" s="4"/>
      <c r="W558" s="4"/>
    </row>
    <row r="559" spans="1:23" x14ac:dyDescent="0.25">
      <c r="A559" s="4">
        <v>50</v>
      </c>
      <c r="B559" s="4">
        <v>1</v>
      </c>
      <c r="C559" s="4">
        <v>0</v>
      </c>
      <c r="D559" s="4">
        <v>2</v>
      </c>
      <c r="E559" s="4">
        <v>0</v>
      </c>
      <c r="F559" s="4">
        <f>ROUND(F557+F558,O559)</f>
        <v>6611086.46</v>
      </c>
      <c r="G559" s="4" t="s">
        <v>496</v>
      </c>
      <c r="H559" s="4" t="s">
        <v>497</v>
      </c>
      <c r="I559" s="4"/>
      <c r="J559" s="4"/>
      <c r="K559" s="4">
        <v>212</v>
      </c>
      <c r="L559" s="4">
        <v>39</v>
      </c>
      <c r="M559" s="4">
        <v>0</v>
      </c>
      <c r="N559" s="4" t="s">
        <v>6</v>
      </c>
      <c r="O559" s="4">
        <v>2</v>
      </c>
      <c r="P559" s="4"/>
      <c r="Q559" s="4"/>
      <c r="R559" s="4"/>
      <c r="S559" s="4"/>
      <c r="T559" s="4"/>
      <c r="U559" s="4"/>
      <c r="V559" s="4"/>
      <c r="W559" s="4"/>
    </row>
    <row r="560" spans="1:23" x14ac:dyDescent="0.25">
      <c r="A560" s="4">
        <v>50</v>
      </c>
      <c r="B560" s="4">
        <v>1</v>
      </c>
      <c r="C560" s="4">
        <v>0</v>
      </c>
      <c r="D560" s="4">
        <v>2</v>
      </c>
      <c r="E560" s="4">
        <v>0</v>
      </c>
      <c r="F560" s="4">
        <f>ROUND(F550*0.8,O560)</f>
        <v>0</v>
      </c>
      <c r="G560" s="4" t="s">
        <v>498</v>
      </c>
      <c r="H560" s="4" t="s">
        <v>499</v>
      </c>
      <c r="I560" s="4"/>
      <c r="J560" s="4"/>
      <c r="K560" s="4">
        <v>212</v>
      </c>
      <c r="L560" s="4">
        <v>40</v>
      </c>
      <c r="M560" s="4">
        <v>0</v>
      </c>
      <c r="N560" s="4" t="s">
        <v>6</v>
      </c>
      <c r="O560" s="4">
        <v>2</v>
      </c>
      <c r="P560" s="4"/>
      <c r="Q560" s="4"/>
      <c r="R560" s="4"/>
      <c r="S560" s="4"/>
      <c r="T560" s="4"/>
      <c r="U560" s="4"/>
      <c r="V560" s="4"/>
      <c r="W560" s="4"/>
    </row>
    <row r="563" spans="1:14" x14ac:dyDescent="0.25">
      <c r="A563">
        <v>70</v>
      </c>
      <c r="B563">
        <v>1</v>
      </c>
      <c r="D563">
        <v>1</v>
      </c>
      <c r="E563" t="s">
        <v>500</v>
      </c>
      <c r="F563" t="s">
        <v>501</v>
      </c>
      <c r="G563">
        <v>0</v>
      </c>
      <c r="H563">
        <v>0</v>
      </c>
      <c r="I563" t="s">
        <v>6</v>
      </c>
      <c r="J563">
        <v>1</v>
      </c>
      <c r="K563">
        <v>0</v>
      </c>
      <c r="L563" t="s">
        <v>6</v>
      </c>
      <c r="M563" t="s">
        <v>6</v>
      </c>
      <c r="N563">
        <v>0</v>
      </c>
    </row>
    <row r="564" spans="1:14" x14ac:dyDescent="0.25">
      <c r="A564">
        <v>70</v>
      </c>
      <c r="B564">
        <v>1</v>
      </c>
      <c r="D564">
        <v>2</v>
      </c>
      <c r="E564" t="s">
        <v>502</v>
      </c>
      <c r="F564" t="s">
        <v>503</v>
      </c>
      <c r="G564">
        <v>1</v>
      </c>
      <c r="H564">
        <v>0</v>
      </c>
      <c r="I564" t="s">
        <v>6</v>
      </c>
      <c r="J564">
        <v>1</v>
      </c>
      <c r="K564">
        <v>0</v>
      </c>
      <c r="L564" t="s">
        <v>6</v>
      </c>
      <c r="M564" t="s">
        <v>6</v>
      </c>
      <c r="N564">
        <v>0</v>
      </c>
    </row>
    <row r="565" spans="1:14" x14ac:dyDescent="0.25">
      <c r="A565">
        <v>70</v>
      </c>
      <c r="B565">
        <v>1</v>
      </c>
      <c r="D565">
        <v>3</v>
      </c>
      <c r="E565" t="s">
        <v>504</v>
      </c>
      <c r="F565" t="s">
        <v>505</v>
      </c>
      <c r="G565">
        <v>0</v>
      </c>
      <c r="H565">
        <v>0</v>
      </c>
      <c r="I565" t="s">
        <v>6</v>
      </c>
      <c r="J565">
        <v>1</v>
      </c>
      <c r="K565">
        <v>0</v>
      </c>
      <c r="L565" t="s">
        <v>6</v>
      </c>
      <c r="M565" t="s">
        <v>6</v>
      </c>
      <c r="N565">
        <v>0</v>
      </c>
    </row>
    <row r="566" spans="1:14" x14ac:dyDescent="0.25">
      <c r="A566">
        <v>70</v>
      </c>
      <c r="B566">
        <v>1</v>
      </c>
      <c r="D566">
        <v>4</v>
      </c>
      <c r="E566" t="s">
        <v>506</v>
      </c>
      <c r="F566" t="s">
        <v>507</v>
      </c>
      <c r="G566">
        <v>0</v>
      </c>
      <c r="H566">
        <v>0</v>
      </c>
      <c r="I566" t="s">
        <v>508</v>
      </c>
      <c r="J566">
        <v>0</v>
      </c>
      <c r="K566">
        <v>0</v>
      </c>
      <c r="L566" t="s">
        <v>6</v>
      </c>
      <c r="M566" t="s">
        <v>6</v>
      </c>
      <c r="N566">
        <v>0</v>
      </c>
    </row>
    <row r="567" spans="1:14" x14ac:dyDescent="0.25">
      <c r="A567">
        <v>70</v>
      </c>
      <c r="B567">
        <v>1</v>
      </c>
      <c r="D567">
        <v>5</v>
      </c>
      <c r="E567" t="s">
        <v>509</v>
      </c>
      <c r="F567" t="s">
        <v>510</v>
      </c>
      <c r="G567">
        <v>0</v>
      </c>
      <c r="H567">
        <v>0</v>
      </c>
      <c r="I567" t="s">
        <v>511</v>
      </c>
      <c r="J567">
        <v>0</v>
      </c>
      <c r="K567">
        <v>0</v>
      </c>
      <c r="L567" t="s">
        <v>6</v>
      </c>
      <c r="M567" t="s">
        <v>6</v>
      </c>
      <c r="N567">
        <v>0</v>
      </c>
    </row>
    <row r="568" spans="1:14" x14ac:dyDescent="0.25">
      <c r="A568">
        <v>70</v>
      </c>
      <c r="B568">
        <v>1</v>
      </c>
      <c r="D568">
        <v>6</v>
      </c>
      <c r="E568" t="s">
        <v>512</v>
      </c>
      <c r="F568" t="s">
        <v>513</v>
      </c>
      <c r="G568">
        <v>0</v>
      </c>
      <c r="H568">
        <v>0</v>
      </c>
      <c r="I568" t="s">
        <v>514</v>
      </c>
      <c r="J568">
        <v>0</v>
      </c>
      <c r="K568">
        <v>0</v>
      </c>
      <c r="L568" t="s">
        <v>6</v>
      </c>
      <c r="M568" t="s">
        <v>6</v>
      </c>
      <c r="N568">
        <v>0</v>
      </c>
    </row>
    <row r="569" spans="1:14" x14ac:dyDescent="0.25">
      <c r="A569">
        <v>70</v>
      </c>
      <c r="B569">
        <v>1</v>
      </c>
      <c r="D569">
        <v>7</v>
      </c>
      <c r="E569" t="s">
        <v>515</v>
      </c>
      <c r="F569" t="s">
        <v>516</v>
      </c>
      <c r="G569">
        <v>0</v>
      </c>
      <c r="H569">
        <v>0</v>
      </c>
      <c r="I569" t="s">
        <v>6</v>
      </c>
      <c r="J569">
        <v>0</v>
      </c>
      <c r="K569">
        <v>0</v>
      </c>
      <c r="L569" t="s">
        <v>6</v>
      </c>
      <c r="M569" t="s">
        <v>6</v>
      </c>
      <c r="N569">
        <v>0</v>
      </c>
    </row>
    <row r="570" spans="1:14" x14ac:dyDescent="0.25">
      <c r="A570">
        <v>70</v>
      </c>
      <c r="B570">
        <v>1</v>
      </c>
      <c r="D570">
        <v>8</v>
      </c>
      <c r="E570" t="s">
        <v>517</v>
      </c>
      <c r="F570" t="s">
        <v>518</v>
      </c>
      <c r="G570">
        <v>0</v>
      </c>
      <c r="H570">
        <v>0</v>
      </c>
      <c r="I570" t="s">
        <v>519</v>
      </c>
      <c r="J570">
        <v>0</v>
      </c>
      <c r="K570">
        <v>0</v>
      </c>
      <c r="L570" t="s">
        <v>6</v>
      </c>
      <c r="M570" t="s">
        <v>6</v>
      </c>
      <c r="N570">
        <v>0</v>
      </c>
    </row>
    <row r="571" spans="1:14" x14ac:dyDescent="0.25">
      <c r="A571">
        <v>70</v>
      </c>
      <c r="B571">
        <v>1</v>
      </c>
      <c r="D571">
        <v>9</v>
      </c>
      <c r="E571" t="s">
        <v>520</v>
      </c>
      <c r="F571" t="s">
        <v>521</v>
      </c>
      <c r="G571">
        <v>0</v>
      </c>
      <c r="H571">
        <v>0</v>
      </c>
      <c r="I571" t="s">
        <v>522</v>
      </c>
      <c r="J571">
        <v>0</v>
      </c>
      <c r="K571">
        <v>0</v>
      </c>
      <c r="L571" t="s">
        <v>6</v>
      </c>
      <c r="M571" t="s">
        <v>6</v>
      </c>
      <c r="N571">
        <v>0</v>
      </c>
    </row>
    <row r="572" spans="1:14" x14ac:dyDescent="0.25">
      <c r="A572">
        <v>70</v>
      </c>
      <c r="B572">
        <v>1</v>
      </c>
      <c r="D572">
        <v>10</v>
      </c>
      <c r="E572" t="s">
        <v>523</v>
      </c>
      <c r="F572" t="s">
        <v>524</v>
      </c>
      <c r="G572">
        <v>0</v>
      </c>
      <c r="H572">
        <v>0</v>
      </c>
      <c r="I572" t="s">
        <v>525</v>
      </c>
      <c r="J572">
        <v>0</v>
      </c>
      <c r="K572">
        <v>0</v>
      </c>
      <c r="L572" t="s">
        <v>6</v>
      </c>
      <c r="M572" t="s">
        <v>6</v>
      </c>
      <c r="N572">
        <v>0</v>
      </c>
    </row>
    <row r="573" spans="1:14" x14ac:dyDescent="0.25">
      <c r="A573">
        <v>70</v>
      </c>
      <c r="B573">
        <v>1</v>
      </c>
      <c r="D573">
        <v>11</v>
      </c>
      <c r="E573" t="s">
        <v>526</v>
      </c>
      <c r="F573" t="s">
        <v>527</v>
      </c>
      <c r="G573">
        <v>0</v>
      </c>
      <c r="H573">
        <v>0</v>
      </c>
      <c r="I573" t="s">
        <v>528</v>
      </c>
      <c r="J573">
        <v>0</v>
      </c>
      <c r="K573">
        <v>0</v>
      </c>
      <c r="L573" t="s">
        <v>6</v>
      </c>
      <c r="M573" t="s">
        <v>6</v>
      </c>
      <c r="N573">
        <v>0</v>
      </c>
    </row>
    <row r="574" spans="1:14" x14ac:dyDescent="0.25">
      <c r="A574">
        <v>70</v>
      </c>
      <c r="B574">
        <v>1</v>
      </c>
      <c r="D574">
        <v>12</v>
      </c>
      <c r="E574" t="s">
        <v>529</v>
      </c>
      <c r="F574" t="s">
        <v>530</v>
      </c>
      <c r="G574">
        <v>0</v>
      </c>
      <c r="H574">
        <v>0</v>
      </c>
      <c r="I574" t="s">
        <v>6</v>
      </c>
      <c r="J574">
        <v>0</v>
      </c>
      <c r="K574">
        <v>0</v>
      </c>
      <c r="L574" t="s">
        <v>6</v>
      </c>
      <c r="M574" t="s">
        <v>6</v>
      </c>
      <c r="N574">
        <v>0</v>
      </c>
    </row>
    <row r="575" spans="1:14" x14ac:dyDescent="0.25">
      <c r="A575">
        <v>70</v>
      </c>
      <c r="B575">
        <v>1</v>
      </c>
      <c r="D575">
        <v>1</v>
      </c>
      <c r="E575" t="s">
        <v>531</v>
      </c>
      <c r="F575" t="s">
        <v>532</v>
      </c>
      <c r="G575">
        <v>0.9</v>
      </c>
      <c r="H575">
        <v>1</v>
      </c>
      <c r="I575" t="s">
        <v>533</v>
      </c>
      <c r="J575">
        <v>0</v>
      </c>
      <c r="K575">
        <v>0</v>
      </c>
      <c r="L575" t="s">
        <v>6</v>
      </c>
      <c r="M575" t="s">
        <v>6</v>
      </c>
      <c r="N575">
        <v>0</v>
      </c>
    </row>
    <row r="576" spans="1:14" x14ac:dyDescent="0.25">
      <c r="A576">
        <v>70</v>
      </c>
      <c r="B576">
        <v>1</v>
      </c>
      <c r="D576">
        <v>2</v>
      </c>
      <c r="E576" t="s">
        <v>534</v>
      </c>
      <c r="F576" t="s">
        <v>535</v>
      </c>
      <c r="G576">
        <v>0.85</v>
      </c>
      <c r="H576">
        <v>1</v>
      </c>
      <c r="I576" t="s">
        <v>536</v>
      </c>
      <c r="J576">
        <v>0</v>
      </c>
      <c r="K576">
        <v>0</v>
      </c>
      <c r="L576" t="s">
        <v>6</v>
      </c>
      <c r="M576" t="s">
        <v>6</v>
      </c>
      <c r="N576">
        <v>0</v>
      </c>
    </row>
    <row r="577" spans="1:15" x14ac:dyDescent="0.25">
      <c r="A577">
        <v>70</v>
      </c>
      <c r="B577">
        <v>1</v>
      </c>
      <c r="D577">
        <v>3</v>
      </c>
      <c r="E577" t="s">
        <v>537</v>
      </c>
      <c r="F577" t="s">
        <v>538</v>
      </c>
      <c r="G577">
        <v>1</v>
      </c>
      <c r="H577">
        <v>0.85</v>
      </c>
      <c r="I577" t="s">
        <v>539</v>
      </c>
      <c r="J577">
        <v>0</v>
      </c>
      <c r="K577">
        <v>0</v>
      </c>
      <c r="L577" t="s">
        <v>6</v>
      </c>
      <c r="M577" t="s">
        <v>6</v>
      </c>
      <c r="N577">
        <v>0</v>
      </c>
    </row>
    <row r="578" spans="1:15" x14ac:dyDescent="0.25">
      <c r="A578">
        <v>70</v>
      </c>
      <c r="B578">
        <v>1</v>
      </c>
      <c r="D578">
        <v>4</v>
      </c>
      <c r="E578" t="s">
        <v>540</v>
      </c>
      <c r="F578" t="s">
        <v>541</v>
      </c>
      <c r="G578">
        <v>1</v>
      </c>
      <c r="H578">
        <v>0</v>
      </c>
      <c r="I578" t="s">
        <v>6</v>
      </c>
      <c r="J578">
        <v>0</v>
      </c>
      <c r="K578">
        <v>0</v>
      </c>
      <c r="L578" t="s">
        <v>6</v>
      </c>
      <c r="M578" t="s">
        <v>6</v>
      </c>
      <c r="N578">
        <v>0</v>
      </c>
    </row>
    <row r="579" spans="1:15" x14ac:dyDescent="0.25">
      <c r="A579">
        <v>70</v>
      </c>
      <c r="B579">
        <v>1</v>
      </c>
      <c r="D579">
        <v>5</v>
      </c>
      <c r="E579" t="s">
        <v>542</v>
      </c>
      <c r="F579" t="s">
        <v>543</v>
      </c>
      <c r="G579">
        <v>1</v>
      </c>
      <c r="H579">
        <v>0.8</v>
      </c>
      <c r="I579" t="s">
        <v>544</v>
      </c>
      <c r="J579">
        <v>0</v>
      </c>
      <c r="K579">
        <v>0</v>
      </c>
      <c r="L579" t="s">
        <v>6</v>
      </c>
      <c r="M579" t="s">
        <v>6</v>
      </c>
      <c r="N579">
        <v>0</v>
      </c>
    </row>
    <row r="580" spans="1:15" x14ac:dyDescent="0.25">
      <c r="A580">
        <v>70</v>
      </c>
      <c r="B580">
        <v>1</v>
      </c>
      <c r="D580">
        <v>6</v>
      </c>
      <c r="E580" t="s">
        <v>545</v>
      </c>
      <c r="F580" t="s">
        <v>546</v>
      </c>
      <c r="G580">
        <v>1</v>
      </c>
      <c r="H580">
        <v>0</v>
      </c>
      <c r="I580" t="s">
        <v>6</v>
      </c>
      <c r="J580">
        <v>0</v>
      </c>
      <c r="K580">
        <v>0</v>
      </c>
      <c r="L580" t="s">
        <v>6</v>
      </c>
      <c r="M580" t="s">
        <v>6</v>
      </c>
      <c r="N580">
        <v>0</v>
      </c>
    </row>
    <row r="581" spans="1:15" x14ac:dyDescent="0.25">
      <c r="A581">
        <v>70</v>
      </c>
      <c r="B581">
        <v>1</v>
      </c>
      <c r="D581">
        <v>7</v>
      </c>
      <c r="E581" t="s">
        <v>547</v>
      </c>
      <c r="F581" t="s">
        <v>548</v>
      </c>
      <c r="G581">
        <v>1</v>
      </c>
      <c r="H581">
        <v>0</v>
      </c>
      <c r="I581" t="s">
        <v>6</v>
      </c>
      <c r="J581">
        <v>0</v>
      </c>
      <c r="K581">
        <v>0</v>
      </c>
      <c r="L581" t="s">
        <v>6</v>
      </c>
      <c r="M581" t="s">
        <v>6</v>
      </c>
      <c r="N581">
        <v>0</v>
      </c>
    </row>
    <row r="582" spans="1:15" x14ac:dyDescent="0.25">
      <c r="A582">
        <v>70</v>
      </c>
      <c r="B582">
        <v>1</v>
      </c>
      <c r="D582">
        <v>8</v>
      </c>
      <c r="E582" t="s">
        <v>549</v>
      </c>
      <c r="F582" t="s">
        <v>550</v>
      </c>
      <c r="G582">
        <v>0.7</v>
      </c>
      <c r="H582">
        <v>0</v>
      </c>
      <c r="I582" t="s">
        <v>6</v>
      </c>
      <c r="J582">
        <v>0</v>
      </c>
      <c r="K582">
        <v>0</v>
      </c>
      <c r="L582" t="s">
        <v>6</v>
      </c>
      <c r="M582" t="s">
        <v>6</v>
      </c>
      <c r="N582">
        <v>0</v>
      </c>
    </row>
    <row r="583" spans="1:15" x14ac:dyDescent="0.25">
      <c r="A583">
        <v>70</v>
      </c>
      <c r="B583">
        <v>1</v>
      </c>
      <c r="D583">
        <v>9</v>
      </c>
      <c r="E583" t="s">
        <v>551</v>
      </c>
      <c r="F583" t="s">
        <v>552</v>
      </c>
      <c r="G583">
        <v>0.9</v>
      </c>
      <c r="H583">
        <v>0</v>
      </c>
      <c r="I583" t="s">
        <v>6</v>
      </c>
      <c r="J583">
        <v>0</v>
      </c>
      <c r="K583">
        <v>0</v>
      </c>
      <c r="L583" t="s">
        <v>6</v>
      </c>
      <c r="M583" t="s">
        <v>6</v>
      </c>
      <c r="N583">
        <v>0</v>
      </c>
    </row>
    <row r="584" spans="1:15" x14ac:dyDescent="0.25">
      <c r="A584">
        <v>70</v>
      </c>
      <c r="B584">
        <v>1</v>
      </c>
      <c r="D584">
        <v>10</v>
      </c>
      <c r="E584" t="s">
        <v>553</v>
      </c>
      <c r="F584" t="s">
        <v>554</v>
      </c>
      <c r="G584">
        <v>0.6</v>
      </c>
      <c r="H584">
        <v>0</v>
      </c>
      <c r="I584" t="s">
        <v>6</v>
      </c>
      <c r="J584">
        <v>0</v>
      </c>
      <c r="K584">
        <v>0</v>
      </c>
      <c r="L584" t="s">
        <v>6</v>
      </c>
      <c r="M584" t="s">
        <v>6</v>
      </c>
      <c r="N584">
        <v>0</v>
      </c>
    </row>
    <row r="585" spans="1:15" x14ac:dyDescent="0.25">
      <c r="A585">
        <v>70</v>
      </c>
      <c r="B585">
        <v>1</v>
      </c>
      <c r="D585">
        <v>11</v>
      </c>
      <c r="E585" t="s">
        <v>555</v>
      </c>
      <c r="F585" t="s">
        <v>556</v>
      </c>
      <c r="G585">
        <v>1.2</v>
      </c>
      <c r="H585">
        <v>0</v>
      </c>
      <c r="I585" t="s">
        <v>6</v>
      </c>
      <c r="J585">
        <v>0</v>
      </c>
      <c r="K585">
        <v>0</v>
      </c>
      <c r="L585" t="s">
        <v>6</v>
      </c>
      <c r="M585" t="s">
        <v>6</v>
      </c>
      <c r="N585">
        <v>0</v>
      </c>
    </row>
    <row r="586" spans="1:15" x14ac:dyDescent="0.25">
      <c r="A586">
        <v>70</v>
      </c>
      <c r="B586">
        <v>1</v>
      </c>
      <c r="D586">
        <v>12</v>
      </c>
      <c r="E586" t="s">
        <v>557</v>
      </c>
      <c r="F586" t="s">
        <v>558</v>
      </c>
      <c r="G586">
        <v>0</v>
      </c>
      <c r="H586">
        <v>0</v>
      </c>
      <c r="I586" t="s">
        <v>6</v>
      </c>
      <c r="J586">
        <v>0</v>
      </c>
      <c r="K586">
        <v>0</v>
      </c>
      <c r="L586" t="s">
        <v>6</v>
      </c>
      <c r="M586" t="s">
        <v>6</v>
      </c>
      <c r="N586">
        <v>0</v>
      </c>
    </row>
    <row r="587" spans="1:15" x14ac:dyDescent="0.25">
      <c r="A587">
        <v>70</v>
      </c>
      <c r="B587">
        <v>1</v>
      </c>
      <c r="D587">
        <v>13</v>
      </c>
      <c r="E587" t="s">
        <v>559</v>
      </c>
      <c r="F587" t="s">
        <v>560</v>
      </c>
      <c r="G587">
        <v>1</v>
      </c>
      <c r="H587">
        <v>0</v>
      </c>
      <c r="I587" t="s">
        <v>6</v>
      </c>
      <c r="J587">
        <v>0</v>
      </c>
      <c r="K587">
        <v>0</v>
      </c>
      <c r="L587" t="s">
        <v>6</v>
      </c>
      <c r="M587" t="s">
        <v>6</v>
      </c>
      <c r="N587">
        <v>0</v>
      </c>
    </row>
    <row r="589" spans="1:15" x14ac:dyDescent="0.25">
      <c r="A589">
        <v>-1</v>
      </c>
    </row>
    <row r="591" spans="1:15" x14ac:dyDescent="0.25">
      <c r="A591" s="3">
        <v>75</v>
      </c>
      <c r="B591" s="3" t="s">
        <v>561</v>
      </c>
      <c r="C591" s="3">
        <v>2000</v>
      </c>
      <c r="D591" s="3">
        <v>0</v>
      </c>
      <c r="E591" s="3">
        <v>1</v>
      </c>
      <c r="F591" s="3">
        <v>0</v>
      </c>
      <c r="G591" s="3">
        <v>0</v>
      </c>
      <c r="H591" s="3">
        <v>1</v>
      </c>
      <c r="I591" s="3">
        <v>0</v>
      </c>
      <c r="J591" s="3">
        <v>1</v>
      </c>
      <c r="K591" s="3">
        <v>0</v>
      </c>
      <c r="L591" s="3">
        <v>0</v>
      </c>
      <c r="M591" s="3">
        <v>0</v>
      </c>
      <c r="N591" s="3">
        <v>67628210</v>
      </c>
      <c r="O591" s="3">
        <v>1</v>
      </c>
    </row>
    <row r="595" spans="1:5" x14ac:dyDescent="0.25">
      <c r="A595">
        <v>65</v>
      </c>
      <c r="C595">
        <v>1</v>
      </c>
      <c r="D595">
        <v>0</v>
      </c>
      <c r="E59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562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524288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67628210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(Source!F507)/1000</f>
        <v>364.38496000000004</v>
      </c>
      <c r="F16" s="6">
        <f>(Source!F508)/1000</f>
        <v>0</v>
      </c>
      <c r="G16" s="6">
        <f>(Source!F499)/1000</f>
        <v>0</v>
      </c>
      <c r="H16" s="6">
        <f>(Source!F509)/1000+(Source!F510)/1000</f>
        <v>0</v>
      </c>
      <c r="I16" s="6">
        <f>E16+F16+G16+H16</f>
        <v>364.38496000000004</v>
      </c>
      <c r="J16" s="6">
        <f>(Source!F505)/1000</f>
        <v>23.562439999999999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324296.59999999998</v>
      </c>
      <c r="AU16" s="6">
        <v>290312.06</v>
      </c>
      <c r="AV16" s="6">
        <v>0</v>
      </c>
      <c r="AW16" s="6">
        <v>0</v>
      </c>
      <c r="AX16" s="6">
        <v>0</v>
      </c>
      <c r="AY16" s="6">
        <v>10422.1</v>
      </c>
      <c r="AZ16" s="6">
        <v>1191.21</v>
      </c>
      <c r="BA16" s="6">
        <v>23562.44</v>
      </c>
      <c r="BB16" s="6">
        <v>364384.96</v>
      </c>
      <c r="BC16" s="6">
        <v>0</v>
      </c>
      <c r="BD16" s="6">
        <v>0</v>
      </c>
      <c r="BE16" s="6">
        <v>0</v>
      </c>
      <c r="BF16" s="6">
        <v>2610.426402181</v>
      </c>
      <c r="BG16" s="6">
        <v>96.946216599999985</v>
      </c>
      <c r="BH16" s="6">
        <v>0</v>
      </c>
      <c r="BI16" s="6">
        <v>25421.07</v>
      </c>
      <c r="BJ16" s="6">
        <v>14667.29</v>
      </c>
      <c r="BK16" s="6">
        <v>364384.96</v>
      </c>
    </row>
    <row r="18" spans="1:19" x14ac:dyDescent="0.25">
      <c r="A18">
        <v>51</v>
      </c>
      <c r="E18" s="7">
        <f>SUMIF(A16:A17,3,E16:E17)</f>
        <v>364.38496000000004</v>
      </c>
      <c r="F18" s="7">
        <f>SUMIF(A16:A17,3,F16:F17)</f>
        <v>0</v>
      </c>
      <c r="G18" s="7">
        <f>SUMIF(A16:A17,3,G16:G17)</f>
        <v>0</v>
      </c>
      <c r="H18" s="7">
        <f>SUMIF(A16:A17,3,H16:H17)</f>
        <v>0</v>
      </c>
      <c r="I18" s="7">
        <f>SUMIF(A16:A17,3,I16:I17)</f>
        <v>364.38496000000004</v>
      </c>
      <c r="J18" s="7">
        <f>SUMIF(A16:A17,3,J16:J17)</f>
        <v>23.562439999999999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1</v>
      </c>
      <c r="C20" s="4">
        <v>0</v>
      </c>
      <c r="D20" s="4">
        <v>1</v>
      </c>
      <c r="E20" s="4">
        <v>201</v>
      </c>
      <c r="F20" s="4">
        <v>324296.59999999998</v>
      </c>
      <c r="G20" s="4" t="s">
        <v>51</v>
      </c>
      <c r="H20" s="4" t="s">
        <v>52</v>
      </c>
      <c r="I20" s="4"/>
      <c r="J20" s="4"/>
      <c r="K20" s="4">
        <v>201</v>
      </c>
      <c r="L20" s="4">
        <v>1</v>
      </c>
      <c r="M20" s="4">
        <v>0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290312.06</v>
      </c>
      <c r="G21" s="4" t="s">
        <v>53</v>
      </c>
      <c r="H21" s="4" t="s">
        <v>54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55</v>
      </c>
      <c r="H22" s="4" t="s">
        <v>56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290312.06</v>
      </c>
      <c r="G23" s="4" t="s">
        <v>57</v>
      </c>
      <c r="H23" s="4" t="s">
        <v>58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1</v>
      </c>
      <c r="C24" s="4">
        <v>0</v>
      </c>
      <c r="D24" s="4">
        <v>1</v>
      </c>
      <c r="E24" s="4">
        <v>226</v>
      </c>
      <c r="F24" s="4">
        <v>290312.06</v>
      </c>
      <c r="G24" s="4" t="s">
        <v>59</v>
      </c>
      <c r="H24" s="4" t="s">
        <v>60</v>
      </c>
      <c r="I24" s="4"/>
      <c r="J24" s="4"/>
      <c r="K24" s="4">
        <v>226</v>
      </c>
      <c r="L24" s="4">
        <v>5</v>
      </c>
      <c r="M24" s="4">
        <v>0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61</v>
      </c>
      <c r="H25" s="4" t="s">
        <v>62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290312.06</v>
      </c>
      <c r="G26" s="4" t="s">
        <v>63</v>
      </c>
      <c r="H26" s="4" t="s">
        <v>64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65</v>
      </c>
      <c r="H27" s="4" t="s">
        <v>66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67</v>
      </c>
      <c r="H28" s="4" t="s">
        <v>68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69</v>
      </c>
      <c r="H29" s="4" t="s">
        <v>70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10422.1</v>
      </c>
      <c r="G30" s="4" t="s">
        <v>71</v>
      </c>
      <c r="H30" s="4" t="s">
        <v>72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73</v>
      </c>
      <c r="H31" s="4" t="s">
        <v>74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1191.21</v>
      </c>
      <c r="G32" s="4" t="s">
        <v>75</v>
      </c>
      <c r="H32" s="4" t="s">
        <v>76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23562.44</v>
      </c>
      <c r="G33" s="4" t="s">
        <v>77</v>
      </c>
      <c r="H33" s="4" t="s">
        <v>78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79</v>
      </c>
      <c r="H34" s="4" t="s">
        <v>80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1</v>
      </c>
      <c r="C35" s="4">
        <v>0</v>
      </c>
      <c r="D35" s="4">
        <v>1</v>
      </c>
      <c r="E35" s="4">
        <v>214</v>
      </c>
      <c r="F35" s="4">
        <v>364384.96</v>
      </c>
      <c r="G35" s="4" t="s">
        <v>81</v>
      </c>
      <c r="H35" s="4" t="s">
        <v>82</v>
      </c>
      <c r="I35" s="4"/>
      <c r="J35" s="4"/>
      <c r="K35" s="4">
        <v>214</v>
      </c>
      <c r="L35" s="4">
        <v>16</v>
      </c>
      <c r="M35" s="4">
        <v>0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83</v>
      </c>
      <c r="H36" s="4" t="s">
        <v>84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85</v>
      </c>
      <c r="H37" s="4" t="s">
        <v>86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87</v>
      </c>
      <c r="H38" s="4" t="s">
        <v>88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89</v>
      </c>
      <c r="H39" s="4" t="s">
        <v>90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2610.426402181</v>
      </c>
      <c r="G40" s="4" t="s">
        <v>91</v>
      </c>
      <c r="H40" s="4" t="s">
        <v>92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96.946216599999985</v>
      </c>
      <c r="G41" s="4" t="s">
        <v>93</v>
      </c>
      <c r="H41" s="4" t="s">
        <v>94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95</v>
      </c>
      <c r="H42" s="4" t="s">
        <v>96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1</v>
      </c>
      <c r="C43" s="4">
        <v>0</v>
      </c>
      <c r="D43" s="4">
        <v>1</v>
      </c>
      <c r="E43" s="4">
        <v>210</v>
      </c>
      <c r="F43" s="4">
        <v>25421.07</v>
      </c>
      <c r="G43" s="4" t="s">
        <v>97</v>
      </c>
      <c r="H43" s="4" t="s">
        <v>98</v>
      </c>
      <c r="I43" s="4"/>
      <c r="J43" s="4"/>
      <c r="K43" s="4">
        <v>210</v>
      </c>
      <c r="L43" s="4">
        <v>24</v>
      </c>
      <c r="M43" s="4">
        <v>0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1</v>
      </c>
      <c r="C44" s="4">
        <v>0</v>
      </c>
      <c r="D44" s="4">
        <v>1</v>
      </c>
      <c r="E44" s="4">
        <v>211</v>
      </c>
      <c r="F44" s="4">
        <v>14667.29</v>
      </c>
      <c r="G44" s="4" t="s">
        <v>99</v>
      </c>
      <c r="H44" s="4" t="s">
        <v>100</v>
      </c>
      <c r="I44" s="4"/>
      <c r="J44" s="4"/>
      <c r="K44" s="4">
        <v>211</v>
      </c>
      <c r="L44" s="4">
        <v>25</v>
      </c>
      <c r="M44" s="4">
        <v>0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1</v>
      </c>
      <c r="C45" s="4">
        <v>0</v>
      </c>
      <c r="D45" s="4">
        <v>1</v>
      </c>
      <c r="E45" s="4">
        <v>224</v>
      </c>
      <c r="F45" s="4">
        <v>364384.96</v>
      </c>
      <c r="G45" s="4" t="s">
        <v>101</v>
      </c>
      <c r="H45" s="4" t="s">
        <v>102</v>
      </c>
      <c r="I45" s="4"/>
      <c r="J45" s="4"/>
      <c r="K45" s="4">
        <v>224</v>
      </c>
      <c r="L45" s="4">
        <v>26</v>
      </c>
      <c r="M45" s="4">
        <v>0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1</v>
      </c>
      <c r="C46" s="4">
        <v>0</v>
      </c>
      <c r="D46" s="4">
        <v>2</v>
      </c>
      <c r="E46" s="4">
        <v>0</v>
      </c>
      <c r="F46" s="4">
        <v>5474738.2699999996</v>
      </c>
      <c r="G46" s="4" t="s">
        <v>472</v>
      </c>
      <c r="H46" s="4" t="s">
        <v>473</v>
      </c>
      <c r="I46" s="4"/>
      <c r="J46" s="4"/>
      <c r="K46" s="4">
        <v>212</v>
      </c>
      <c r="L46" s="4">
        <v>27</v>
      </c>
      <c r="M46" s="4">
        <v>0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0</v>
      </c>
      <c r="G47" s="4" t="s">
        <v>474</v>
      </c>
      <c r="H47" s="4" t="s">
        <v>475</v>
      </c>
      <c r="I47" s="4"/>
      <c r="J47" s="4"/>
      <c r="K47" s="4">
        <v>212</v>
      </c>
      <c r="L47" s="4">
        <v>28</v>
      </c>
      <c r="M47" s="4">
        <v>0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4361822.58</v>
      </c>
      <c r="G48" s="4" t="s">
        <v>476</v>
      </c>
      <c r="H48" s="4" t="s">
        <v>477</v>
      </c>
      <c r="I48" s="4"/>
      <c r="J48" s="4"/>
      <c r="K48" s="4">
        <v>212</v>
      </c>
      <c r="L48" s="4">
        <v>29</v>
      </c>
      <c r="M48" s="4">
        <v>0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478</v>
      </c>
      <c r="H49" s="4" t="s">
        <v>479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5474738.2699999996</v>
      </c>
      <c r="G50" s="4" t="s">
        <v>480</v>
      </c>
      <c r="H50" s="4" t="s">
        <v>481</v>
      </c>
      <c r="I50" s="4"/>
      <c r="J50" s="4"/>
      <c r="K50" s="4">
        <v>212</v>
      </c>
      <c r="L50" s="4">
        <v>31</v>
      </c>
      <c r="M50" s="4">
        <v>0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98545.29</v>
      </c>
      <c r="G51" s="4" t="s">
        <v>482</v>
      </c>
      <c r="H51" s="4" t="s">
        <v>483</v>
      </c>
      <c r="I51" s="4"/>
      <c r="J51" s="4"/>
      <c r="K51" s="4">
        <v>212</v>
      </c>
      <c r="L51" s="4">
        <v>32</v>
      </c>
      <c r="M51" s="4">
        <v>0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5573283.5599999996</v>
      </c>
      <c r="G52" s="4" t="s">
        <v>484</v>
      </c>
      <c r="H52" s="4" t="s">
        <v>485</v>
      </c>
      <c r="I52" s="4"/>
      <c r="J52" s="4"/>
      <c r="K52" s="4">
        <v>212</v>
      </c>
      <c r="L52" s="4">
        <v>33</v>
      </c>
      <c r="M52" s="4">
        <v>0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138440.35999999999</v>
      </c>
      <c r="G53" s="4" t="s">
        <v>486</v>
      </c>
      <c r="H53" s="4" t="s">
        <v>487</v>
      </c>
      <c r="I53" s="4"/>
      <c r="J53" s="4"/>
      <c r="K53" s="4">
        <v>212</v>
      </c>
      <c r="L53" s="4">
        <v>34</v>
      </c>
      <c r="M53" s="4">
        <v>0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1</v>
      </c>
      <c r="C54" s="4">
        <v>0</v>
      </c>
      <c r="D54" s="4">
        <v>2</v>
      </c>
      <c r="E54" s="4">
        <v>0</v>
      </c>
      <c r="F54" s="4">
        <v>5711723.9199999999</v>
      </c>
      <c r="G54" s="4" t="s">
        <v>488</v>
      </c>
      <c r="H54" s="4" t="s">
        <v>489</v>
      </c>
      <c r="I54" s="4"/>
      <c r="J54" s="4"/>
      <c r="K54" s="4">
        <v>212</v>
      </c>
      <c r="L54" s="4">
        <v>35</v>
      </c>
      <c r="M54" s="4">
        <v>0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1</v>
      </c>
      <c r="C55" s="4">
        <v>0</v>
      </c>
      <c r="D55" s="4">
        <v>2</v>
      </c>
      <c r="E55" s="4">
        <v>0</v>
      </c>
      <c r="F55" s="4">
        <v>114234.48</v>
      </c>
      <c r="G55" s="4" t="s">
        <v>490</v>
      </c>
      <c r="H55" s="4" t="s">
        <v>491</v>
      </c>
      <c r="I55" s="4"/>
      <c r="J55" s="4"/>
      <c r="K55" s="4">
        <v>212</v>
      </c>
      <c r="L55" s="4">
        <v>36</v>
      </c>
      <c r="M55" s="4">
        <v>0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1</v>
      </c>
      <c r="C56" s="4">
        <v>0</v>
      </c>
      <c r="D56" s="4">
        <v>2</v>
      </c>
      <c r="E56" s="4">
        <v>0</v>
      </c>
      <c r="F56" s="4">
        <v>5825958.4000000004</v>
      </c>
      <c r="G56" s="4" t="s">
        <v>492</v>
      </c>
      <c r="H56" s="4" t="s">
        <v>493</v>
      </c>
      <c r="I56" s="4"/>
      <c r="J56" s="4"/>
      <c r="K56" s="4">
        <v>212</v>
      </c>
      <c r="L56" s="4">
        <v>37</v>
      </c>
      <c r="M56" s="4">
        <v>0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1</v>
      </c>
      <c r="C57" s="4">
        <v>0</v>
      </c>
      <c r="D57" s="4">
        <v>2</v>
      </c>
      <c r="E57" s="4">
        <v>0</v>
      </c>
      <c r="F57" s="4">
        <v>785128.06</v>
      </c>
      <c r="G57" s="4" t="s">
        <v>494</v>
      </c>
      <c r="H57" s="4" t="s">
        <v>495</v>
      </c>
      <c r="I57" s="4"/>
      <c r="J57" s="4"/>
      <c r="K57" s="4">
        <v>212</v>
      </c>
      <c r="L57" s="4">
        <v>38</v>
      </c>
      <c r="M57" s="4">
        <v>0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v>6611086.46</v>
      </c>
      <c r="G58" s="4" t="s">
        <v>496</v>
      </c>
      <c r="H58" s="4" t="s">
        <v>497</v>
      </c>
      <c r="I58" s="4"/>
      <c r="J58" s="4"/>
      <c r="K58" s="4">
        <v>212</v>
      </c>
      <c r="L58" s="4">
        <v>39</v>
      </c>
      <c r="M58" s="4">
        <v>0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1</v>
      </c>
      <c r="C59" s="4">
        <v>0</v>
      </c>
      <c r="D59" s="4">
        <v>2</v>
      </c>
      <c r="E59" s="4">
        <v>0</v>
      </c>
      <c r="F59" s="4">
        <v>0</v>
      </c>
      <c r="G59" s="4" t="s">
        <v>498</v>
      </c>
      <c r="H59" s="4" t="s">
        <v>499</v>
      </c>
      <c r="I59" s="4"/>
      <c r="J59" s="4"/>
      <c r="K59" s="4">
        <v>212</v>
      </c>
      <c r="L59" s="4">
        <v>40</v>
      </c>
      <c r="M59" s="4">
        <v>0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561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67628210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2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67628210</v>
      </c>
      <c r="C1">
        <v>67628724</v>
      </c>
      <c r="D1">
        <v>57139237</v>
      </c>
      <c r="E1">
        <v>1</v>
      </c>
      <c r="F1">
        <v>1</v>
      </c>
      <c r="G1">
        <v>1</v>
      </c>
      <c r="H1">
        <v>1</v>
      </c>
      <c r="I1" t="s">
        <v>563</v>
      </c>
      <c r="J1" t="s">
        <v>6</v>
      </c>
      <c r="K1" t="s">
        <v>564</v>
      </c>
      <c r="L1">
        <v>1191</v>
      </c>
      <c r="N1">
        <v>1013</v>
      </c>
      <c r="O1" t="s">
        <v>565</v>
      </c>
      <c r="P1" t="s">
        <v>565</v>
      </c>
      <c r="Q1">
        <v>1</v>
      </c>
      <c r="W1">
        <v>0</v>
      </c>
      <c r="X1">
        <v>1010519658</v>
      </c>
      <c r="Y1">
        <v>1093.742</v>
      </c>
      <c r="AA1">
        <v>0</v>
      </c>
      <c r="AB1">
        <v>0</v>
      </c>
      <c r="AC1">
        <v>0</v>
      </c>
      <c r="AD1">
        <v>8.64</v>
      </c>
      <c r="AE1">
        <v>0</v>
      </c>
      <c r="AF1">
        <v>0</v>
      </c>
      <c r="AG1">
        <v>0</v>
      </c>
      <c r="AH1">
        <v>8.64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951.08</v>
      </c>
      <c r="AU1" t="s">
        <v>22</v>
      </c>
      <c r="AV1">
        <v>1</v>
      </c>
      <c r="AW1">
        <v>2</v>
      </c>
      <c r="AX1">
        <v>67628746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116.48352299999999</v>
      </c>
      <c r="CY1">
        <f>AD1</f>
        <v>8.64</v>
      </c>
      <c r="CZ1">
        <f>AH1</f>
        <v>8.64</v>
      </c>
      <c r="DA1">
        <f>AL1</f>
        <v>1</v>
      </c>
      <c r="DB1">
        <f>ROUND((ROUND(AT1*CZ1,2)*1.15),6)</f>
        <v>9449.9295000000002</v>
      </c>
      <c r="DC1">
        <f>ROUND((ROUND(AT1*AG1,2)*1.15),6)</f>
        <v>0</v>
      </c>
    </row>
    <row r="2" spans="1:107" x14ac:dyDescent="0.25">
      <c r="A2">
        <f>ROW(Source!A28)</f>
        <v>28</v>
      </c>
      <c r="B2">
        <v>67628210</v>
      </c>
      <c r="C2">
        <v>67628724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566</v>
      </c>
      <c r="J2" t="s">
        <v>6</v>
      </c>
      <c r="K2" t="s">
        <v>567</v>
      </c>
      <c r="L2">
        <v>1191</v>
      </c>
      <c r="N2">
        <v>1013</v>
      </c>
      <c r="O2" t="s">
        <v>565</v>
      </c>
      <c r="P2" t="s">
        <v>565</v>
      </c>
      <c r="Q2">
        <v>1</v>
      </c>
      <c r="W2">
        <v>0</v>
      </c>
      <c r="X2">
        <v>-1417349443</v>
      </c>
      <c r="Y2">
        <v>31.17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31.17</v>
      </c>
      <c r="AU2" t="s">
        <v>6</v>
      </c>
      <c r="AV2">
        <v>2</v>
      </c>
      <c r="AW2">
        <v>2</v>
      </c>
      <c r="AX2">
        <v>67628747</v>
      </c>
      <c r="AY2">
        <v>1</v>
      </c>
      <c r="AZ2">
        <v>2048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3.3196050000000001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</row>
    <row r="3" spans="1:107" x14ac:dyDescent="0.25">
      <c r="A3">
        <f>ROW(Source!A28)</f>
        <v>28</v>
      </c>
      <c r="B3">
        <v>67628210</v>
      </c>
      <c r="C3">
        <v>67628724</v>
      </c>
      <c r="D3">
        <v>56951589</v>
      </c>
      <c r="E3">
        <v>1</v>
      </c>
      <c r="F3">
        <v>1</v>
      </c>
      <c r="G3">
        <v>1</v>
      </c>
      <c r="H3">
        <v>2</v>
      </c>
      <c r="I3" t="s">
        <v>568</v>
      </c>
      <c r="J3" t="s">
        <v>569</v>
      </c>
      <c r="K3" t="s">
        <v>570</v>
      </c>
      <c r="L3">
        <v>1368</v>
      </c>
      <c r="N3">
        <v>1011</v>
      </c>
      <c r="O3" t="s">
        <v>571</v>
      </c>
      <c r="P3" t="s">
        <v>571</v>
      </c>
      <c r="Q3">
        <v>1</v>
      </c>
      <c r="W3">
        <v>0</v>
      </c>
      <c r="X3">
        <v>-1460065968</v>
      </c>
      <c r="Y3">
        <v>35.699999999999996</v>
      </c>
      <c r="AA3">
        <v>0</v>
      </c>
      <c r="AB3">
        <v>86.4</v>
      </c>
      <c r="AC3">
        <v>13.5</v>
      </c>
      <c r="AD3">
        <v>0</v>
      </c>
      <c r="AE3">
        <v>0</v>
      </c>
      <c r="AF3">
        <v>86.4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28.56</v>
      </c>
      <c r="AU3" t="s">
        <v>21</v>
      </c>
      <c r="AV3">
        <v>0</v>
      </c>
      <c r="AW3">
        <v>2</v>
      </c>
      <c r="AX3">
        <v>67628748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3.8020499999999995</v>
      </c>
      <c r="CY3">
        <f>AB3</f>
        <v>86.4</v>
      </c>
      <c r="CZ3">
        <f>AF3</f>
        <v>86.4</v>
      </c>
      <c r="DA3">
        <f>AJ3</f>
        <v>1</v>
      </c>
      <c r="DB3">
        <f>ROUND((ROUND(AT3*CZ3,2)*1.25),6)</f>
        <v>3084.4749999999999</v>
      </c>
      <c r="DC3">
        <f>ROUND((ROUND(AT3*AG3,2)*1.25),6)</f>
        <v>481.95</v>
      </c>
    </row>
    <row r="4" spans="1:107" x14ac:dyDescent="0.25">
      <c r="A4">
        <f>ROW(Source!A28)</f>
        <v>28</v>
      </c>
      <c r="B4">
        <v>67628210</v>
      </c>
      <c r="C4">
        <v>67628724</v>
      </c>
      <c r="D4">
        <v>56951691</v>
      </c>
      <c r="E4">
        <v>1</v>
      </c>
      <c r="F4">
        <v>1</v>
      </c>
      <c r="G4">
        <v>1</v>
      </c>
      <c r="H4">
        <v>2</v>
      </c>
      <c r="I4" t="s">
        <v>572</v>
      </c>
      <c r="J4" t="s">
        <v>573</v>
      </c>
      <c r="K4" t="s">
        <v>574</v>
      </c>
      <c r="L4">
        <v>1368</v>
      </c>
      <c r="N4">
        <v>1011</v>
      </c>
      <c r="O4" t="s">
        <v>571</v>
      </c>
      <c r="P4" t="s">
        <v>571</v>
      </c>
      <c r="Q4">
        <v>1</v>
      </c>
      <c r="W4">
        <v>0</v>
      </c>
      <c r="X4">
        <v>-1718674368</v>
      </c>
      <c r="Y4">
        <v>1.1749999999999998</v>
      </c>
      <c r="AA4">
        <v>0</v>
      </c>
      <c r="AB4">
        <v>111.99</v>
      </c>
      <c r="AC4">
        <v>13.5</v>
      </c>
      <c r="AD4">
        <v>0</v>
      </c>
      <c r="AE4">
        <v>0</v>
      </c>
      <c r="AF4">
        <v>111.99</v>
      </c>
      <c r="AG4">
        <v>13.5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0.94</v>
      </c>
      <c r="AU4" t="s">
        <v>21</v>
      </c>
      <c r="AV4">
        <v>0</v>
      </c>
      <c r="AW4">
        <v>2</v>
      </c>
      <c r="AX4">
        <v>67628749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0.12513749999999998</v>
      </c>
      <c r="CY4">
        <f>AB4</f>
        <v>111.99</v>
      </c>
      <c r="CZ4">
        <f>AF4</f>
        <v>111.99</v>
      </c>
      <c r="DA4">
        <f>AJ4</f>
        <v>1</v>
      </c>
      <c r="DB4">
        <f>ROUND((ROUND(AT4*CZ4,2)*1.25),6)</f>
        <v>131.58750000000001</v>
      </c>
      <c r="DC4">
        <f>ROUND((ROUND(AT4*AG4,2)*1.25),6)</f>
        <v>15.862500000000001</v>
      </c>
    </row>
    <row r="5" spans="1:107" x14ac:dyDescent="0.25">
      <c r="A5">
        <f>ROW(Source!A28)</f>
        <v>28</v>
      </c>
      <c r="B5">
        <v>67628210</v>
      </c>
      <c r="C5">
        <v>67628724</v>
      </c>
      <c r="D5">
        <v>56951914</v>
      </c>
      <c r="E5">
        <v>1</v>
      </c>
      <c r="F5">
        <v>1</v>
      </c>
      <c r="G5">
        <v>1</v>
      </c>
      <c r="H5">
        <v>2</v>
      </c>
      <c r="I5" t="s">
        <v>575</v>
      </c>
      <c r="J5" t="s">
        <v>576</v>
      </c>
      <c r="K5" t="s">
        <v>577</v>
      </c>
      <c r="L5">
        <v>1368</v>
      </c>
      <c r="N5">
        <v>1011</v>
      </c>
      <c r="O5" t="s">
        <v>571</v>
      </c>
      <c r="P5" t="s">
        <v>571</v>
      </c>
      <c r="Q5">
        <v>1</v>
      </c>
      <c r="W5">
        <v>0</v>
      </c>
      <c r="X5">
        <v>1225731627</v>
      </c>
      <c r="Y5">
        <v>0.33750000000000002</v>
      </c>
      <c r="AA5">
        <v>0</v>
      </c>
      <c r="AB5">
        <v>89.99</v>
      </c>
      <c r="AC5">
        <v>10.06</v>
      </c>
      <c r="AD5">
        <v>0</v>
      </c>
      <c r="AE5">
        <v>0</v>
      </c>
      <c r="AF5">
        <v>89.99</v>
      </c>
      <c r="AG5">
        <v>10.06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0.27</v>
      </c>
      <c r="AU5" t="s">
        <v>21</v>
      </c>
      <c r="AV5">
        <v>0</v>
      </c>
      <c r="AW5">
        <v>2</v>
      </c>
      <c r="AX5">
        <v>67628750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3.5943750000000003E-2</v>
      </c>
      <c r="CY5">
        <f>AB5</f>
        <v>89.99</v>
      </c>
      <c r="CZ5">
        <f>AF5</f>
        <v>89.99</v>
      </c>
      <c r="DA5">
        <f>AJ5</f>
        <v>1</v>
      </c>
      <c r="DB5">
        <f>ROUND((ROUND(AT5*CZ5,2)*1.25),6)</f>
        <v>30.375</v>
      </c>
      <c r="DC5">
        <f>ROUND((ROUND(AT5*AG5,2)*1.25),6)</f>
        <v>3.4</v>
      </c>
    </row>
    <row r="6" spans="1:107" x14ac:dyDescent="0.25">
      <c r="A6">
        <f>ROW(Source!A28)</f>
        <v>28</v>
      </c>
      <c r="B6">
        <v>67628210</v>
      </c>
      <c r="C6">
        <v>67628724</v>
      </c>
      <c r="D6">
        <v>56952100</v>
      </c>
      <c r="E6">
        <v>1</v>
      </c>
      <c r="F6">
        <v>1</v>
      </c>
      <c r="G6">
        <v>1</v>
      </c>
      <c r="H6">
        <v>2</v>
      </c>
      <c r="I6" t="s">
        <v>578</v>
      </c>
      <c r="J6" t="s">
        <v>579</v>
      </c>
      <c r="K6" t="s">
        <v>580</v>
      </c>
      <c r="L6">
        <v>1368</v>
      </c>
      <c r="N6">
        <v>1011</v>
      </c>
      <c r="O6" t="s">
        <v>571</v>
      </c>
      <c r="P6" t="s">
        <v>571</v>
      </c>
      <c r="Q6">
        <v>1</v>
      </c>
      <c r="W6">
        <v>0</v>
      </c>
      <c r="X6">
        <v>126902709</v>
      </c>
      <c r="Y6">
        <v>59.95</v>
      </c>
      <c r="AA6">
        <v>0</v>
      </c>
      <c r="AB6">
        <v>0.5</v>
      </c>
      <c r="AC6">
        <v>0</v>
      </c>
      <c r="AD6">
        <v>0</v>
      </c>
      <c r="AE6">
        <v>0</v>
      </c>
      <c r="AF6">
        <v>0.5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47.96</v>
      </c>
      <c r="AU6" t="s">
        <v>21</v>
      </c>
      <c r="AV6">
        <v>0</v>
      </c>
      <c r="AW6">
        <v>2</v>
      </c>
      <c r="AX6">
        <v>67628751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6.3846750000000005</v>
      </c>
      <c r="CY6">
        <f>AB6</f>
        <v>0.5</v>
      </c>
      <c r="CZ6">
        <f>AF6</f>
        <v>0.5</v>
      </c>
      <c r="DA6">
        <f>AJ6</f>
        <v>1</v>
      </c>
      <c r="DB6">
        <f>ROUND((ROUND(AT6*CZ6,2)*1.25),6)</f>
        <v>29.975000000000001</v>
      </c>
      <c r="DC6">
        <f>ROUND((ROUND(AT6*AG6,2)*1.25),6)</f>
        <v>0</v>
      </c>
    </row>
    <row r="7" spans="1:107" x14ac:dyDescent="0.25">
      <c r="A7">
        <f>ROW(Source!A28)</f>
        <v>28</v>
      </c>
      <c r="B7">
        <v>67628210</v>
      </c>
      <c r="C7">
        <v>67628724</v>
      </c>
      <c r="D7">
        <v>56953077</v>
      </c>
      <c r="E7">
        <v>1</v>
      </c>
      <c r="F7">
        <v>1</v>
      </c>
      <c r="G7">
        <v>1</v>
      </c>
      <c r="H7">
        <v>2</v>
      </c>
      <c r="I7" t="s">
        <v>581</v>
      </c>
      <c r="J7" t="s">
        <v>582</v>
      </c>
      <c r="K7" t="s">
        <v>583</v>
      </c>
      <c r="L7">
        <v>1368</v>
      </c>
      <c r="N7">
        <v>1011</v>
      </c>
      <c r="O7" t="s">
        <v>571</v>
      </c>
      <c r="P7" t="s">
        <v>571</v>
      </c>
      <c r="Q7">
        <v>1</v>
      </c>
      <c r="W7">
        <v>0</v>
      </c>
      <c r="X7">
        <v>1372534845</v>
      </c>
      <c r="Y7">
        <v>1.75</v>
      </c>
      <c r="AA7">
        <v>0</v>
      </c>
      <c r="AB7">
        <v>65.709999999999994</v>
      </c>
      <c r="AC7">
        <v>11.6</v>
      </c>
      <c r="AD7">
        <v>0</v>
      </c>
      <c r="AE7">
        <v>0</v>
      </c>
      <c r="AF7">
        <v>65.709999999999994</v>
      </c>
      <c r="AG7">
        <v>11.6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1.4</v>
      </c>
      <c r="AU7" t="s">
        <v>21</v>
      </c>
      <c r="AV7">
        <v>0</v>
      </c>
      <c r="AW7">
        <v>2</v>
      </c>
      <c r="AX7">
        <v>67628752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0.18637499999999999</v>
      </c>
      <c r="CY7">
        <f>AB7</f>
        <v>65.709999999999994</v>
      </c>
      <c r="CZ7">
        <f>AF7</f>
        <v>65.709999999999994</v>
      </c>
      <c r="DA7">
        <f>AJ7</f>
        <v>1</v>
      </c>
      <c r="DB7">
        <f>ROUND((ROUND(AT7*CZ7,2)*1.25),6)</f>
        <v>114.9875</v>
      </c>
      <c r="DC7">
        <f>ROUND((ROUND(AT7*AG7,2)*1.25),6)</f>
        <v>20.3</v>
      </c>
    </row>
    <row r="8" spans="1:107" x14ac:dyDescent="0.25">
      <c r="A8">
        <f>ROW(Source!A28)</f>
        <v>28</v>
      </c>
      <c r="B8">
        <v>67628210</v>
      </c>
      <c r="C8">
        <v>67628724</v>
      </c>
      <c r="D8">
        <v>56870410</v>
      </c>
      <c r="E8">
        <v>1</v>
      </c>
      <c r="F8">
        <v>1</v>
      </c>
      <c r="G8">
        <v>1</v>
      </c>
      <c r="H8">
        <v>3</v>
      </c>
      <c r="I8" t="s">
        <v>584</v>
      </c>
      <c r="J8" t="s">
        <v>585</v>
      </c>
      <c r="K8" t="s">
        <v>586</v>
      </c>
      <c r="L8">
        <v>1339</v>
      </c>
      <c r="N8">
        <v>1007</v>
      </c>
      <c r="O8" t="s">
        <v>32</v>
      </c>
      <c r="P8" t="s">
        <v>32</v>
      </c>
      <c r="Q8">
        <v>1</v>
      </c>
      <c r="W8">
        <v>0</v>
      </c>
      <c r="X8">
        <v>-1660354250</v>
      </c>
      <c r="Y8">
        <v>0.25700000000000001</v>
      </c>
      <c r="AA8">
        <v>2.44</v>
      </c>
      <c r="AB8">
        <v>0</v>
      </c>
      <c r="AC8">
        <v>0</v>
      </c>
      <c r="AD8">
        <v>0</v>
      </c>
      <c r="AE8">
        <v>2.44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0.25700000000000001</v>
      </c>
      <c r="AU8" t="s">
        <v>6</v>
      </c>
      <c r="AV8">
        <v>0</v>
      </c>
      <c r="AW8">
        <v>2</v>
      </c>
      <c r="AX8">
        <v>67628753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2.7370499999999999E-2</v>
      </c>
      <c r="CY8">
        <f t="shared" ref="CY8:CY23" si="0">AA8</f>
        <v>2.44</v>
      </c>
      <c r="CZ8">
        <f t="shared" ref="CZ8:CZ23" si="1">AE8</f>
        <v>2.44</v>
      </c>
      <c r="DA8">
        <f t="shared" ref="DA8:DA23" si="2">AI8</f>
        <v>1</v>
      </c>
      <c r="DB8">
        <f t="shared" ref="DB8:DB23" si="3">ROUND(ROUND(AT8*CZ8,2),6)</f>
        <v>0.63</v>
      </c>
      <c r="DC8">
        <f t="shared" ref="DC8:DC23" si="4">ROUND(ROUND(AT8*AG8,2),6)</f>
        <v>0</v>
      </c>
    </row>
    <row r="9" spans="1:107" x14ac:dyDescent="0.25">
      <c r="A9">
        <f>ROW(Source!A28)</f>
        <v>28</v>
      </c>
      <c r="B9">
        <v>67628210</v>
      </c>
      <c r="C9">
        <v>67628724</v>
      </c>
      <c r="D9">
        <v>56873386</v>
      </c>
      <c r="E9">
        <v>1</v>
      </c>
      <c r="F9">
        <v>1</v>
      </c>
      <c r="G9">
        <v>1</v>
      </c>
      <c r="H9">
        <v>3</v>
      </c>
      <c r="I9" t="s">
        <v>587</v>
      </c>
      <c r="J9" t="s">
        <v>588</v>
      </c>
      <c r="K9" t="s">
        <v>589</v>
      </c>
      <c r="L9">
        <v>1348</v>
      </c>
      <c r="N9">
        <v>1009</v>
      </c>
      <c r="O9" t="s">
        <v>37</v>
      </c>
      <c r="P9" t="s">
        <v>37</v>
      </c>
      <c r="Q9">
        <v>1000</v>
      </c>
      <c r="W9">
        <v>0</v>
      </c>
      <c r="X9">
        <v>1174701286</v>
      </c>
      <c r="Y9">
        <v>7.9000000000000001E-2</v>
      </c>
      <c r="AA9">
        <v>11978</v>
      </c>
      <c r="AB9">
        <v>0</v>
      </c>
      <c r="AC9">
        <v>0</v>
      </c>
      <c r="AD9">
        <v>0</v>
      </c>
      <c r="AE9">
        <v>11978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7.9000000000000001E-2</v>
      </c>
      <c r="AU9" t="s">
        <v>6</v>
      </c>
      <c r="AV9">
        <v>0</v>
      </c>
      <c r="AW9">
        <v>2</v>
      </c>
      <c r="AX9">
        <v>67628754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8.4134999999999991E-3</v>
      </c>
      <c r="CY9">
        <f t="shared" si="0"/>
        <v>11978</v>
      </c>
      <c r="CZ9">
        <f t="shared" si="1"/>
        <v>11978</v>
      </c>
      <c r="DA9">
        <f t="shared" si="2"/>
        <v>1</v>
      </c>
      <c r="DB9">
        <f t="shared" si="3"/>
        <v>946.26</v>
      </c>
      <c r="DC9">
        <f t="shared" si="4"/>
        <v>0</v>
      </c>
    </row>
    <row r="10" spans="1:107" x14ac:dyDescent="0.25">
      <c r="A10">
        <f>ROW(Source!A28)</f>
        <v>28</v>
      </c>
      <c r="B10">
        <v>67628210</v>
      </c>
      <c r="C10">
        <v>67628724</v>
      </c>
      <c r="D10">
        <v>56873629</v>
      </c>
      <c r="E10">
        <v>1</v>
      </c>
      <c r="F10">
        <v>1</v>
      </c>
      <c r="G10">
        <v>1</v>
      </c>
      <c r="H10">
        <v>3</v>
      </c>
      <c r="I10" t="s">
        <v>48</v>
      </c>
      <c r="J10" t="s">
        <v>50</v>
      </c>
      <c r="K10" t="s">
        <v>49</v>
      </c>
      <c r="L10">
        <v>1348</v>
      </c>
      <c r="N10">
        <v>1009</v>
      </c>
      <c r="O10" t="s">
        <v>37</v>
      </c>
      <c r="P10" t="s">
        <v>37</v>
      </c>
      <c r="Q10">
        <v>1000</v>
      </c>
      <c r="W10">
        <v>0</v>
      </c>
      <c r="X10">
        <v>1853109680</v>
      </c>
      <c r="Y10">
        <v>0.23493</v>
      </c>
      <c r="AA10">
        <v>13134</v>
      </c>
      <c r="AB10">
        <v>0</v>
      </c>
      <c r="AC10">
        <v>0</v>
      </c>
      <c r="AD10">
        <v>0</v>
      </c>
      <c r="AE10">
        <v>13134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6</v>
      </c>
      <c r="AT10">
        <v>0.23493</v>
      </c>
      <c r="AU10" t="s">
        <v>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2.5020044999999998E-2</v>
      </c>
      <c r="CY10">
        <f t="shared" si="0"/>
        <v>13134</v>
      </c>
      <c r="CZ10">
        <f t="shared" si="1"/>
        <v>13134</v>
      </c>
      <c r="DA10">
        <f t="shared" si="2"/>
        <v>1</v>
      </c>
      <c r="DB10">
        <f t="shared" si="3"/>
        <v>3085.57</v>
      </c>
      <c r="DC10">
        <f t="shared" si="4"/>
        <v>0</v>
      </c>
    </row>
    <row r="11" spans="1:107" x14ac:dyDescent="0.25">
      <c r="A11">
        <f>ROW(Source!A28)</f>
        <v>28</v>
      </c>
      <c r="B11">
        <v>67628210</v>
      </c>
      <c r="C11">
        <v>67628724</v>
      </c>
      <c r="D11">
        <v>56873826</v>
      </c>
      <c r="E11">
        <v>1</v>
      </c>
      <c r="F11">
        <v>1</v>
      </c>
      <c r="G11">
        <v>1</v>
      </c>
      <c r="H11">
        <v>3</v>
      </c>
      <c r="I11" t="s">
        <v>590</v>
      </c>
      <c r="J11" t="s">
        <v>591</v>
      </c>
      <c r="K11" t="s">
        <v>592</v>
      </c>
      <c r="L11">
        <v>1354</v>
      </c>
      <c r="N11">
        <v>1010</v>
      </c>
      <c r="O11" t="s">
        <v>455</v>
      </c>
      <c r="P11" t="s">
        <v>455</v>
      </c>
      <c r="Q11">
        <v>1</v>
      </c>
      <c r="W11">
        <v>0</v>
      </c>
      <c r="X11">
        <v>-1028738068</v>
      </c>
      <c r="Y11">
        <v>2.8</v>
      </c>
      <c r="AA11">
        <v>1010</v>
      </c>
      <c r="AB11">
        <v>0</v>
      </c>
      <c r="AC11">
        <v>0</v>
      </c>
      <c r="AD11">
        <v>0</v>
      </c>
      <c r="AE11">
        <v>1010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2.8</v>
      </c>
      <c r="AU11" t="s">
        <v>6</v>
      </c>
      <c r="AV11">
        <v>0</v>
      </c>
      <c r="AW11">
        <v>2</v>
      </c>
      <c r="AX11">
        <v>67628755</v>
      </c>
      <c r="AY11">
        <v>1</v>
      </c>
      <c r="AZ11">
        <v>0</v>
      </c>
      <c r="BA11">
        <v>10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0.29819999999999997</v>
      </c>
      <c r="CY11">
        <f t="shared" si="0"/>
        <v>1010</v>
      </c>
      <c r="CZ11">
        <f t="shared" si="1"/>
        <v>1010</v>
      </c>
      <c r="DA11">
        <f t="shared" si="2"/>
        <v>1</v>
      </c>
      <c r="DB11">
        <f t="shared" si="3"/>
        <v>2828</v>
      </c>
      <c r="DC11">
        <f t="shared" si="4"/>
        <v>0</v>
      </c>
    </row>
    <row r="12" spans="1:107" x14ac:dyDescent="0.25">
      <c r="A12">
        <f>ROW(Source!A28)</f>
        <v>28</v>
      </c>
      <c r="B12">
        <v>67628210</v>
      </c>
      <c r="C12">
        <v>67628724</v>
      </c>
      <c r="D12">
        <v>56874375</v>
      </c>
      <c r="E12">
        <v>1</v>
      </c>
      <c r="F12">
        <v>1</v>
      </c>
      <c r="G12">
        <v>1</v>
      </c>
      <c r="H12">
        <v>3</v>
      </c>
      <c r="I12" t="s">
        <v>593</v>
      </c>
      <c r="J12" t="s">
        <v>594</v>
      </c>
      <c r="K12" t="s">
        <v>595</v>
      </c>
      <c r="L12">
        <v>1330</v>
      </c>
      <c r="N12">
        <v>1005</v>
      </c>
      <c r="O12" t="s">
        <v>127</v>
      </c>
      <c r="P12" t="s">
        <v>127</v>
      </c>
      <c r="Q12">
        <v>10</v>
      </c>
      <c r="W12">
        <v>0</v>
      </c>
      <c r="X12">
        <v>-1865916384</v>
      </c>
      <c r="Y12">
        <v>4.29</v>
      </c>
      <c r="AA12">
        <v>84.75</v>
      </c>
      <c r="AB12">
        <v>0</v>
      </c>
      <c r="AC12">
        <v>0</v>
      </c>
      <c r="AD12">
        <v>0</v>
      </c>
      <c r="AE12">
        <v>84.75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4.29</v>
      </c>
      <c r="AU12" t="s">
        <v>6</v>
      </c>
      <c r="AV12">
        <v>0</v>
      </c>
      <c r="AW12">
        <v>2</v>
      </c>
      <c r="AX12">
        <v>67628756</v>
      </c>
      <c r="AY12">
        <v>1</v>
      </c>
      <c r="AZ12">
        <v>0</v>
      </c>
      <c r="BA12">
        <v>11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0.45688499999999999</v>
      </c>
      <c r="CY12">
        <f t="shared" si="0"/>
        <v>84.75</v>
      </c>
      <c r="CZ12">
        <f t="shared" si="1"/>
        <v>84.75</v>
      </c>
      <c r="DA12">
        <f t="shared" si="2"/>
        <v>1</v>
      </c>
      <c r="DB12">
        <f t="shared" si="3"/>
        <v>363.58</v>
      </c>
      <c r="DC12">
        <f t="shared" si="4"/>
        <v>0</v>
      </c>
    </row>
    <row r="13" spans="1:107" x14ac:dyDescent="0.25">
      <c r="A13">
        <f>ROW(Source!A28)</f>
        <v>28</v>
      </c>
      <c r="B13">
        <v>67628210</v>
      </c>
      <c r="C13">
        <v>67628724</v>
      </c>
      <c r="D13">
        <v>56875386</v>
      </c>
      <c r="E13">
        <v>1</v>
      </c>
      <c r="F13">
        <v>1</v>
      </c>
      <c r="G13">
        <v>1</v>
      </c>
      <c r="H13">
        <v>3</v>
      </c>
      <c r="I13" t="s">
        <v>596</v>
      </c>
      <c r="J13" t="s">
        <v>597</v>
      </c>
      <c r="K13" t="s">
        <v>598</v>
      </c>
      <c r="L13">
        <v>1348</v>
      </c>
      <c r="N13">
        <v>1009</v>
      </c>
      <c r="O13" t="s">
        <v>37</v>
      </c>
      <c r="P13" t="s">
        <v>37</v>
      </c>
      <c r="Q13">
        <v>1000</v>
      </c>
      <c r="W13">
        <v>0</v>
      </c>
      <c r="X13">
        <v>36820162</v>
      </c>
      <c r="Y13">
        <v>8.5999999999999993E-2</v>
      </c>
      <c r="AA13">
        <v>734.5</v>
      </c>
      <c r="AB13">
        <v>0</v>
      </c>
      <c r="AC13">
        <v>0</v>
      </c>
      <c r="AD13">
        <v>0</v>
      </c>
      <c r="AE13">
        <v>734.5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8.5999999999999993E-2</v>
      </c>
      <c r="AU13" t="s">
        <v>6</v>
      </c>
      <c r="AV13">
        <v>0</v>
      </c>
      <c r="AW13">
        <v>2</v>
      </c>
      <c r="AX13">
        <v>67628757</v>
      </c>
      <c r="AY13">
        <v>1</v>
      </c>
      <c r="AZ13">
        <v>0</v>
      </c>
      <c r="BA13">
        <v>12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9.1589999999999987E-3</v>
      </c>
      <c r="CY13">
        <f t="shared" si="0"/>
        <v>734.5</v>
      </c>
      <c r="CZ13">
        <f t="shared" si="1"/>
        <v>734.5</v>
      </c>
      <c r="DA13">
        <f t="shared" si="2"/>
        <v>1</v>
      </c>
      <c r="DB13">
        <f t="shared" si="3"/>
        <v>63.17</v>
      </c>
      <c r="DC13">
        <f t="shared" si="4"/>
        <v>0</v>
      </c>
    </row>
    <row r="14" spans="1:107" x14ac:dyDescent="0.25">
      <c r="A14">
        <f>ROW(Source!A28)</f>
        <v>28</v>
      </c>
      <c r="B14">
        <v>67628210</v>
      </c>
      <c r="C14">
        <v>67628724</v>
      </c>
      <c r="D14">
        <v>56875813</v>
      </c>
      <c r="E14">
        <v>1</v>
      </c>
      <c r="F14">
        <v>1</v>
      </c>
      <c r="G14">
        <v>1</v>
      </c>
      <c r="H14">
        <v>3</v>
      </c>
      <c r="I14" t="s">
        <v>30</v>
      </c>
      <c r="J14" t="s">
        <v>33</v>
      </c>
      <c r="K14" t="s">
        <v>31</v>
      </c>
      <c r="L14">
        <v>1339</v>
      </c>
      <c r="N14">
        <v>1007</v>
      </c>
      <c r="O14" t="s">
        <v>32</v>
      </c>
      <c r="P14" t="s">
        <v>32</v>
      </c>
      <c r="Q14">
        <v>1</v>
      </c>
      <c r="W14">
        <v>0</v>
      </c>
      <c r="X14">
        <v>855992954</v>
      </c>
      <c r="Y14">
        <v>101.5</v>
      </c>
      <c r="AA14">
        <v>490</v>
      </c>
      <c r="AB14">
        <v>0</v>
      </c>
      <c r="AC14">
        <v>0</v>
      </c>
      <c r="AD14">
        <v>0</v>
      </c>
      <c r="AE14">
        <v>490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6</v>
      </c>
      <c r="AT14">
        <v>101.5</v>
      </c>
      <c r="AU14" t="s">
        <v>6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Y14*Source!I28</f>
        <v>10.809749999999999</v>
      </c>
      <c r="CY14">
        <f t="shared" si="0"/>
        <v>490</v>
      </c>
      <c r="CZ14">
        <f t="shared" si="1"/>
        <v>490</v>
      </c>
      <c r="DA14">
        <f t="shared" si="2"/>
        <v>1</v>
      </c>
      <c r="DB14">
        <f t="shared" si="3"/>
        <v>49735</v>
      </c>
      <c r="DC14">
        <f t="shared" si="4"/>
        <v>0</v>
      </c>
    </row>
    <row r="15" spans="1:107" x14ac:dyDescent="0.25">
      <c r="A15">
        <f>ROW(Source!A28)</f>
        <v>28</v>
      </c>
      <c r="B15">
        <v>67628210</v>
      </c>
      <c r="C15">
        <v>67628724</v>
      </c>
      <c r="D15">
        <v>56894635</v>
      </c>
      <c r="E15">
        <v>1</v>
      </c>
      <c r="F15">
        <v>1</v>
      </c>
      <c r="G15">
        <v>1</v>
      </c>
      <c r="H15">
        <v>3</v>
      </c>
      <c r="I15" t="s">
        <v>599</v>
      </c>
      <c r="J15" t="s">
        <v>600</v>
      </c>
      <c r="K15" t="s">
        <v>601</v>
      </c>
      <c r="L15">
        <v>1348</v>
      </c>
      <c r="N15">
        <v>1009</v>
      </c>
      <c r="O15" t="s">
        <v>37</v>
      </c>
      <c r="P15" t="s">
        <v>37</v>
      </c>
      <c r="Q15">
        <v>1000</v>
      </c>
      <c r="W15">
        <v>0</v>
      </c>
      <c r="X15">
        <v>-480376383</v>
      </c>
      <c r="Y15">
        <v>1.1599999999999999E-2</v>
      </c>
      <c r="AA15">
        <v>10200</v>
      </c>
      <c r="AB15">
        <v>0</v>
      </c>
      <c r="AC15">
        <v>0</v>
      </c>
      <c r="AD15">
        <v>0</v>
      </c>
      <c r="AE15">
        <v>10200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1.1599999999999999E-2</v>
      </c>
      <c r="AU15" t="s">
        <v>6</v>
      </c>
      <c r="AV15">
        <v>0</v>
      </c>
      <c r="AW15">
        <v>2</v>
      </c>
      <c r="AX15">
        <v>67628760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Y15*Source!I28</f>
        <v>1.2353999999999998E-3</v>
      </c>
      <c r="CY15">
        <f t="shared" si="0"/>
        <v>10200</v>
      </c>
      <c r="CZ15">
        <f t="shared" si="1"/>
        <v>10200</v>
      </c>
      <c r="DA15">
        <f t="shared" si="2"/>
        <v>1</v>
      </c>
      <c r="DB15">
        <f t="shared" si="3"/>
        <v>118.32</v>
      </c>
      <c r="DC15">
        <f t="shared" si="4"/>
        <v>0</v>
      </c>
    </row>
    <row r="16" spans="1:107" x14ac:dyDescent="0.25">
      <c r="A16">
        <f>ROW(Source!A28)</f>
        <v>28</v>
      </c>
      <c r="B16">
        <v>67628210</v>
      </c>
      <c r="C16">
        <v>67628724</v>
      </c>
      <c r="D16">
        <v>56895623</v>
      </c>
      <c r="E16">
        <v>1</v>
      </c>
      <c r="F16">
        <v>1</v>
      </c>
      <c r="G16">
        <v>1</v>
      </c>
      <c r="H16">
        <v>3</v>
      </c>
      <c r="I16" t="s">
        <v>35</v>
      </c>
      <c r="J16" t="s">
        <v>38</v>
      </c>
      <c r="K16" t="s">
        <v>36</v>
      </c>
      <c r="L16">
        <v>1348</v>
      </c>
      <c r="N16">
        <v>1009</v>
      </c>
      <c r="O16" t="s">
        <v>37</v>
      </c>
      <c r="P16" t="s">
        <v>37</v>
      </c>
      <c r="Q16">
        <v>1000</v>
      </c>
      <c r="W16">
        <v>0</v>
      </c>
      <c r="X16">
        <v>-1693643061</v>
      </c>
      <c r="Y16">
        <v>2.5352109999999999</v>
      </c>
      <c r="AA16">
        <v>5802.77</v>
      </c>
      <c r="AB16">
        <v>0</v>
      </c>
      <c r="AC16">
        <v>0</v>
      </c>
      <c r="AD16">
        <v>0</v>
      </c>
      <c r="AE16">
        <v>5802.77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6</v>
      </c>
      <c r="AT16">
        <v>2.5352109999999999</v>
      </c>
      <c r="AU16" t="s">
        <v>6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Y16*Source!I28</f>
        <v>0.26999997149999999</v>
      </c>
      <c r="CY16">
        <f t="shared" si="0"/>
        <v>5802.77</v>
      </c>
      <c r="CZ16">
        <f t="shared" si="1"/>
        <v>5802.77</v>
      </c>
      <c r="DA16">
        <f t="shared" si="2"/>
        <v>1</v>
      </c>
      <c r="DB16">
        <f t="shared" si="3"/>
        <v>14711.25</v>
      </c>
      <c r="DC16">
        <f t="shared" si="4"/>
        <v>0</v>
      </c>
    </row>
    <row r="17" spans="1:107" x14ac:dyDescent="0.25">
      <c r="A17">
        <f>ROW(Source!A28)</f>
        <v>28</v>
      </c>
      <c r="B17">
        <v>67628210</v>
      </c>
      <c r="C17">
        <v>67628724</v>
      </c>
      <c r="D17">
        <v>56895624</v>
      </c>
      <c r="E17">
        <v>1</v>
      </c>
      <c r="F17">
        <v>1</v>
      </c>
      <c r="G17">
        <v>1</v>
      </c>
      <c r="H17">
        <v>3</v>
      </c>
      <c r="I17" t="s">
        <v>40</v>
      </c>
      <c r="J17" t="s">
        <v>42</v>
      </c>
      <c r="K17" t="s">
        <v>41</v>
      </c>
      <c r="L17">
        <v>1348</v>
      </c>
      <c r="N17">
        <v>1009</v>
      </c>
      <c r="O17" t="s">
        <v>37</v>
      </c>
      <c r="P17" t="s">
        <v>37</v>
      </c>
      <c r="Q17">
        <v>1000</v>
      </c>
      <c r="W17">
        <v>0</v>
      </c>
      <c r="X17">
        <v>432131601</v>
      </c>
      <c r="Y17">
        <v>10.328638</v>
      </c>
      <c r="AA17">
        <v>5584.58</v>
      </c>
      <c r="AB17">
        <v>0</v>
      </c>
      <c r="AC17">
        <v>0</v>
      </c>
      <c r="AD17">
        <v>0</v>
      </c>
      <c r="AE17">
        <v>5584.58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6</v>
      </c>
      <c r="AT17">
        <v>10.328638</v>
      </c>
      <c r="AU17" t="s">
        <v>6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Y17*Source!I28</f>
        <v>1.0999999469999999</v>
      </c>
      <c r="CY17">
        <f t="shared" si="0"/>
        <v>5584.58</v>
      </c>
      <c r="CZ17">
        <f t="shared" si="1"/>
        <v>5584.58</v>
      </c>
      <c r="DA17">
        <f t="shared" si="2"/>
        <v>1</v>
      </c>
      <c r="DB17">
        <f t="shared" si="3"/>
        <v>57681.11</v>
      </c>
      <c r="DC17">
        <f t="shared" si="4"/>
        <v>0</v>
      </c>
    </row>
    <row r="18" spans="1:107" x14ac:dyDescent="0.25">
      <c r="A18">
        <f>ROW(Source!A28)</f>
        <v>28</v>
      </c>
      <c r="B18">
        <v>67628210</v>
      </c>
      <c r="C18">
        <v>67628724</v>
      </c>
      <c r="D18">
        <v>56895629</v>
      </c>
      <c r="E18">
        <v>1</v>
      </c>
      <c r="F18">
        <v>1</v>
      </c>
      <c r="G18">
        <v>1</v>
      </c>
      <c r="H18">
        <v>3</v>
      </c>
      <c r="I18" t="s">
        <v>44</v>
      </c>
      <c r="J18" t="s">
        <v>46</v>
      </c>
      <c r="K18" t="s">
        <v>45</v>
      </c>
      <c r="L18">
        <v>1348</v>
      </c>
      <c r="N18">
        <v>1009</v>
      </c>
      <c r="O18" t="s">
        <v>37</v>
      </c>
      <c r="P18" t="s">
        <v>37</v>
      </c>
      <c r="Q18">
        <v>1000</v>
      </c>
      <c r="W18">
        <v>0</v>
      </c>
      <c r="X18">
        <v>888213521</v>
      </c>
      <c r="Y18">
        <v>9.8591549999999994</v>
      </c>
      <c r="AA18">
        <v>5488.69</v>
      </c>
      <c r="AB18">
        <v>0</v>
      </c>
      <c r="AC18">
        <v>0</v>
      </c>
      <c r="AD18">
        <v>0</v>
      </c>
      <c r="AE18">
        <v>5488.69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6</v>
      </c>
      <c r="AT18">
        <v>9.8591549999999994</v>
      </c>
      <c r="AU18" t="s">
        <v>6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Y18*Source!I28</f>
        <v>1.0500000075</v>
      </c>
      <c r="CY18">
        <f t="shared" si="0"/>
        <v>5488.69</v>
      </c>
      <c r="CZ18">
        <f t="shared" si="1"/>
        <v>5488.69</v>
      </c>
      <c r="DA18">
        <f t="shared" si="2"/>
        <v>1</v>
      </c>
      <c r="DB18">
        <f t="shared" si="3"/>
        <v>54113.85</v>
      </c>
      <c r="DC18">
        <f t="shared" si="4"/>
        <v>0</v>
      </c>
    </row>
    <row r="19" spans="1:107" x14ac:dyDescent="0.25">
      <c r="A19">
        <f>ROW(Source!A28)</f>
        <v>28</v>
      </c>
      <c r="B19">
        <v>67628210</v>
      </c>
      <c r="C19">
        <v>67628724</v>
      </c>
      <c r="D19">
        <v>56899342</v>
      </c>
      <c r="E19">
        <v>1</v>
      </c>
      <c r="F19">
        <v>1</v>
      </c>
      <c r="G19">
        <v>1</v>
      </c>
      <c r="H19">
        <v>3</v>
      </c>
      <c r="I19" t="s">
        <v>602</v>
      </c>
      <c r="J19" t="s">
        <v>603</v>
      </c>
      <c r="K19" t="s">
        <v>604</v>
      </c>
      <c r="L19">
        <v>1339</v>
      </c>
      <c r="N19">
        <v>1007</v>
      </c>
      <c r="O19" t="s">
        <v>32</v>
      </c>
      <c r="P19" t="s">
        <v>32</v>
      </c>
      <c r="Q19">
        <v>1</v>
      </c>
      <c r="W19">
        <v>0</v>
      </c>
      <c r="X19">
        <v>-395792271</v>
      </c>
      <c r="Y19">
        <v>6.22</v>
      </c>
      <c r="AA19">
        <v>1287</v>
      </c>
      <c r="AB19">
        <v>0</v>
      </c>
      <c r="AC19">
        <v>0</v>
      </c>
      <c r="AD19">
        <v>0</v>
      </c>
      <c r="AE19">
        <v>1287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6.22</v>
      </c>
      <c r="AU19" t="s">
        <v>6</v>
      </c>
      <c r="AV19">
        <v>0</v>
      </c>
      <c r="AW19">
        <v>2</v>
      </c>
      <c r="AX19">
        <v>67628762</v>
      </c>
      <c r="AY19">
        <v>1</v>
      </c>
      <c r="AZ19">
        <v>0</v>
      </c>
      <c r="BA19">
        <v>17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Y19*Source!I28</f>
        <v>0.66242999999999996</v>
      </c>
      <c r="CY19">
        <f t="shared" si="0"/>
        <v>1287</v>
      </c>
      <c r="CZ19">
        <f t="shared" si="1"/>
        <v>1287</v>
      </c>
      <c r="DA19">
        <f t="shared" si="2"/>
        <v>1</v>
      </c>
      <c r="DB19">
        <f t="shared" si="3"/>
        <v>8005.14</v>
      </c>
      <c r="DC19">
        <f t="shared" si="4"/>
        <v>0</v>
      </c>
    </row>
    <row r="20" spans="1:107" x14ac:dyDescent="0.25">
      <c r="A20">
        <f>ROW(Source!A28)</f>
        <v>28</v>
      </c>
      <c r="B20">
        <v>67628210</v>
      </c>
      <c r="C20">
        <v>67628724</v>
      </c>
      <c r="D20">
        <v>56899349</v>
      </c>
      <c r="E20">
        <v>1</v>
      </c>
      <c r="F20">
        <v>1</v>
      </c>
      <c r="G20">
        <v>1</v>
      </c>
      <c r="H20">
        <v>3</v>
      </c>
      <c r="I20" t="s">
        <v>605</v>
      </c>
      <c r="J20" t="s">
        <v>606</v>
      </c>
      <c r="K20" t="s">
        <v>607</v>
      </c>
      <c r="L20">
        <v>1339</v>
      </c>
      <c r="N20">
        <v>1007</v>
      </c>
      <c r="O20" t="s">
        <v>32</v>
      </c>
      <c r="P20" t="s">
        <v>32</v>
      </c>
      <c r="Q20">
        <v>1</v>
      </c>
      <c r="W20">
        <v>0</v>
      </c>
      <c r="X20">
        <v>1117508172</v>
      </c>
      <c r="Y20">
        <v>0.99</v>
      </c>
      <c r="AA20">
        <v>2156</v>
      </c>
      <c r="AB20">
        <v>0</v>
      </c>
      <c r="AC20">
        <v>0</v>
      </c>
      <c r="AD20">
        <v>0</v>
      </c>
      <c r="AE20">
        <v>2156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0.99</v>
      </c>
      <c r="AU20" t="s">
        <v>6</v>
      </c>
      <c r="AV20">
        <v>0</v>
      </c>
      <c r="AW20">
        <v>2</v>
      </c>
      <c r="AX20">
        <v>67628763</v>
      </c>
      <c r="AY20">
        <v>1</v>
      </c>
      <c r="AZ20">
        <v>0</v>
      </c>
      <c r="BA20">
        <v>18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Y20*Source!I28</f>
        <v>0.105435</v>
      </c>
      <c r="CY20">
        <f t="shared" si="0"/>
        <v>2156</v>
      </c>
      <c r="CZ20">
        <f t="shared" si="1"/>
        <v>2156</v>
      </c>
      <c r="DA20">
        <f t="shared" si="2"/>
        <v>1</v>
      </c>
      <c r="DB20">
        <f t="shared" si="3"/>
        <v>2134.44</v>
      </c>
      <c r="DC20">
        <f t="shared" si="4"/>
        <v>0</v>
      </c>
    </row>
    <row r="21" spans="1:107" x14ac:dyDescent="0.25">
      <c r="A21">
        <f>ROW(Source!A28)</f>
        <v>28</v>
      </c>
      <c r="B21">
        <v>67628210</v>
      </c>
      <c r="C21">
        <v>67628724</v>
      </c>
      <c r="D21">
        <v>56899528</v>
      </c>
      <c r="E21">
        <v>1</v>
      </c>
      <c r="F21">
        <v>1</v>
      </c>
      <c r="G21">
        <v>1</v>
      </c>
      <c r="H21">
        <v>3</v>
      </c>
      <c r="I21" t="s">
        <v>608</v>
      </c>
      <c r="J21" t="s">
        <v>609</v>
      </c>
      <c r="K21" t="s">
        <v>610</v>
      </c>
      <c r="L21">
        <v>1339</v>
      </c>
      <c r="N21">
        <v>1007</v>
      </c>
      <c r="O21" t="s">
        <v>32</v>
      </c>
      <c r="P21" t="s">
        <v>32</v>
      </c>
      <c r="Q21">
        <v>1</v>
      </c>
      <c r="W21">
        <v>0</v>
      </c>
      <c r="X21">
        <v>2024089152</v>
      </c>
      <c r="Y21">
        <v>0.53</v>
      </c>
      <c r="AA21">
        <v>1100</v>
      </c>
      <c r="AB21">
        <v>0</v>
      </c>
      <c r="AC21">
        <v>0</v>
      </c>
      <c r="AD21">
        <v>0</v>
      </c>
      <c r="AE21">
        <v>1100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0.53</v>
      </c>
      <c r="AU21" t="s">
        <v>6</v>
      </c>
      <c r="AV21">
        <v>0</v>
      </c>
      <c r="AW21">
        <v>2</v>
      </c>
      <c r="AX21">
        <v>67628764</v>
      </c>
      <c r="AY21">
        <v>1</v>
      </c>
      <c r="AZ21">
        <v>0</v>
      </c>
      <c r="BA21">
        <v>19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Y21*Source!I28</f>
        <v>5.6445000000000002E-2</v>
      </c>
      <c r="CY21">
        <f t="shared" si="0"/>
        <v>1100</v>
      </c>
      <c r="CZ21">
        <f t="shared" si="1"/>
        <v>1100</v>
      </c>
      <c r="DA21">
        <f t="shared" si="2"/>
        <v>1</v>
      </c>
      <c r="DB21">
        <f t="shared" si="3"/>
        <v>583</v>
      </c>
      <c r="DC21">
        <f t="shared" si="4"/>
        <v>0</v>
      </c>
    </row>
    <row r="22" spans="1:107" x14ac:dyDescent="0.25">
      <c r="A22">
        <f>ROW(Source!A28)</f>
        <v>28</v>
      </c>
      <c r="B22">
        <v>67628210</v>
      </c>
      <c r="C22">
        <v>67628724</v>
      </c>
      <c r="D22">
        <v>56899536</v>
      </c>
      <c r="E22">
        <v>1</v>
      </c>
      <c r="F22">
        <v>1</v>
      </c>
      <c r="G22">
        <v>1</v>
      </c>
      <c r="H22">
        <v>3</v>
      </c>
      <c r="I22" t="s">
        <v>611</v>
      </c>
      <c r="J22" t="s">
        <v>612</v>
      </c>
      <c r="K22" t="s">
        <v>613</v>
      </c>
      <c r="L22">
        <v>1339</v>
      </c>
      <c r="N22">
        <v>1007</v>
      </c>
      <c r="O22" t="s">
        <v>32</v>
      </c>
      <c r="P22" t="s">
        <v>32</v>
      </c>
      <c r="Q22">
        <v>1</v>
      </c>
      <c r="W22">
        <v>0</v>
      </c>
      <c r="X22">
        <v>-709960560</v>
      </c>
      <c r="Y22">
        <v>2.61</v>
      </c>
      <c r="AA22">
        <v>1056</v>
      </c>
      <c r="AB22">
        <v>0</v>
      </c>
      <c r="AC22">
        <v>0</v>
      </c>
      <c r="AD22">
        <v>0</v>
      </c>
      <c r="AE22">
        <v>1056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2.61</v>
      </c>
      <c r="AU22" t="s">
        <v>6</v>
      </c>
      <c r="AV22">
        <v>0</v>
      </c>
      <c r="AW22">
        <v>2</v>
      </c>
      <c r="AX22">
        <v>67628765</v>
      </c>
      <c r="AY22">
        <v>1</v>
      </c>
      <c r="AZ22">
        <v>0</v>
      </c>
      <c r="BA22">
        <v>20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Y22*Source!I28</f>
        <v>0.27796499999999996</v>
      </c>
      <c r="CY22">
        <f t="shared" si="0"/>
        <v>1056</v>
      </c>
      <c r="CZ22">
        <f t="shared" si="1"/>
        <v>1056</v>
      </c>
      <c r="DA22">
        <f t="shared" si="2"/>
        <v>1</v>
      </c>
      <c r="DB22">
        <f t="shared" si="3"/>
        <v>2756.16</v>
      </c>
      <c r="DC22">
        <f t="shared" si="4"/>
        <v>0</v>
      </c>
    </row>
    <row r="23" spans="1:107" x14ac:dyDescent="0.25">
      <c r="A23">
        <f>ROW(Source!A28)</f>
        <v>28</v>
      </c>
      <c r="B23">
        <v>67628210</v>
      </c>
      <c r="C23">
        <v>67628724</v>
      </c>
      <c r="D23">
        <v>56900760</v>
      </c>
      <c r="E23">
        <v>1</v>
      </c>
      <c r="F23">
        <v>1</v>
      </c>
      <c r="G23">
        <v>1</v>
      </c>
      <c r="H23">
        <v>3</v>
      </c>
      <c r="I23" t="s">
        <v>614</v>
      </c>
      <c r="J23" t="s">
        <v>615</v>
      </c>
      <c r="K23" t="s">
        <v>616</v>
      </c>
      <c r="L23">
        <v>1327</v>
      </c>
      <c r="N23">
        <v>1005</v>
      </c>
      <c r="O23" t="s">
        <v>222</v>
      </c>
      <c r="P23" t="s">
        <v>222</v>
      </c>
      <c r="Q23">
        <v>1</v>
      </c>
      <c r="W23">
        <v>0</v>
      </c>
      <c r="X23">
        <v>312915526</v>
      </c>
      <c r="Y23">
        <v>86.1</v>
      </c>
      <c r="AA23">
        <v>35.53</v>
      </c>
      <c r="AB23">
        <v>0</v>
      </c>
      <c r="AC23">
        <v>0</v>
      </c>
      <c r="AD23">
        <v>0</v>
      </c>
      <c r="AE23">
        <v>35.53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86.1</v>
      </c>
      <c r="AU23" t="s">
        <v>6</v>
      </c>
      <c r="AV23">
        <v>0</v>
      </c>
      <c r="AW23">
        <v>2</v>
      </c>
      <c r="AX23">
        <v>67628766</v>
      </c>
      <c r="AY23">
        <v>1</v>
      </c>
      <c r="AZ23">
        <v>0</v>
      </c>
      <c r="BA23">
        <v>21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Y23*Source!I28</f>
        <v>9.169649999999999</v>
      </c>
      <c r="CY23">
        <f t="shared" si="0"/>
        <v>35.53</v>
      </c>
      <c r="CZ23">
        <f t="shared" si="1"/>
        <v>35.53</v>
      </c>
      <c r="DA23">
        <f t="shared" si="2"/>
        <v>1</v>
      </c>
      <c r="DB23">
        <f t="shared" si="3"/>
        <v>3059.13</v>
      </c>
      <c r="DC23">
        <f t="shared" si="4"/>
        <v>0</v>
      </c>
    </row>
    <row r="24" spans="1:107" x14ac:dyDescent="0.25">
      <c r="A24">
        <f>ROW(Source!A68)</f>
        <v>68</v>
      </c>
      <c r="B24">
        <v>67628210</v>
      </c>
      <c r="C24">
        <v>67628770</v>
      </c>
      <c r="D24">
        <v>57139859</v>
      </c>
      <c r="E24">
        <v>1</v>
      </c>
      <c r="F24">
        <v>1</v>
      </c>
      <c r="G24">
        <v>1</v>
      </c>
      <c r="H24">
        <v>1</v>
      </c>
      <c r="I24" t="s">
        <v>617</v>
      </c>
      <c r="J24" t="s">
        <v>6</v>
      </c>
      <c r="K24" t="s">
        <v>618</v>
      </c>
      <c r="L24">
        <v>1191</v>
      </c>
      <c r="N24">
        <v>1013</v>
      </c>
      <c r="O24" t="s">
        <v>565</v>
      </c>
      <c r="P24" t="s">
        <v>565</v>
      </c>
      <c r="Q24">
        <v>1</v>
      </c>
      <c r="W24">
        <v>0</v>
      </c>
      <c r="X24">
        <v>1983201532</v>
      </c>
      <c r="Y24">
        <v>52.370999999999995</v>
      </c>
      <c r="AA24">
        <v>0</v>
      </c>
      <c r="AB24">
        <v>0</v>
      </c>
      <c r="AC24">
        <v>0</v>
      </c>
      <c r="AD24">
        <v>9.51</v>
      </c>
      <c r="AE24">
        <v>0</v>
      </c>
      <c r="AF24">
        <v>0</v>
      </c>
      <c r="AG24">
        <v>0</v>
      </c>
      <c r="AH24">
        <v>9.51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45.54</v>
      </c>
      <c r="AU24" t="s">
        <v>22</v>
      </c>
      <c r="AV24">
        <v>1</v>
      </c>
      <c r="AW24">
        <v>2</v>
      </c>
      <c r="AX24">
        <v>67628780</v>
      </c>
      <c r="AY24">
        <v>1</v>
      </c>
      <c r="AZ24">
        <v>0</v>
      </c>
      <c r="BA24">
        <v>22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Y24*Source!I68</f>
        <v>91.649249999999995</v>
      </c>
      <c r="CY24">
        <f>AD24</f>
        <v>9.51</v>
      </c>
      <c r="CZ24">
        <f>AH24</f>
        <v>9.51</v>
      </c>
      <c r="DA24">
        <f>AL24</f>
        <v>1</v>
      </c>
      <c r="DB24">
        <f>ROUND((ROUND(AT24*CZ24,2)*1.15),6)</f>
        <v>498.05349999999999</v>
      </c>
      <c r="DC24">
        <f>ROUND((ROUND(AT24*AG24,2)*1.15),6)</f>
        <v>0</v>
      </c>
    </row>
    <row r="25" spans="1:107" x14ac:dyDescent="0.25">
      <c r="A25">
        <f>ROW(Source!A68)</f>
        <v>68</v>
      </c>
      <c r="B25">
        <v>67628210</v>
      </c>
      <c r="C25">
        <v>67628770</v>
      </c>
      <c r="D25">
        <v>57134533</v>
      </c>
      <c r="E25">
        <v>1</v>
      </c>
      <c r="F25">
        <v>1</v>
      </c>
      <c r="G25">
        <v>1</v>
      </c>
      <c r="H25">
        <v>1</v>
      </c>
      <c r="I25" t="s">
        <v>566</v>
      </c>
      <c r="J25" t="s">
        <v>6</v>
      </c>
      <c r="K25" t="s">
        <v>567</v>
      </c>
      <c r="L25">
        <v>1191</v>
      </c>
      <c r="N25">
        <v>1013</v>
      </c>
      <c r="O25" t="s">
        <v>565</v>
      </c>
      <c r="P25" t="s">
        <v>565</v>
      </c>
      <c r="Q25">
        <v>1</v>
      </c>
      <c r="W25">
        <v>0</v>
      </c>
      <c r="X25">
        <v>-1417349443</v>
      </c>
      <c r="Y25">
        <v>0.83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6</v>
      </c>
      <c r="AT25">
        <v>0.83</v>
      </c>
      <c r="AU25" t="s">
        <v>6</v>
      </c>
      <c r="AV25">
        <v>2</v>
      </c>
      <c r="AW25">
        <v>2</v>
      </c>
      <c r="AX25">
        <v>67628781</v>
      </c>
      <c r="AY25">
        <v>1</v>
      </c>
      <c r="AZ25">
        <v>2048</v>
      </c>
      <c r="BA25">
        <v>23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Y25*Source!I68</f>
        <v>1.4524999999999999</v>
      </c>
      <c r="CY25">
        <f>AD25</f>
        <v>0</v>
      </c>
      <c r="CZ25">
        <f>AH25</f>
        <v>0</v>
      </c>
      <c r="DA25">
        <f>AL25</f>
        <v>1</v>
      </c>
      <c r="DB25">
        <f>ROUND(ROUND(AT25*CZ25,2),6)</f>
        <v>0</v>
      </c>
      <c r="DC25">
        <f>ROUND(ROUND(AT25*AG25,2),6)</f>
        <v>0</v>
      </c>
    </row>
    <row r="26" spans="1:107" x14ac:dyDescent="0.25">
      <c r="A26">
        <f>ROW(Source!A68)</f>
        <v>68</v>
      </c>
      <c r="B26">
        <v>67628210</v>
      </c>
      <c r="C26">
        <v>67628770</v>
      </c>
      <c r="D26">
        <v>56951589</v>
      </c>
      <c r="E26">
        <v>1</v>
      </c>
      <c r="F26">
        <v>1</v>
      </c>
      <c r="G26">
        <v>1</v>
      </c>
      <c r="H26">
        <v>2</v>
      </c>
      <c r="I26" t="s">
        <v>568</v>
      </c>
      <c r="J26" t="s">
        <v>569</v>
      </c>
      <c r="K26" t="s">
        <v>570</v>
      </c>
      <c r="L26">
        <v>1368</v>
      </c>
      <c r="N26">
        <v>1011</v>
      </c>
      <c r="O26" t="s">
        <v>571</v>
      </c>
      <c r="P26" t="s">
        <v>571</v>
      </c>
      <c r="Q26">
        <v>1</v>
      </c>
      <c r="W26">
        <v>0</v>
      </c>
      <c r="X26">
        <v>-1460065968</v>
      </c>
      <c r="Y26">
        <v>0.4375</v>
      </c>
      <c r="AA26">
        <v>0</v>
      </c>
      <c r="AB26">
        <v>86.4</v>
      </c>
      <c r="AC26">
        <v>13.5</v>
      </c>
      <c r="AD26">
        <v>0</v>
      </c>
      <c r="AE26">
        <v>0</v>
      </c>
      <c r="AF26">
        <v>86.4</v>
      </c>
      <c r="AG26">
        <v>13.5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0.35</v>
      </c>
      <c r="AU26" t="s">
        <v>21</v>
      </c>
      <c r="AV26">
        <v>0</v>
      </c>
      <c r="AW26">
        <v>2</v>
      </c>
      <c r="AX26">
        <v>67628782</v>
      </c>
      <c r="AY26">
        <v>1</v>
      </c>
      <c r="AZ26">
        <v>0</v>
      </c>
      <c r="BA26">
        <v>24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Y26*Source!I68</f>
        <v>0.765625</v>
      </c>
      <c r="CY26">
        <f>AB26</f>
        <v>86.4</v>
      </c>
      <c r="CZ26">
        <f>AF26</f>
        <v>86.4</v>
      </c>
      <c r="DA26">
        <f>AJ26</f>
        <v>1</v>
      </c>
      <c r="DB26">
        <f>ROUND((ROUND(AT26*CZ26,2)*1.25),6)</f>
        <v>37.799999999999997</v>
      </c>
      <c r="DC26">
        <f>ROUND((ROUND(AT26*AG26,2)*1.25),6)</f>
        <v>5.9124999999999996</v>
      </c>
    </row>
    <row r="27" spans="1:107" x14ac:dyDescent="0.25">
      <c r="A27">
        <f>ROW(Source!A68)</f>
        <v>68</v>
      </c>
      <c r="B27">
        <v>67628210</v>
      </c>
      <c r="C27">
        <v>67628770</v>
      </c>
      <c r="D27">
        <v>56951691</v>
      </c>
      <c r="E27">
        <v>1</v>
      </c>
      <c r="F27">
        <v>1</v>
      </c>
      <c r="G27">
        <v>1</v>
      </c>
      <c r="H27">
        <v>2</v>
      </c>
      <c r="I27" t="s">
        <v>572</v>
      </c>
      <c r="J27" t="s">
        <v>573</v>
      </c>
      <c r="K27" t="s">
        <v>574</v>
      </c>
      <c r="L27">
        <v>1368</v>
      </c>
      <c r="N27">
        <v>1011</v>
      </c>
      <c r="O27" t="s">
        <v>571</v>
      </c>
      <c r="P27" t="s">
        <v>571</v>
      </c>
      <c r="Q27">
        <v>1</v>
      </c>
      <c r="W27">
        <v>0</v>
      </c>
      <c r="X27">
        <v>-1718674368</v>
      </c>
      <c r="Y27">
        <v>0.25</v>
      </c>
      <c r="AA27">
        <v>0</v>
      </c>
      <c r="AB27">
        <v>111.99</v>
      </c>
      <c r="AC27">
        <v>13.5</v>
      </c>
      <c r="AD27">
        <v>0</v>
      </c>
      <c r="AE27">
        <v>0</v>
      </c>
      <c r="AF27">
        <v>111.99</v>
      </c>
      <c r="AG27">
        <v>13.5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0.2</v>
      </c>
      <c r="AU27" t="s">
        <v>21</v>
      </c>
      <c r="AV27">
        <v>0</v>
      </c>
      <c r="AW27">
        <v>2</v>
      </c>
      <c r="AX27">
        <v>67628783</v>
      </c>
      <c r="AY27">
        <v>1</v>
      </c>
      <c r="AZ27">
        <v>0</v>
      </c>
      <c r="BA27">
        <v>25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Y27*Source!I68</f>
        <v>0.4375</v>
      </c>
      <c r="CY27">
        <f>AB27</f>
        <v>111.99</v>
      </c>
      <c r="CZ27">
        <f>AF27</f>
        <v>111.99</v>
      </c>
      <c r="DA27">
        <f>AJ27</f>
        <v>1</v>
      </c>
      <c r="DB27">
        <f>ROUND((ROUND(AT27*CZ27,2)*1.25),6)</f>
        <v>28</v>
      </c>
      <c r="DC27">
        <f>ROUND((ROUND(AT27*AG27,2)*1.25),6)</f>
        <v>3.375</v>
      </c>
    </row>
    <row r="28" spans="1:107" x14ac:dyDescent="0.25">
      <c r="A28">
        <f>ROW(Source!A68)</f>
        <v>68</v>
      </c>
      <c r="B28">
        <v>67628210</v>
      </c>
      <c r="C28">
        <v>67628770</v>
      </c>
      <c r="D28">
        <v>56952314</v>
      </c>
      <c r="E28">
        <v>1</v>
      </c>
      <c r="F28">
        <v>1</v>
      </c>
      <c r="G28">
        <v>1</v>
      </c>
      <c r="H28">
        <v>2</v>
      </c>
      <c r="I28" t="s">
        <v>619</v>
      </c>
      <c r="J28" t="s">
        <v>620</v>
      </c>
      <c r="K28" t="s">
        <v>621</v>
      </c>
      <c r="L28">
        <v>1368</v>
      </c>
      <c r="N28">
        <v>1011</v>
      </c>
      <c r="O28" t="s">
        <v>571</v>
      </c>
      <c r="P28" t="s">
        <v>571</v>
      </c>
      <c r="Q28">
        <v>1</v>
      </c>
      <c r="W28">
        <v>0</v>
      </c>
      <c r="X28">
        <v>520357435</v>
      </c>
      <c r="Y28">
        <v>2.3000000000000003</v>
      </c>
      <c r="AA28">
        <v>0</v>
      </c>
      <c r="AB28">
        <v>30</v>
      </c>
      <c r="AC28">
        <v>0</v>
      </c>
      <c r="AD28">
        <v>0</v>
      </c>
      <c r="AE28">
        <v>0</v>
      </c>
      <c r="AF28">
        <v>30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1.84</v>
      </c>
      <c r="AU28" t="s">
        <v>21</v>
      </c>
      <c r="AV28">
        <v>0</v>
      </c>
      <c r="AW28">
        <v>2</v>
      </c>
      <c r="AX28">
        <v>67628784</v>
      </c>
      <c r="AY28">
        <v>1</v>
      </c>
      <c r="AZ28">
        <v>0</v>
      </c>
      <c r="BA28">
        <v>26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Y28*Source!I68</f>
        <v>4.0250000000000004</v>
      </c>
      <c r="CY28">
        <f>AB28</f>
        <v>30</v>
      </c>
      <c r="CZ28">
        <f>AF28</f>
        <v>30</v>
      </c>
      <c r="DA28">
        <f>AJ28</f>
        <v>1</v>
      </c>
      <c r="DB28">
        <f>ROUND((ROUND(AT28*CZ28,2)*1.25),6)</f>
        <v>69</v>
      </c>
      <c r="DC28">
        <f>ROUND((ROUND(AT28*AG28,2)*1.25),6)</f>
        <v>0</v>
      </c>
    </row>
    <row r="29" spans="1:107" x14ac:dyDescent="0.25">
      <c r="A29">
        <f>ROW(Source!A68)</f>
        <v>68</v>
      </c>
      <c r="B29">
        <v>67628210</v>
      </c>
      <c r="C29">
        <v>67628770</v>
      </c>
      <c r="D29">
        <v>56953077</v>
      </c>
      <c r="E29">
        <v>1</v>
      </c>
      <c r="F29">
        <v>1</v>
      </c>
      <c r="G29">
        <v>1</v>
      </c>
      <c r="H29">
        <v>2</v>
      </c>
      <c r="I29" t="s">
        <v>581</v>
      </c>
      <c r="J29" t="s">
        <v>582</v>
      </c>
      <c r="K29" t="s">
        <v>583</v>
      </c>
      <c r="L29">
        <v>1368</v>
      </c>
      <c r="N29">
        <v>1011</v>
      </c>
      <c r="O29" t="s">
        <v>571</v>
      </c>
      <c r="P29" t="s">
        <v>571</v>
      </c>
      <c r="Q29">
        <v>1</v>
      </c>
      <c r="W29">
        <v>0</v>
      </c>
      <c r="X29">
        <v>1372534845</v>
      </c>
      <c r="Y29">
        <v>0.35000000000000003</v>
      </c>
      <c r="AA29">
        <v>0</v>
      </c>
      <c r="AB29">
        <v>65.709999999999994</v>
      </c>
      <c r="AC29">
        <v>11.6</v>
      </c>
      <c r="AD29">
        <v>0</v>
      </c>
      <c r="AE29">
        <v>0</v>
      </c>
      <c r="AF29">
        <v>65.709999999999994</v>
      </c>
      <c r="AG29">
        <v>11.6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0.28000000000000003</v>
      </c>
      <c r="AU29" t="s">
        <v>21</v>
      </c>
      <c r="AV29">
        <v>0</v>
      </c>
      <c r="AW29">
        <v>2</v>
      </c>
      <c r="AX29">
        <v>67628785</v>
      </c>
      <c r="AY29">
        <v>1</v>
      </c>
      <c r="AZ29">
        <v>0</v>
      </c>
      <c r="BA29">
        <v>27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Y29*Source!I68</f>
        <v>0.61250000000000004</v>
      </c>
      <c r="CY29">
        <f>AB29</f>
        <v>65.709999999999994</v>
      </c>
      <c r="CZ29">
        <f>AF29</f>
        <v>65.709999999999994</v>
      </c>
      <c r="DA29">
        <f>AJ29</f>
        <v>1</v>
      </c>
      <c r="DB29">
        <f>ROUND((ROUND(AT29*CZ29,2)*1.25),6)</f>
        <v>23</v>
      </c>
      <c r="DC29">
        <f>ROUND((ROUND(AT29*AG29,2)*1.25),6)</f>
        <v>4.0625</v>
      </c>
    </row>
    <row r="30" spans="1:107" x14ac:dyDescent="0.25">
      <c r="A30">
        <f>ROW(Source!A68)</f>
        <v>68</v>
      </c>
      <c r="B30">
        <v>67628210</v>
      </c>
      <c r="C30">
        <v>67628770</v>
      </c>
      <c r="D30">
        <v>56868443</v>
      </c>
      <c r="E30">
        <v>1</v>
      </c>
      <c r="F30">
        <v>1</v>
      </c>
      <c r="G30">
        <v>1</v>
      </c>
      <c r="H30">
        <v>3</v>
      </c>
      <c r="I30" t="s">
        <v>622</v>
      </c>
      <c r="J30" t="s">
        <v>623</v>
      </c>
      <c r="K30" t="s">
        <v>624</v>
      </c>
      <c r="L30">
        <v>1348</v>
      </c>
      <c r="N30">
        <v>1009</v>
      </c>
      <c r="O30" t="s">
        <v>37</v>
      </c>
      <c r="P30" t="s">
        <v>37</v>
      </c>
      <c r="Q30">
        <v>1000</v>
      </c>
      <c r="W30">
        <v>0</v>
      </c>
      <c r="X30">
        <v>-699661963</v>
      </c>
      <c r="Y30">
        <v>2.5000000000000001E-2</v>
      </c>
      <c r="AA30">
        <v>1530</v>
      </c>
      <c r="AB30">
        <v>0</v>
      </c>
      <c r="AC30">
        <v>0</v>
      </c>
      <c r="AD30">
        <v>0</v>
      </c>
      <c r="AE30">
        <v>1530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6</v>
      </c>
      <c r="AT30">
        <v>2.5000000000000001E-2</v>
      </c>
      <c r="AU30" t="s">
        <v>6</v>
      </c>
      <c r="AV30">
        <v>0</v>
      </c>
      <c r="AW30">
        <v>2</v>
      </c>
      <c r="AX30">
        <v>67628786</v>
      </c>
      <c r="AY30">
        <v>1</v>
      </c>
      <c r="AZ30">
        <v>0</v>
      </c>
      <c r="BA30">
        <v>28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Y30*Source!I68</f>
        <v>4.3750000000000004E-2</v>
      </c>
      <c r="CY30">
        <f>AA30</f>
        <v>1530</v>
      </c>
      <c r="CZ30">
        <f>AE30</f>
        <v>1530</v>
      </c>
      <c r="DA30">
        <f>AI30</f>
        <v>1</v>
      </c>
      <c r="DB30">
        <f>ROUND(ROUND(AT30*CZ30,2),6)</f>
        <v>38.25</v>
      </c>
      <c r="DC30">
        <f>ROUND(ROUND(AT30*AG30,2),6)</f>
        <v>0</v>
      </c>
    </row>
    <row r="31" spans="1:107" x14ac:dyDescent="0.25">
      <c r="A31">
        <f>ROW(Source!A68)</f>
        <v>68</v>
      </c>
      <c r="B31">
        <v>67628210</v>
      </c>
      <c r="C31">
        <v>67628770</v>
      </c>
      <c r="D31">
        <v>56868491</v>
      </c>
      <c r="E31">
        <v>1</v>
      </c>
      <c r="F31">
        <v>1</v>
      </c>
      <c r="G31">
        <v>1</v>
      </c>
      <c r="H31">
        <v>3</v>
      </c>
      <c r="I31" t="s">
        <v>625</v>
      </c>
      <c r="J31" t="s">
        <v>626</v>
      </c>
      <c r="K31" t="s">
        <v>627</v>
      </c>
      <c r="L31">
        <v>1348</v>
      </c>
      <c r="N31">
        <v>1009</v>
      </c>
      <c r="O31" t="s">
        <v>37</v>
      </c>
      <c r="P31" t="s">
        <v>37</v>
      </c>
      <c r="Q31">
        <v>1000</v>
      </c>
      <c r="W31">
        <v>0</v>
      </c>
      <c r="X31">
        <v>-967072784</v>
      </c>
      <c r="Y31">
        <v>0.20100000000000001</v>
      </c>
      <c r="AA31">
        <v>3390</v>
      </c>
      <c r="AB31">
        <v>0</v>
      </c>
      <c r="AC31">
        <v>0</v>
      </c>
      <c r="AD31">
        <v>0</v>
      </c>
      <c r="AE31">
        <v>3390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0.20100000000000001</v>
      </c>
      <c r="AU31" t="s">
        <v>6</v>
      </c>
      <c r="AV31">
        <v>0</v>
      </c>
      <c r="AW31">
        <v>2</v>
      </c>
      <c r="AX31">
        <v>67628787</v>
      </c>
      <c r="AY31">
        <v>1</v>
      </c>
      <c r="AZ31">
        <v>0</v>
      </c>
      <c r="BA31">
        <v>29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Y31*Source!I68</f>
        <v>0.35175000000000001</v>
      </c>
      <c r="CY31">
        <f>AA31</f>
        <v>3390</v>
      </c>
      <c r="CZ31">
        <f>AE31</f>
        <v>3390</v>
      </c>
      <c r="DA31">
        <f>AI31</f>
        <v>1</v>
      </c>
      <c r="DB31">
        <f>ROUND(ROUND(AT31*CZ31,2),6)</f>
        <v>681.39</v>
      </c>
      <c r="DC31">
        <f>ROUND(ROUND(AT31*AG31,2),6)</f>
        <v>0</v>
      </c>
    </row>
    <row r="32" spans="1:107" x14ac:dyDescent="0.25">
      <c r="A32">
        <f>ROW(Source!A68)</f>
        <v>68</v>
      </c>
      <c r="B32">
        <v>67628210</v>
      </c>
      <c r="C32">
        <v>67628770</v>
      </c>
      <c r="D32">
        <v>56868642</v>
      </c>
      <c r="E32">
        <v>1</v>
      </c>
      <c r="F32">
        <v>1</v>
      </c>
      <c r="G32">
        <v>1</v>
      </c>
      <c r="H32">
        <v>3</v>
      </c>
      <c r="I32" t="s">
        <v>628</v>
      </c>
      <c r="J32" t="s">
        <v>629</v>
      </c>
      <c r="K32" t="s">
        <v>630</v>
      </c>
      <c r="L32">
        <v>1348</v>
      </c>
      <c r="N32">
        <v>1009</v>
      </c>
      <c r="O32" t="s">
        <v>37</v>
      </c>
      <c r="P32" t="s">
        <v>37</v>
      </c>
      <c r="Q32">
        <v>1000</v>
      </c>
      <c r="W32">
        <v>0</v>
      </c>
      <c r="X32">
        <v>-1709508773</v>
      </c>
      <c r="Y32">
        <v>5.8000000000000003E-2</v>
      </c>
      <c r="AA32">
        <v>2606.9</v>
      </c>
      <c r="AB32">
        <v>0</v>
      </c>
      <c r="AC32">
        <v>0</v>
      </c>
      <c r="AD32">
        <v>0</v>
      </c>
      <c r="AE32">
        <v>2606.9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5.8000000000000003E-2</v>
      </c>
      <c r="AU32" t="s">
        <v>6</v>
      </c>
      <c r="AV32">
        <v>0</v>
      </c>
      <c r="AW32">
        <v>2</v>
      </c>
      <c r="AX32">
        <v>67628788</v>
      </c>
      <c r="AY32">
        <v>1</v>
      </c>
      <c r="AZ32">
        <v>0</v>
      </c>
      <c r="BA32">
        <v>30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Y32*Source!I68</f>
        <v>0.10150000000000001</v>
      </c>
      <c r="CY32">
        <f>AA32</f>
        <v>2606.9</v>
      </c>
      <c r="CZ32">
        <f>AE32</f>
        <v>2606.9</v>
      </c>
      <c r="DA32">
        <f>AI32</f>
        <v>1</v>
      </c>
      <c r="DB32">
        <f>ROUND(ROUND(AT32*CZ32,2),6)</f>
        <v>151.19999999999999</v>
      </c>
      <c r="DC32">
        <f>ROUND(ROUND(AT32*AG32,2),6)</f>
        <v>0</v>
      </c>
    </row>
    <row r="33" spans="1:107" x14ac:dyDescent="0.25">
      <c r="A33">
        <f>ROW(Source!A70)</f>
        <v>70</v>
      </c>
      <c r="B33">
        <v>67628210</v>
      </c>
      <c r="C33">
        <v>67774618</v>
      </c>
      <c r="D33">
        <v>57140152</v>
      </c>
      <c r="E33">
        <v>1</v>
      </c>
      <c r="F33">
        <v>1</v>
      </c>
      <c r="G33">
        <v>1</v>
      </c>
      <c r="H33">
        <v>1</v>
      </c>
      <c r="I33" t="s">
        <v>631</v>
      </c>
      <c r="J33" t="s">
        <v>6</v>
      </c>
      <c r="K33" t="s">
        <v>632</v>
      </c>
      <c r="L33">
        <v>1191</v>
      </c>
      <c r="N33">
        <v>1013</v>
      </c>
      <c r="O33" t="s">
        <v>565</v>
      </c>
      <c r="P33" t="s">
        <v>565</v>
      </c>
      <c r="Q33">
        <v>1</v>
      </c>
      <c r="W33">
        <v>0</v>
      </c>
      <c r="X33">
        <v>-784637506</v>
      </c>
      <c r="Y33">
        <v>16.513999999999999</v>
      </c>
      <c r="AA33">
        <v>0</v>
      </c>
      <c r="AB33">
        <v>0</v>
      </c>
      <c r="AC33">
        <v>0</v>
      </c>
      <c r="AD33">
        <v>8.74</v>
      </c>
      <c r="AE33">
        <v>0</v>
      </c>
      <c r="AF33">
        <v>0</v>
      </c>
      <c r="AG33">
        <v>0</v>
      </c>
      <c r="AH33">
        <v>8.74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14.36</v>
      </c>
      <c r="AU33" t="s">
        <v>22</v>
      </c>
      <c r="AV33">
        <v>1</v>
      </c>
      <c r="AW33">
        <v>2</v>
      </c>
      <c r="AX33">
        <v>67774619</v>
      </c>
      <c r="AY33">
        <v>1</v>
      </c>
      <c r="AZ33">
        <v>0</v>
      </c>
      <c r="BA33">
        <v>32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Y33*Source!I70</f>
        <v>41.284999999999997</v>
      </c>
      <c r="CY33">
        <f>AD33</f>
        <v>8.74</v>
      </c>
      <c r="CZ33">
        <f>AH33</f>
        <v>8.74</v>
      </c>
      <c r="DA33">
        <f>AL33</f>
        <v>1</v>
      </c>
      <c r="DB33">
        <f>ROUND((ROUND(AT33*CZ33,2)*1.15),6)</f>
        <v>144.3365</v>
      </c>
      <c r="DC33">
        <f>ROUND((ROUND(AT33*AG33,2)*1.15),6)</f>
        <v>0</v>
      </c>
    </row>
    <row r="34" spans="1:107" x14ac:dyDescent="0.25">
      <c r="A34">
        <f>ROW(Source!A70)</f>
        <v>70</v>
      </c>
      <c r="B34">
        <v>67628210</v>
      </c>
      <c r="C34">
        <v>67774618</v>
      </c>
      <c r="D34">
        <v>57134533</v>
      </c>
      <c r="E34">
        <v>1</v>
      </c>
      <c r="F34">
        <v>1</v>
      </c>
      <c r="G34">
        <v>1</v>
      </c>
      <c r="H34">
        <v>1</v>
      </c>
      <c r="I34" t="s">
        <v>566</v>
      </c>
      <c r="J34" t="s">
        <v>6</v>
      </c>
      <c r="K34" t="s">
        <v>567</v>
      </c>
      <c r="L34">
        <v>1191</v>
      </c>
      <c r="N34">
        <v>1013</v>
      </c>
      <c r="O34" t="s">
        <v>565</v>
      </c>
      <c r="P34" t="s">
        <v>565</v>
      </c>
      <c r="Q34">
        <v>1</v>
      </c>
      <c r="W34">
        <v>0</v>
      </c>
      <c r="X34">
        <v>-1417349443</v>
      </c>
      <c r="Y34">
        <v>0.25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0.25</v>
      </c>
      <c r="AU34" t="s">
        <v>6</v>
      </c>
      <c r="AV34">
        <v>2</v>
      </c>
      <c r="AW34">
        <v>2</v>
      </c>
      <c r="AX34">
        <v>67774620</v>
      </c>
      <c r="AY34">
        <v>1</v>
      </c>
      <c r="AZ34">
        <v>2048</v>
      </c>
      <c r="BA34">
        <v>33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Y34*Source!I70</f>
        <v>0.625</v>
      </c>
      <c r="CY34">
        <f>AD34</f>
        <v>0</v>
      </c>
      <c r="CZ34">
        <f>AH34</f>
        <v>0</v>
      </c>
      <c r="DA34">
        <f>AL34</f>
        <v>1</v>
      </c>
      <c r="DB34">
        <f>ROUND(ROUND(AT34*CZ34,2),6)</f>
        <v>0</v>
      </c>
      <c r="DC34">
        <f>ROUND(ROUND(AT34*AG34,2),6)</f>
        <v>0</v>
      </c>
    </row>
    <row r="35" spans="1:107" x14ac:dyDescent="0.25">
      <c r="A35">
        <f>ROW(Source!A70)</f>
        <v>70</v>
      </c>
      <c r="B35">
        <v>67628210</v>
      </c>
      <c r="C35">
        <v>67774618</v>
      </c>
      <c r="D35">
        <v>56953077</v>
      </c>
      <c r="E35">
        <v>1</v>
      </c>
      <c r="F35">
        <v>1</v>
      </c>
      <c r="G35">
        <v>1</v>
      </c>
      <c r="H35">
        <v>2</v>
      </c>
      <c r="I35" t="s">
        <v>581</v>
      </c>
      <c r="J35" t="s">
        <v>582</v>
      </c>
      <c r="K35" t="s">
        <v>583</v>
      </c>
      <c r="L35">
        <v>1368</v>
      </c>
      <c r="N35">
        <v>1011</v>
      </c>
      <c r="O35" t="s">
        <v>571</v>
      </c>
      <c r="P35" t="s">
        <v>571</v>
      </c>
      <c r="Q35">
        <v>1</v>
      </c>
      <c r="W35">
        <v>0</v>
      </c>
      <c r="X35">
        <v>1372534845</v>
      </c>
      <c r="Y35">
        <v>0.3125</v>
      </c>
      <c r="AA35">
        <v>0</v>
      </c>
      <c r="AB35">
        <v>65.709999999999994</v>
      </c>
      <c r="AC35">
        <v>11.6</v>
      </c>
      <c r="AD35">
        <v>0</v>
      </c>
      <c r="AE35">
        <v>0</v>
      </c>
      <c r="AF35">
        <v>65.709999999999994</v>
      </c>
      <c r="AG35">
        <v>11.6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0.25</v>
      </c>
      <c r="AU35" t="s">
        <v>21</v>
      </c>
      <c r="AV35">
        <v>0</v>
      </c>
      <c r="AW35">
        <v>2</v>
      </c>
      <c r="AX35">
        <v>67774621</v>
      </c>
      <c r="AY35">
        <v>1</v>
      </c>
      <c r="AZ35">
        <v>0</v>
      </c>
      <c r="BA35">
        <v>34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Y35*Source!I70</f>
        <v>0.78125</v>
      </c>
      <c r="CY35">
        <f>AB35</f>
        <v>65.709999999999994</v>
      </c>
      <c r="CZ35">
        <f>AF35</f>
        <v>65.709999999999994</v>
      </c>
      <c r="DA35">
        <f>AJ35</f>
        <v>1</v>
      </c>
      <c r="DB35">
        <f>ROUND((ROUND(AT35*CZ35,2)*1.25),6)</f>
        <v>20.537500000000001</v>
      </c>
      <c r="DC35">
        <f>ROUND((ROUND(AT35*AG35,2)*1.25),6)</f>
        <v>3.625</v>
      </c>
    </row>
    <row r="36" spans="1:107" x14ac:dyDescent="0.25">
      <c r="A36">
        <f>ROW(Source!A70)</f>
        <v>70</v>
      </c>
      <c r="B36">
        <v>67628210</v>
      </c>
      <c r="C36">
        <v>67774618</v>
      </c>
      <c r="D36">
        <v>56870691</v>
      </c>
      <c r="E36">
        <v>1</v>
      </c>
      <c r="F36">
        <v>1</v>
      </c>
      <c r="G36">
        <v>1</v>
      </c>
      <c r="H36">
        <v>3</v>
      </c>
      <c r="I36" t="s">
        <v>633</v>
      </c>
      <c r="J36" t="s">
        <v>634</v>
      </c>
      <c r="K36" t="s">
        <v>635</v>
      </c>
      <c r="L36">
        <v>1346</v>
      </c>
      <c r="N36">
        <v>1009</v>
      </c>
      <c r="O36" t="s">
        <v>183</v>
      </c>
      <c r="P36" t="s">
        <v>183</v>
      </c>
      <c r="Q36">
        <v>1</v>
      </c>
      <c r="W36">
        <v>0</v>
      </c>
      <c r="X36">
        <v>-771343331</v>
      </c>
      <c r="Y36">
        <v>7.423</v>
      </c>
      <c r="AA36">
        <v>112</v>
      </c>
      <c r="AB36">
        <v>0</v>
      </c>
      <c r="AC36">
        <v>0</v>
      </c>
      <c r="AD36">
        <v>0</v>
      </c>
      <c r="AE36">
        <v>112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7.423</v>
      </c>
      <c r="AU36" t="s">
        <v>6</v>
      </c>
      <c r="AV36">
        <v>0</v>
      </c>
      <c r="AW36">
        <v>2</v>
      </c>
      <c r="AX36">
        <v>67774622</v>
      </c>
      <c r="AY36">
        <v>1</v>
      </c>
      <c r="AZ36">
        <v>0</v>
      </c>
      <c r="BA36">
        <v>35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Y36*Source!I70</f>
        <v>18.557500000000001</v>
      </c>
      <c r="CY36">
        <f>AA36</f>
        <v>112</v>
      </c>
      <c r="CZ36">
        <f>AE36</f>
        <v>112</v>
      </c>
      <c r="DA36">
        <f>AI36</f>
        <v>1</v>
      </c>
      <c r="DB36">
        <f>ROUND(ROUND(AT36*CZ36,2),6)</f>
        <v>831.38</v>
      </c>
      <c r="DC36">
        <f>ROUND(ROUND(AT36*AG36,2),6)</f>
        <v>0</v>
      </c>
    </row>
    <row r="37" spans="1:107" x14ac:dyDescent="0.25">
      <c r="A37">
        <f>ROW(Source!A70)</f>
        <v>70</v>
      </c>
      <c r="B37">
        <v>67628210</v>
      </c>
      <c r="C37">
        <v>67774618</v>
      </c>
      <c r="D37">
        <v>56901595</v>
      </c>
      <c r="E37">
        <v>1</v>
      </c>
      <c r="F37">
        <v>1</v>
      </c>
      <c r="G37">
        <v>1</v>
      </c>
      <c r="H37">
        <v>3</v>
      </c>
      <c r="I37" t="s">
        <v>125</v>
      </c>
      <c r="J37" t="s">
        <v>128</v>
      </c>
      <c r="K37" t="s">
        <v>126</v>
      </c>
      <c r="L37">
        <v>1330</v>
      </c>
      <c r="N37">
        <v>1005</v>
      </c>
      <c r="O37" t="s">
        <v>127</v>
      </c>
      <c r="P37" t="s">
        <v>127</v>
      </c>
      <c r="Q37">
        <v>10</v>
      </c>
      <c r="W37">
        <v>0</v>
      </c>
      <c r="X37">
        <v>540345069</v>
      </c>
      <c r="Y37">
        <v>11.5</v>
      </c>
      <c r="AA37">
        <v>49.6</v>
      </c>
      <c r="AB37">
        <v>0</v>
      </c>
      <c r="AC37">
        <v>0</v>
      </c>
      <c r="AD37">
        <v>0</v>
      </c>
      <c r="AE37">
        <v>49.6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6</v>
      </c>
      <c r="AT37">
        <v>11.5</v>
      </c>
      <c r="AU37" t="s">
        <v>6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Y37*Source!I70</f>
        <v>28.75</v>
      </c>
      <c r="CY37">
        <f>AA37</f>
        <v>49.6</v>
      </c>
      <c r="CZ37">
        <f>AE37</f>
        <v>49.6</v>
      </c>
      <c r="DA37">
        <f>AI37</f>
        <v>1</v>
      </c>
      <c r="DB37">
        <f>ROUND(ROUND(AT37*CZ37,2),6)</f>
        <v>570.4</v>
      </c>
      <c r="DC37">
        <f>ROUND(ROUND(AT37*AG37,2),6)</f>
        <v>0</v>
      </c>
    </row>
    <row r="38" spans="1:107" x14ac:dyDescent="0.25">
      <c r="A38">
        <f>ROW(Source!A106)</f>
        <v>106</v>
      </c>
      <c r="B38">
        <v>67628210</v>
      </c>
      <c r="C38">
        <v>67775365</v>
      </c>
      <c r="D38">
        <v>57136374</v>
      </c>
      <c r="E38">
        <v>1</v>
      </c>
      <c r="F38">
        <v>1</v>
      </c>
      <c r="G38">
        <v>1</v>
      </c>
      <c r="H38">
        <v>1</v>
      </c>
      <c r="I38" t="s">
        <v>636</v>
      </c>
      <c r="J38" t="s">
        <v>6</v>
      </c>
      <c r="K38" t="s">
        <v>637</v>
      </c>
      <c r="L38">
        <v>1191</v>
      </c>
      <c r="N38">
        <v>1013</v>
      </c>
      <c r="O38" t="s">
        <v>565</v>
      </c>
      <c r="P38" t="s">
        <v>565</v>
      </c>
      <c r="Q38">
        <v>1</v>
      </c>
      <c r="W38">
        <v>0</v>
      </c>
      <c r="X38">
        <v>-509590494</v>
      </c>
      <c r="Y38">
        <v>3.0417499999999991</v>
      </c>
      <c r="AA38">
        <v>0</v>
      </c>
      <c r="AB38">
        <v>0</v>
      </c>
      <c r="AC38">
        <v>0</v>
      </c>
      <c r="AD38">
        <v>8.17</v>
      </c>
      <c r="AE38">
        <v>0</v>
      </c>
      <c r="AF38">
        <v>0</v>
      </c>
      <c r="AG38">
        <v>0</v>
      </c>
      <c r="AH38">
        <v>8.17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2.2999999999999998</v>
      </c>
      <c r="AU38" t="s">
        <v>135</v>
      </c>
      <c r="AV38">
        <v>1</v>
      </c>
      <c r="AW38">
        <v>2</v>
      </c>
      <c r="AX38">
        <v>67775366</v>
      </c>
      <c r="AY38">
        <v>1</v>
      </c>
      <c r="AZ38">
        <v>0</v>
      </c>
      <c r="BA38">
        <v>37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Y38*Source!I106</f>
        <v>12.166999999999996</v>
      </c>
      <c r="CY38">
        <f>AD38</f>
        <v>8.17</v>
      </c>
      <c r="CZ38">
        <f>AH38</f>
        <v>8.17</v>
      </c>
      <c r="DA38">
        <f>AL38</f>
        <v>1</v>
      </c>
      <c r="DB38">
        <f>ROUND(((ROUND(AT38*CZ38,2)*1.15)*1.15),6)</f>
        <v>24.849775000000001</v>
      </c>
      <c r="DC38">
        <f>ROUND(((ROUND(AT38*AG38,2)*1.15)*1.15),6)</f>
        <v>0</v>
      </c>
    </row>
    <row r="39" spans="1:107" x14ac:dyDescent="0.25">
      <c r="A39">
        <f>ROW(Source!A106)</f>
        <v>106</v>
      </c>
      <c r="B39">
        <v>67628210</v>
      </c>
      <c r="C39">
        <v>67775365</v>
      </c>
      <c r="D39">
        <v>57134533</v>
      </c>
      <c r="E39">
        <v>1</v>
      </c>
      <c r="F39">
        <v>1</v>
      </c>
      <c r="G39">
        <v>1</v>
      </c>
      <c r="H39">
        <v>1</v>
      </c>
      <c r="I39" t="s">
        <v>566</v>
      </c>
      <c r="J39" t="s">
        <v>6</v>
      </c>
      <c r="K39" t="s">
        <v>567</v>
      </c>
      <c r="L39">
        <v>1191</v>
      </c>
      <c r="N39">
        <v>1013</v>
      </c>
      <c r="O39" t="s">
        <v>565</v>
      </c>
      <c r="P39" t="s">
        <v>565</v>
      </c>
      <c r="Q39">
        <v>1</v>
      </c>
      <c r="W39">
        <v>0</v>
      </c>
      <c r="X39">
        <v>-1417349443</v>
      </c>
      <c r="Y39">
        <v>0.28999999999999998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6</v>
      </c>
      <c r="AT39">
        <v>0.28999999999999998</v>
      </c>
      <c r="AU39" t="s">
        <v>6</v>
      </c>
      <c r="AV39">
        <v>2</v>
      </c>
      <c r="AW39">
        <v>2</v>
      </c>
      <c r="AX39">
        <v>67775367</v>
      </c>
      <c r="AY39">
        <v>1</v>
      </c>
      <c r="AZ39">
        <v>2048</v>
      </c>
      <c r="BA39">
        <v>38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Y39*Source!I106</f>
        <v>1.1599999999999999</v>
      </c>
      <c r="CY39">
        <f>AD39</f>
        <v>0</v>
      </c>
      <c r="CZ39">
        <f>AH39</f>
        <v>0</v>
      </c>
      <c r="DA39">
        <f>AL39</f>
        <v>1</v>
      </c>
      <c r="DB39">
        <f>ROUND(ROUND(AT39*CZ39,2),6)</f>
        <v>0</v>
      </c>
      <c r="DC39">
        <f>ROUND(ROUND(AT39*AG39,2),6)</f>
        <v>0</v>
      </c>
    </row>
    <row r="40" spans="1:107" x14ac:dyDescent="0.25">
      <c r="A40">
        <f>ROW(Source!A106)</f>
        <v>106</v>
      </c>
      <c r="B40">
        <v>67628210</v>
      </c>
      <c r="C40">
        <v>67775365</v>
      </c>
      <c r="D40">
        <v>56951952</v>
      </c>
      <c r="E40">
        <v>1</v>
      </c>
      <c r="F40">
        <v>1</v>
      </c>
      <c r="G40">
        <v>1</v>
      </c>
      <c r="H40">
        <v>2</v>
      </c>
      <c r="I40" t="s">
        <v>638</v>
      </c>
      <c r="J40" t="s">
        <v>639</v>
      </c>
      <c r="K40" t="s">
        <v>640</v>
      </c>
      <c r="L40">
        <v>1368</v>
      </c>
      <c r="N40">
        <v>1011</v>
      </c>
      <c r="O40" t="s">
        <v>571</v>
      </c>
      <c r="P40" t="s">
        <v>571</v>
      </c>
      <c r="Q40">
        <v>1</v>
      </c>
      <c r="W40">
        <v>0</v>
      </c>
      <c r="X40">
        <v>721845866</v>
      </c>
      <c r="Y40">
        <v>0.11499999999999999</v>
      </c>
      <c r="AA40">
        <v>0</v>
      </c>
      <c r="AB40">
        <v>90.4</v>
      </c>
      <c r="AC40">
        <v>11.6</v>
      </c>
      <c r="AD40">
        <v>0</v>
      </c>
      <c r="AE40">
        <v>0</v>
      </c>
      <c r="AF40">
        <v>90.4</v>
      </c>
      <c r="AG40">
        <v>11.6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0.08</v>
      </c>
      <c r="AU40" t="s">
        <v>134</v>
      </c>
      <c r="AV40">
        <v>0</v>
      </c>
      <c r="AW40">
        <v>2</v>
      </c>
      <c r="AX40">
        <v>67775368</v>
      </c>
      <c r="AY40">
        <v>1</v>
      </c>
      <c r="AZ40">
        <v>0</v>
      </c>
      <c r="BA40">
        <v>39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Y40*Source!I106</f>
        <v>0.45999999999999996</v>
      </c>
      <c r="CY40">
        <f>AB40</f>
        <v>90.4</v>
      </c>
      <c r="CZ40">
        <f>AF40</f>
        <v>90.4</v>
      </c>
      <c r="DA40">
        <f>AJ40</f>
        <v>1</v>
      </c>
      <c r="DB40">
        <f>ROUND(((ROUND(AT40*CZ40,2)*1.25)*1.15),6)</f>
        <v>10.393125</v>
      </c>
      <c r="DC40">
        <f>ROUND(((ROUND(AT40*AG40,2)*1.25)*1.15),6)</f>
        <v>1.336875</v>
      </c>
    </row>
    <row r="41" spans="1:107" x14ac:dyDescent="0.25">
      <c r="A41">
        <f>ROW(Source!A106)</f>
        <v>106</v>
      </c>
      <c r="B41">
        <v>67628210</v>
      </c>
      <c r="C41">
        <v>67775365</v>
      </c>
      <c r="D41">
        <v>56952417</v>
      </c>
      <c r="E41">
        <v>1</v>
      </c>
      <c r="F41">
        <v>1</v>
      </c>
      <c r="G41">
        <v>1</v>
      </c>
      <c r="H41">
        <v>2</v>
      </c>
      <c r="I41" t="s">
        <v>641</v>
      </c>
      <c r="J41" t="s">
        <v>642</v>
      </c>
      <c r="K41" t="s">
        <v>643</v>
      </c>
      <c r="L41">
        <v>1368</v>
      </c>
      <c r="N41">
        <v>1011</v>
      </c>
      <c r="O41" t="s">
        <v>571</v>
      </c>
      <c r="P41" t="s">
        <v>571</v>
      </c>
      <c r="Q41">
        <v>1</v>
      </c>
      <c r="W41">
        <v>0</v>
      </c>
      <c r="X41">
        <v>-1806095485</v>
      </c>
      <c r="Y41">
        <v>0.60375000000000001</v>
      </c>
      <c r="AA41">
        <v>0</v>
      </c>
      <c r="AB41">
        <v>0.55000000000000004</v>
      </c>
      <c r="AC41">
        <v>0</v>
      </c>
      <c r="AD41">
        <v>0</v>
      </c>
      <c r="AE41">
        <v>0</v>
      </c>
      <c r="AF41">
        <v>0.55000000000000004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0.42</v>
      </c>
      <c r="AU41" t="s">
        <v>134</v>
      </c>
      <c r="AV41">
        <v>0</v>
      </c>
      <c r="AW41">
        <v>2</v>
      </c>
      <c r="AX41">
        <v>67775369</v>
      </c>
      <c r="AY41">
        <v>1</v>
      </c>
      <c r="AZ41">
        <v>0</v>
      </c>
      <c r="BA41">
        <v>40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Y41*Source!I106</f>
        <v>2.415</v>
      </c>
      <c r="CY41">
        <f>AB41</f>
        <v>0.55000000000000004</v>
      </c>
      <c r="CZ41">
        <f>AF41</f>
        <v>0.55000000000000004</v>
      </c>
      <c r="DA41">
        <f>AJ41</f>
        <v>1</v>
      </c>
      <c r="DB41">
        <f>ROUND(((ROUND(AT41*CZ41,2)*1.25)*1.15),6)</f>
        <v>0.330625</v>
      </c>
      <c r="DC41">
        <f>ROUND(((ROUND(AT41*AG41,2)*1.25)*1.15),6)</f>
        <v>0</v>
      </c>
    </row>
    <row r="42" spans="1:107" x14ac:dyDescent="0.25">
      <c r="A42">
        <f>ROW(Source!A106)</f>
        <v>106</v>
      </c>
      <c r="B42">
        <v>67628210</v>
      </c>
      <c r="C42">
        <v>67775365</v>
      </c>
      <c r="D42">
        <v>56953401</v>
      </c>
      <c r="E42">
        <v>1</v>
      </c>
      <c r="F42">
        <v>1</v>
      </c>
      <c r="G42">
        <v>1</v>
      </c>
      <c r="H42">
        <v>2</v>
      </c>
      <c r="I42" t="s">
        <v>644</v>
      </c>
      <c r="J42" t="s">
        <v>645</v>
      </c>
      <c r="K42" t="s">
        <v>646</v>
      </c>
      <c r="L42">
        <v>1368</v>
      </c>
      <c r="N42">
        <v>1011</v>
      </c>
      <c r="O42" t="s">
        <v>571</v>
      </c>
      <c r="P42" t="s">
        <v>571</v>
      </c>
      <c r="Q42">
        <v>1</v>
      </c>
      <c r="W42">
        <v>0</v>
      </c>
      <c r="X42">
        <v>-1589061407</v>
      </c>
      <c r="Y42">
        <v>0.301875</v>
      </c>
      <c r="AA42">
        <v>0</v>
      </c>
      <c r="AB42">
        <v>90</v>
      </c>
      <c r="AC42">
        <v>10.06</v>
      </c>
      <c r="AD42">
        <v>0</v>
      </c>
      <c r="AE42">
        <v>0</v>
      </c>
      <c r="AF42">
        <v>90</v>
      </c>
      <c r="AG42">
        <v>10.06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0.21</v>
      </c>
      <c r="AU42" t="s">
        <v>134</v>
      </c>
      <c r="AV42">
        <v>0</v>
      </c>
      <c r="AW42">
        <v>2</v>
      </c>
      <c r="AX42">
        <v>67775370</v>
      </c>
      <c r="AY42">
        <v>1</v>
      </c>
      <c r="AZ42">
        <v>0</v>
      </c>
      <c r="BA42">
        <v>41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Y42*Source!I106</f>
        <v>1.2075</v>
      </c>
      <c r="CY42">
        <f>AB42</f>
        <v>90</v>
      </c>
      <c r="CZ42">
        <f>AF42</f>
        <v>90</v>
      </c>
      <c r="DA42">
        <f>AJ42</f>
        <v>1</v>
      </c>
      <c r="DB42">
        <f>ROUND(((ROUND(AT42*CZ42,2)*1.25)*1.15),6)</f>
        <v>27.168749999999999</v>
      </c>
      <c r="DC42">
        <f>ROUND(((ROUND(AT42*AG42,2)*1.25)*1.15),6)</f>
        <v>3.0331250000000001</v>
      </c>
    </row>
    <row r="43" spans="1:107" x14ac:dyDescent="0.25">
      <c r="A43">
        <f>ROW(Source!A106)</f>
        <v>106</v>
      </c>
      <c r="B43">
        <v>67628210</v>
      </c>
      <c r="C43">
        <v>67775365</v>
      </c>
      <c r="D43">
        <v>56870410</v>
      </c>
      <c r="E43">
        <v>1</v>
      </c>
      <c r="F43">
        <v>1</v>
      </c>
      <c r="G43">
        <v>1</v>
      </c>
      <c r="H43">
        <v>3</v>
      </c>
      <c r="I43" t="s">
        <v>584</v>
      </c>
      <c r="J43" t="s">
        <v>585</v>
      </c>
      <c r="K43" t="s">
        <v>586</v>
      </c>
      <c r="L43">
        <v>1339</v>
      </c>
      <c r="N43">
        <v>1007</v>
      </c>
      <c r="O43" t="s">
        <v>32</v>
      </c>
      <c r="P43" t="s">
        <v>32</v>
      </c>
      <c r="Q43">
        <v>1</v>
      </c>
      <c r="W43">
        <v>0</v>
      </c>
      <c r="X43">
        <v>-1660354250</v>
      </c>
      <c r="Y43">
        <v>0.15</v>
      </c>
      <c r="AA43">
        <v>2.44</v>
      </c>
      <c r="AB43">
        <v>0</v>
      </c>
      <c r="AC43">
        <v>0</v>
      </c>
      <c r="AD43">
        <v>0</v>
      </c>
      <c r="AE43">
        <v>2.44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6</v>
      </c>
      <c r="AT43">
        <v>0.15</v>
      </c>
      <c r="AU43" t="s">
        <v>6</v>
      </c>
      <c r="AV43">
        <v>0</v>
      </c>
      <c r="AW43">
        <v>2</v>
      </c>
      <c r="AX43">
        <v>67775371</v>
      </c>
      <c r="AY43">
        <v>1</v>
      </c>
      <c r="AZ43">
        <v>0</v>
      </c>
      <c r="BA43">
        <v>42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Y43*Source!I106</f>
        <v>0.6</v>
      </c>
      <c r="CY43">
        <f>AA43</f>
        <v>2.44</v>
      </c>
      <c r="CZ43">
        <f>AE43</f>
        <v>2.44</v>
      </c>
      <c r="DA43">
        <f>AI43</f>
        <v>1</v>
      </c>
      <c r="DB43">
        <f>ROUND(ROUND(AT43*CZ43,2),6)</f>
        <v>0.37</v>
      </c>
      <c r="DC43">
        <f>ROUND(ROUND(AT43*AG43,2),6)</f>
        <v>0</v>
      </c>
    </row>
    <row r="44" spans="1:107" x14ac:dyDescent="0.25">
      <c r="A44">
        <f>ROW(Source!A106)</f>
        <v>106</v>
      </c>
      <c r="B44">
        <v>67628210</v>
      </c>
      <c r="C44">
        <v>67775365</v>
      </c>
      <c r="D44">
        <v>56875155</v>
      </c>
      <c r="E44">
        <v>1</v>
      </c>
      <c r="F44">
        <v>1</v>
      </c>
      <c r="G44">
        <v>1</v>
      </c>
      <c r="H44">
        <v>3</v>
      </c>
      <c r="I44" t="s">
        <v>140</v>
      </c>
      <c r="J44" t="s">
        <v>142</v>
      </c>
      <c r="K44" t="s">
        <v>141</v>
      </c>
      <c r="L44">
        <v>1339</v>
      </c>
      <c r="N44">
        <v>1007</v>
      </c>
      <c r="O44" t="s">
        <v>32</v>
      </c>
      <c r="P44" t="s">
        <v>32</v>
      </c>
      <c r="Q44">
        <v>1</v>
      </c>
      <c r="W44">
        <v>0</v>
      </c>
      <c r="X44">
        <v>-35545874</v>
      </c>
      <c r="Y44">
        <v>1.2</v>
      </c>
      <c r="AA44">
        <v>55.26</v>
      </c>
      <c r="AB44">
        <v>0</v>
      </c>
      <c r="AC44">
        <v>0</v>
      </c>
      <c r="AD44">
        <v>0</v>
      </c>
      <c r="AE44">
        <v>55.26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6</v>
      </c>
      <c r="AT44">
        <v>1.2</v>
      </c>
      <c r="AU44" t="s">
        <v>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Y44*Source!I106</f>
        <v>4.8</v>
      </c>
      <c r="CY44">
        <f>AA44</f>
        <v>55.26</v>
      </c>
      <c r="CZ44">
        <f>AE44</f>
        <v>55.26</v>
      </c>
      <c r="DA44">
        <f>AI44</f>
        <v>1</v>
      </c>
      <c r="DB44">
        <f>ROUND(ROUND(AT44*CZ44,2),6)</f>
        <v>66.31</v>
      </c>
      <c r="DC44">
        <f>ROUND(ROUND(AT44*AG44,2),6)</f>
        <v>0</v>
      </c>
    </row>
    <row r="45" spans="1:107" x14ac:dyDescent="0.25">
      <c r="A45">
        <f>ROW(Source!A108)</f>
        <v>108</v>
      </c>
      <c r="B45">
        <v>67628210</v>
      </c>
      <c r="C45">
        <v>67775027</v>
      </c>
      <c r="D45">
        <v>57145185</v>
      </c>
      <c r="E45">
        <v>1</v>
      </c>
      <c r="F45">
        <v>1</v>
      </c>
      <c r="G45">
        <v>1</v>
      </c>
      <c r="H45">
        <v>1</v>
      </c>
      <c r="I45" t="s">
        <v>647</v>
      </c>
      <c r="J45" t="s">
        <v>6</v>
      </c>
      <c r="K45" t="s">
        <v>648</v>
      </c>
      <c r="L45">
        <v>1191</v>
      </c>
      <c r="N45">
        <v>1013</v>
      </c>
      <c r="O45" t="s">
        <v>565</v>
      </c>
      <c r="P45" t="s">
        <v>565</v>
      </c>
      <c r="Q45">
        <v>1</v>
      </c>
      <c r="W45">
        <v>0</v>
      </c>
      <c r="X45">
        <v>687044855</v>
      </c>
      <c r="Y45">
        <v>37.479649999999992</v>
      </c>
      <c r="AA45">
        <v>0</v>
      </c>
      <c r="AB45">
        <v>0</v>
      </c>
      <c r="AC45">
        <v>0</v>
      </c>
      <c r="AD45">
        <v>10.06</v>
      </c>
      <c r="AE45">
        <v>0</v>
      </c>
      <c r="AF45">
        <v>0</v>
      </c>
      <c r="AG45">
        <v>0</v>
      </c>
      <c r="AH45">
        <v>10.06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28.34</v>
      </c>
      <c r="AU45" t="s">
        <v>135</v>
      </c>
      <c r="AV45">
        <v>1</v>
      </c>
      <c r="AW45">
        <v>2</v>
      </c>
      <c r="AX45">
        <v>67775028</v>
      </c>
      <c r="AY45">
        <v>1</v>
      </c>
      <c r="AZ45">
        <v>0</v>
      </c>
      <c r="BA45">
        <v>44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Y45*Source!I108</f>
        <v>146.56417132499996</v>
      </c>
      <c r="CY45">
        <f>AD45</f>
        <v>10.06</v>
      </c>
      <c r="CZ45">
        <f>AH45</f>
        <v>10.06</v>
      </c>
      <c r="DA45">
        <f>AL45</f>
        <v>1</v>
      </c>
      <c r="DB45">
        <f>ROUND(((ROUND(AT45*CZ45,2)*1.15)*1.15),6)</f>
        <v>377.04475000000002</v>
      </c>
      <c r="DC45">
        <f>ROUND(((ROUND(AT45*AG45,2)*1.15)*1.15),6)</f>
        <v>0</v>
      </c>
    </row>
    <row r="46" spans="1:107" x14ac:dyDescent="0.25">
      <c r="A46">
        <f>ROW(Source!A108)</f>
        <v>108</v>
      </c>
      <c r="B46">
        <v>67628210</v>
      </c>
      <c r="C46">
        <v>67775027</v>
      </c>
      <c r="D46">
        <v>57134533</v>
      </c>
      <c r="E46">
        <v>1</v>
      </c>
      <c r="F46">
        <v>1</v>
      </c>
      <c r="G46">
        <v>1</v>
      </c>
      <c r="H46">
        <v>1</v>
      </c>
      <c r="I46" t="s">
        <v>566</v>
      </c>
      <c r="J46" t="s">
        <v>6</v>
      </c>
      <c r="K46" t="s">
        <v>567</v>
      </c>
      <c r="L46">
        <v>1191</v>
      </c>
      <c r="N46">
        <v>1013</v>
      </c>
      <c r="O46" t="s">
        <v>565</v>
      </c>
      <c r="P46" t="s">
        <v>565</v>
      </c>
      <c r="Q46">
        <v>1</v>
      </c>
      <c r="W46">
        <v>0</v>
      </c>
      <c r="X46">
        <v>-1417349443</v>
      </c>
      <c r="Y46">
        <v>3.08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3.08</v>
      </c>
      <c r="AU46" t="s">
        <v>6</v>
      </c>
      <c r="AV46">
        <v>2</v>
      </c>
      <c r="AW46">
        <v>2</v>
      </c>
      <c r="AX46">
        <v>67775029</v>
      </c>
      <c r="AY46">
        <v>1</v>
      </c>
      <c r="AZ46">
        <v>2048</v>
      </c>
      <c r="BA46">
        <v>45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Y46*Source!I108</f>
        <v>12.04434</v>
      </c>
      <c r="CY46">
        <f>AD46</f>
        <v>0</v>
      </c>
      <c r="CZ46">
        <f>AH46</f>
        <v>0</v>
      </c>
      <c r="DA46">
        <f>AL46</f>
        <v>1</v>
      </c>
      <c r="DB46">
        <f>ROUND(ROUND(AT46*CZ46,2),6)</f>
        <v>0</v>
      </c>
      <c r="DC46">
        <f>ROUND(ROUND(AT46*AG46,2),6)</f>
        <v>0</v>
      </c>
    </row>
    <row r="47" spans="1:107" x14ac:dyDescent="0.25">
      <c r="A47">
        <f>ROW(Source!A108)</f>
        <v>108</v>
      </c>
      <c r="B47">
        <v>67628210</v>
      </c>
      <c r="C47">
        <v>67775027</v>
      </c>
      <c r="D47">
        <v>56951611</v>
      </c>
      <c r="E47">
        <v>1</v>
      </c>
      <c r="F47">
        <v>1</v>
      </c>
      <c r="G47">
        <v>1</v>
      </c>
      <c r="H47">
        <v>2</v>
      </c>
      <c r="I47" t="s">
        <v>649</v>
      </c>
      <c r="J47" t="s">
        <v>650</v>
      </c>
      <c r="K47" t="s">
        <v>651</v>
      </c>
      <c r="L47">
        <v>1368</v>
      </c>
      <c r="N47">
        <v>1011</v>
      </c>
      <c r="O47" t="s">
        <v>571</v>
      </c>
      <c r="P47" t="s">
        <v>571</v>
      </c>
      <c r="Q47">
        <v>1</v>
      </c>
      <c r="W47">
        <v>0</v>
      </c>
      <c r="X47">
        <v>641541266</v>
      </c>
      <c r="Y47">
        <v>0.14374999999999999</v>
      </c>
      <c r="AA47">
        <v>0</v>
      </c>
      <c r="AB47">
        <v>120.24</v>
      </c>
      <c r="AC47">
        <v>15.42</v>
      </c>
      <c r="AD47">
        <v>0</v>
      </c>
      <c r="AE47">
        <v>0</v>
      </c>
      <c r="AF47">
        <v>120.24</v>
      </c>
      <c r="AG47">
        <v>15.42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0.1</v>
      </c>
      <c r="AU47" t="s">
        <v>147</v>
      </c>
      <c r="AV47">
        <v>0</v>
      </c>
      <c r="AW47">
        <v>2</v>
      </c>
      <c r="AX47">
        <v>67775030</v>
      </c>
      <c r="AY47">
        <v>1</v>
      </c>
      <c r="AZ47">
        <v>0</v>
      </c>
      <c r="BA47">
        <v>46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Y47*Source!I108</f>
        <v>0.56213437499999996</v>
      </c>
      <c r="CY47">
        <f t="shared" ref="CY47:CY53" si="5">AB47</f>
        <v>120.24</v>
      </c>
      <c r="CZ47">
        <f t="shared" ref="CZ47:CZ53" si="6">AF47</f>
        <v>120.24</v>
      </c>
      <c r="DA47">
        <f t="shared" ref="DA47:DA53" si="7">AJ47</f>
        <v>1</v>
      </c>
      <c r="DB47">
        <f t="shared" ref="DB47:DB53" si="8">ROUND(((ROUND(AT47*CZ47,2)*1.15)*1.25),6)</f>
        <v>17.278749999999999</v>
      </c>
      <c r="DC47">
        <f t="shared" ref="DC47:DC53" si="9">ROUND(((ROUND(AT47*AG47,2)*1.15)*1.25),6)</f>
        <v>2.2137500000000001</v>
      </c>
    </row>
    <row r="48" spans="1:107" x14ac:dyDescent="0.25">
      <c r="A48">
        <f>ROW(Source!A108)</f>
        <v>108</v>
      </c>
      <c r="B48">
        <v>67628210</v>
      </c>
      <c r="C48">
        <v>67775027</v>
      </c>
      <c r="D48">
        <v>56951691</v>
      </c>
      <c r="E48">
        <v>1</v>
      </c>
      <c r="F48">
        <v>1</v>
      </c>
      <c r="G48">
        <v>1</v>
      </c>
      <c r="H48">
        <v>2</v>
      </c>
      <c r="I48" t="s">
        <v>572</v>
      </c>
      <c r="J48" t="s">
        <v>573</v>
      </c>
      <c r="K48" t="s">
        <v>574</v>
      </c>
      <c r="L48">
        <v>1368</v>
      </c>
      <c r="N48">
        <v>1011</v>
      </c>
      <c r="O48" t="s">
        <v>571</v>
      </c>
      <c r="P48" t="s">
        <v>571</v>
      </c>
      <c r="Q48">
        <v>1</v>
      </c>
      <c r="W48">
        <v>0</v>
      </c>
      <c r="X48">
        <v>-1718674368</v>
      </c>
      <c r="Y48">
        <v>0.15812500000000002</v>
      </c>
      <c r="AA48">
        <v>0</v>
      </c>
      <c r="AB48">
        <v>111.99</v>
      </c>
      <c r="AC48">
        <v>13.5</v>
      </c>
      <c r="AD48">
        <v>0</v>
      </c>
      <c r="AE48">
        <v>0</v>
      </c>
      <c r="AF48">
        <v>111.99</v>
      </c>
      <c r="AG48">
        <v>13.5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0.11</v>
      </c>
      <c r="AU48" t="s">
        <v>147</v>
      </c>
      <c r="AV48">
        <v>0</v>
      </c>
      <c r="AW48">
        <v>2</v>
      </c>
      <c r="AX48">
        <v>67775031</v>
      </c>
      <c r="AY48">
        <v>1</v>
      </c>
      <c r="AZ48">
        <v>0</v>
      </c>
      <c r="BA48">
        <v>47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Y48*Source!I108</f>
        <v>0.61834781250000004</v>
      </c>
      <c r="CY48">
        <f t="shared" si="5"/>
        <v>111.99</v>
      </c>
      <c r="CZ48">
        <f t="shared" si="6"/>
        <v>111.99</v>
      </c>
      <c r="DA48">
        <f t="shared" si="7"/>
        <v>1</v>
      </c>
      <c r="DB48">
        <f t="shared" si="8"/>
        <v>17.71</v>
      </c>
      <c r="DC48">
        <f t="shared" si="9"/>
        <v>2.1418750000000002</v>
      </c>
    </row>
    <row r="49" spans="1:107" x14ac:dyDescent="0.25">
      <c r="A49">
        <f>ROW(Source!A108)</f>
        <v>108</v>
      </c>
      <c r="B49">
        <v>67628210</v>
      </c>
      <c r="C49">
        <v>67775027</v>
      </c>
      <c r="D49">
        <v>56951703</v>
      </c>
      <c r="E49">
        <v>1</v>
      </c>
      <c r="F49">
        <v>1</v>
      </c>
      <c r="G49">
        <v>1</v>
      </c>
      <c r="H49">
        <v>2</v>
      </c>
      <c r="I49" t="s">
        <v>652</v>
      </c>
      <c r="J49" t="s">
        <v>653</v>
      </c>
      <c r="K49" t="s">
        <v>654</v>
      </c>
      <c r="L49">
        <v>1368</v>
      </c>
      <c r="N49">
        <v>1011</v>
      </c>
      <c r="O49" t="s">
        <v>571</v>
      </c>
      <c r="P49" t="s">
        <v>571</v>
      </c>
      <c r="Q49">
        <v>1</v>
      </c>
      <c r="W49">
        <v>0</v>
      </c>
      <c r="X49">
        <v>1604609147</v>
      </c>
      <c r="Y49">
        <v>3.8812500000000001</v>
      </c>
      <c r="AA49">
        <v>0</v>
      </c>
      <c r="AB49">
        <v>120.04</v>
      </c>
      <c r="AC49">
        <v>13.5</v>
      </c>
      <c r="AD49">
        <v>0</v>
      </c>
      <c r="AE49">
        <v>0</v>
      </c>
      <c r="AF49">
        <v>120.04</v>
      </c>
      <c r="AG49">
        <v>13.5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2.7</v>
      </c>
      <c r="AU49" t="s">
        <v>147</v>
      </c>
      <c r="AV49">
        <v>0</v>
      </c>
      <c r="AW49">
        <v>2</v>
      </c>
      <c r="AX49">
        <v>67775032</v>
      </c>
      <c r="AY49">
        <v>1</v>
      </c>
      <c r="AZ49">
        <v>0</v>
      </c>
      <c r="BA49">
        <v>48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Y49*Source!I108</f>
        <v>15.177628125</v>
      </c>
      <c r="CY49">
        <f t="shared" si="5"/>
        <v>120.04</v>
      </c>
      <c r="CZ49">
        <f t="shared" si="6"/>
        <v>120.04</v>
      </c>
      <c r="DA49">
        <f t="shared" si="7"/>
        <v>1</v>
      </c>
      <c r="DB49">
        <f t="shared" si="8"/>
        <v>465.90812499999998</v>
      </c>
      <c r="DC49">
        <f t="shared" si="9"/>
        <v>52.396875000000001</v>
      </c>
    </row>
    <row r="50" spans="1:107" x14ac:dyDescent="0.25">
      <c r="A50">
        <f>ROW(Source!A108)</f>
        <v>108</v>
      </c>
      <c r="B50">
        <v>67628210</v>
      </c>
      <c r="C50">
        <v>67775027</v>
      </c>
      <c r="D50">
        <v>56951823</v>
      </c>
      <c r="E50">
        <v>1</v>
      </c>
      <c r="F50">
        <v>1</v>
      </c>
      <c r="G50">
        <v>1</v>
      </c>
      <c r="H50">
        <v>2</v>
      </c>
      <c r="I50" t="s">
        <v>655</v>
      </c>
      <c r="J50" t="s">
        <v>656</v>
      </c>
      <c r="K50" t="s">
        <v>657</v>
      </c>
      <c r="L50">
        <v>1368</v>
      </c>
      <c r="N50">
        <v>1011</v>
      </c>
      <c r="O50" t="s">
        <v>571</v>
      </c>
      <c r="P50" t="s">
        <v>571</v>
      </c>
      <c r="Q50">
        <v>1</v>
      </c>
      <c r="W50">
        <v>0</v>
      </c>
      <c r="X50">
        <v>-1692889495</v>
      </c>
      <c r="Y50">
        <v>0.12937499999999999</v>
      </c>
      <c r="AA50">
        <v>0</v>
      </c>
      <c r="AB50">
        <v>0.9</v>
      </c>
      <c r="AC50">
        <v>0</v>
      </c>
      <c r="AD50">
        <v>0</v>
      </c>
      <c r="AE50">
        <v>0</v>
      </c>
      <c r="AF50">
        <v>0.9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0.09</v>
      </c>
      <c r="AU50" t="s">
        <v>147</v>
      </c>
      <c r="AV50">
        <v>0</v>
      </c>
      <c r="AW50">
        <v>2</v>
      </c>
      <c r="AX50">
        <v>67775033</v>
      </c>
      <c r="AY50">
        <v>1</v>
      </c>
      <c r="AZ50">
        <v>0</v>
      </c>
      <c r="BA50">
        <v>49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Y50*Source!I108</f>
        <v>0.50592093749999989</v>
      </c>
      <c r="CY50">
        <f t="shared" si="5"/>
        <v>0.9</v>
      </c>
      <c r="CZ50">
        <f t="shared" si="6"/>
        <v>0.9</v>
      </c>
      <c r="DA50">
        <f t="shared" si="7"/>
        <v>1</v>
      </c>
      <c r="DB50">
        <f t="shared" si="8"/>
        <v>0.115</v>
      </c>
      <c r="DC50">
        <f t="shared" si="9"/>
        <v>0</v>
      </c>
    </row>
    <row r="51" spans="1:107" x14ac:dyDescent="0.25">
      <c r="A51">
        <f>ROW(Source!A108)</f>
        <v>108</v>
      </c>
      <c r="B51">
        <v>67628210</v>
      </c>
      <c r="C51">
        <v>67775027</v>
      </c>
      <c r="D51">
        <v>56953077</v>
      </c>
      <c r="E51">
        <v>1</v>
      </c>
      <c r="F51">
        <v>1</v>
      </c>
      <c r="G51">
        <v>1</v>
      </c>
      <c r="H51">
        <v>2</v>
      </c>
      <c r="I51" t="s">
        <v>581</v>
      </c>
      <c r="J51" t="s">
        <v>582</v>
      </c>
      <c r="K51" t="s">
        <v>583</v>
      </c>
      <c r="L51">
        <v>1368</v>
      </c>
      <c r="N51">
        <v>1011</v>
      </c>
      <c r="O51" t="s">
        <v>571</v>
      </c>
      <c r="P51" t="s">
        <v>571</v>
      </c>
      <c r="Q51">
        <v>1</v>
      </c>
      <c r="W51">
        <v>0</v>
      </c>
      <c r="X51">
        <v>1372534845</v>
      </c>
      <c r="Y51">
        <v>0.24437500000000001</v>
      </c>
      <c r="AA51">
        <v>0</v>
      </c>
      <c r="AB51">
        <v>65.709999999999994</v>
      </c>
      <c r="AC51">
        <v>11.6</v>
      </c>
      <c r="AD51">
        <v>0</v>
      </c>
      <c r="AE51">
        <v>0</v>
      </c>
      <c r="AF51">
        <v>65.709999999999994</v>
      </c>
      <c r="AG51">
        <v>11.6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0.17</v>
      </c>
      <c r="AU51" t="s">
        <v>147</v>
      </c>
      <c r="AV51">
        <v>0</v>
      </c>
      <c r="AW51">
        <v>2</v>
      </c>
      <c r="AX51">
        <v>67775034</v>
      </c>
      <c r="AY51">
        <v>1</v>
      </c>
      <c r="AZ51">
        <v>0</v>
      </c>
      <c r="BA51">
        <v>50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Y51*Source!I108</f>
        <v>0.95562843750000004</v>
      </c>
      <c r="CY51">
        <f t="shared" si="5"/>
        <v>65.709999999999994</v>
      </c>
      <c r="CZ51">
        <f t="shared" si="6"/>
        <v>65.709999999999994</v>
      </c>
      <c r="DA51">
        <f t="shared" si="7"/>
        <v>1</v>
      </c>
      <c r="DB51">
        <f t="shared" si="8"/>
        <v>16.056875000000002</v>
      </c>
      <c r="DC51">
        <f t="shared" si="9"/>
        <v>2.8318750000000001</v>
      </c>
    </row>
    <row r="52" spans="1:107" x14ac:dyDescent="0.25">
      <c r="A52">
        <f>ROW(Source!A108)</f>
        <v>108</v>
      </c>
      <c r="B52">
        <v>67628210</v>
      </c>
      <c r="C52">
        <v>67775027</v>
      </c>
      <c r="D52">
        <v>56953312</v>
      </c>
      <c r="E52">
        <v>1</v>
      </c>
      <c r="F52">
        <v>1</v>
      </c>
      <c r="G52">
        <v>1</v>
      </c>
      <c r="H52">
        <v>2</v>
      </c>
      <c r="I52" t="s">
        <v>658</v>
      </c>
      <c r="J52" t="s">
        <v>659</v>
      </c>
      <c r="K52" t="s">
        <v>660</v>
      </c>
      <c r="L52">
        <v>1368</v>
      </c>
      <c r="N52">
        <v>1011</v>
      </c>
      <c r="O52" t="s">
        <v>571</v>
      </c>
      <c r="P52" t="s">
        <v>571</v>
      </c>
      <c r="Q52">
        <v>1</v>
      </c>
      <c r="W52">
        <v>0</v>
      </c>
      <c r="X52">
        <v>792402865</v>
      </c>
      <c r="Y52">
        <v>4.3412499999999996</v>
      </c>
      <c r="AA52">
        <v>0</v>
      </c>
      <c r="AB52">
        <v>1.2</v>
      </c>
      <c r="AC52">
        <v>0</v>
      </c>
      <c r="AD52">
        <v>0</v>
      </c>
      <c r="AE52">
        <v>0</v>
      </c>
      <c r="AF52">
        <v>1.2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3.02</v>
      </c>
      <c r="AU52" t="s">
        <v>147</v>
      </c>
      <c r="AV52">
        <v>0</v>
      </c>
      <c r="AW52">
        <v>2</v>
      </c>
      <c r="AX52">
        <v>67775035</v>
      </c>
      <c r="AY52">
        <v>1</v>
      </c>
      <c r="AZ52">
        <v>0</v>
      </c>
      <c r="BA52">
        <v>51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Y52*Source!I108</f>
        <v>16.976458124999997</v>
      </c>
      <c r="CY52">
        <f t="shared" si="5"/>
        <v>1.2</v>
      </c>
      <c r="CZ52">
        <f t="shared" si="6"/>
        <v>1.2</v>
      </c>
      <c r="DA52">
        <f t="shared" si="7"/>
        <v>1</v>
      </c>
      <c r="DB52">
        <f t="shared" si="8"/>
        <v>5.2037500000000003</v>
      </c>
      <c r="DC52">
        <f t="shared" si="9"/>
        <v>0</v>
      </c>
    </row>
    <row r="53" spans="1:107" x14ac:dyDescent="0.25">
      <c r="A53">
        <f>ROW(Source!A108)</f>
        <v>108</v>
      </c>
      <c r="B53">
        <v>67628210</v>
      </c>
      <c r="C53">
        <v>67775027</v>
      </c>
      <c r="D53">
        <v>56953359</v>
      </c>
      <c r="E53">
        <v>1</v>
      </c>
      <c r="F53">
        <v>1</v>
      </c>
      <c r="G53">
        <v>1</v>
      </c>
      <c r="H53">
        <v>2</v>
      </c>
      <c r="I53" t="s">
        <v>661</v>
      </c>
      <c r="J53" t="s">
        <v>662</v>
      </c>
      <c r="K53" t="s">
        <v>663</v>
      </c>
      <c r="L53">
        <v>1368</v>
      </c>
      <c r="N53">
        <v>1011</v>
      </c>
      <c r="O53" t="s">
        <v>571</v>
      </c>
      <c r="P53" t="s">
        <v>571</v>
      </c>
      <c r="Q53">
        <v>1</v>
      </c>
      <c r="W53">
        <v>0</v>
      </c>
      <c r="X53">
        <v>1323835807</v>
      </c>
      <c r="Y53">
        <v>22.54</v>
      </c>
      <c r="AA53">
        <v>0</v>
      </c>
      <c r="AB53">
        <v>12.31</v>
      </c>
      <c r="AC53">
        <v>0</v>
      </c>
      <c r="AD53">
        <v>0</v>
      </c>
      <c r="AE53">
        <v>0</v>
      </c>
      <c r="AF53">
        <v>12.31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15.68</v>
      </c>
      <c r="AU53" t="s">
        <v>147</v>
      </c>
      <c r="AV53">
        <v>0</v>
      </c>
      <c r="AW53">
        <v>2</v>
      </c>
      <c r="AX53">
        <v>67775036</v>
      </c>
      <c r="AY53">
        <v>1</v>
      </c>
      <c r="AZ53">
        <v>0</v>
      </c>
      <c r="BA53">
        <v>52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Y53*Source!I108</f>
        <v>88.142669999999995</v>
      </c>
      <c r="CY53">
        <f t="shared" si="5"/>
        <v>12.31</v>
      </c>
      <c r="CZ53">
        <f t="shared" si="6"/>
        <v>12.31</v>
      </c>
      <c r="DA53">
        <f t="shared" si="7"/>
        <v>1</v>
      </c>
      <c r="DB53">
        <f t="shared" si="8"/>
        <v>277.46625</v>
      </c>
      <c r="DC53">
        <f t="shared" si="9"/>
        <v>0</v>
      </c>
    </row>
    <row r="54" spans="1:107" x14ac:dyDescent="0.25">
      <c r="A54">
        <f>ROW(Source!A108)</f>
        <v>108</v>
      </c>
      <c r="B54">
        <v>67628210</v>
      </c>
      <c r="C54">
        <v>67775027</v>
      </c>
      <c r="D54">
        <v>56868755</v>
      </c>
      <c r="E54">
        <v>1</v>
      </c>
      <c r="F54">
        <v>1</v>
      </c>
      <c r="G54">
        <v>1</v>
      </c>
      <c r="H54">
        <v>3</v>
      </c>
      <c r="I54" t="s">
        <v>664</v>
      </c>
      <c r="J54" t="s">
        <v>665</v>
      </c>
      <c r="K54" t="s">
        <v>666</v>
      </c>
      <c r="L54">
        <v>1339</v>
      </c>
      <c r="N54">
        <v>1007</v>
      </c>
      <c r="O54" t="s">
        <v>32</v>
      </c>
      <c r="P54" t="s">
        <v>32</v>
      </c>
      <c r="Q54">
        <v>1</v>
      </c>
      <c r="W54">
        <v>0</v>
      </c>
      <c r="X54">
        <v>1262771840</v>
      </c>
      <c r="Y54">
        <v>2.6</v>
      </c>
      <c r="AA54">
        <v>6.22</v>
      </c>
      <c r="AB54">
        <v>0</v>
      </c>
      <c r="AC54">
        <v>0</v>
      </c>
      <c r="AD54">
        <v>0</v>
      </c>
      <c r="AE54">
        <v>6.22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2.6</v>
      </c>
      <c r="AU54" t="s">
        <v>6</v>
      </c>
      <c r="AV54">
        <v>0</v>
      </c>
      <c r="AW54">
        <v>2</v>
      </c>
      <c r="AX54">
        <v>67775037</v>
      </c>
      <c r="AY54">
        <v>1</v>
      </c>
      <c r="AZ54">
        <v>0</v>
      </c>
      <c r="BA54">
        <v>53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Y54*Source!I108</f>
        <v>10.167299999999999</v>
      </c>
      <c r="CY54">
        <f t="shared" ref="CY54:CY67" si="10">AA54</f>
        <v>6.22</v>
      </c>
      <c r="CZ54">
        <f t="shared" ref="CZ54:CZ67" si="11">AE54</f>
        <v>6.22</v>
      </c>
      <c r="DA54">
        <f t="shared" ref="DA54:DA67" si="12">AI54</f>
        <v>1</v>
      </c>
      <c r="DB54">
        <f t="shared" ref="DB54:DB67" si="13">ROUND(ROUND(AT54*CZ54,2),6)</f>
        <v>16.170000000000002</v>
      </c>
      <c r="DC54">
        <f t="shared" ref="DC54:DC67" si="14">ROUND(ROUND(AT54*AG54,2),6)</f>
        <v>0</v>
      </c>
    </row>
    <row r="55" spans="1:107" x14ac:dyDescent="0.25">
      <c r="A55">
        <f>ROW(Source!A108)</f>
        <v>108</v>
      </c>
      <c r="B55">
        <v>67628210</v>
      </c>
      <c r="C55">
        <v>67775027</v>
      </c>
      <c r="D55">
        <v>56868762</v>
      </c>
      <c r="E55">
        <v>1</v>
      </c>
      <c r="F55">
        <v>1</v>
      </c>
      <c r="G55">
        <v>1</v>
      </c>
      <c r="H55">
        <v>3</v>
      </c>
      <c r="I55" t="s">
        <v>667</v>
      </c>
      <c r="J55" t="s">
        <v>668</v>
      </c>
      <c r="K55" t="s">
        <v>669</v>
      </c>
      <c r="L55">
        <v>1346</v>
      </c>
      <c r="N55">
        <v>1009</v>
      </c>
      <c r="O55" t="s">
        <v>183</v>
      </c>
      <c r="P55" t="s">
        <v>183</v>
      </c>
      <c r="Q55">
        <v>1</v>
      </c>
      <c r="W55">
        <v>0</v>
      </c>
      <c r="X55">
        <v>1721895514</v>
      </c>
      <c r="Y55">
        <v>0.78</v>
      </c>
      <c r="AA55">
        <v>6.09</v>
      </c>
      <c r="AB55">
        <v>0</v>
      </c>
      <c r="AC55">
        <v>0</v>
      </c>
      <c r="AD55">
        <v>0</v>
      </c>
      <c r="AE55">
        <v>6.09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6</v>
      </c>
      <c r="AT55">
        <v>0.78</v>
      </c>
      <c r="AU55" t="s">
        <v>6</v>
      </c>
      <c r="AV55">
        <v>0</v>
      </c>
      <c r="AW55">
        <v>2</v>
      </c>
      <c r="AX55">
        <v>67775038</v>
      </c>
      <c r="AY55">
        <v>1</v>
      </c>
      <c r="AZ55">
        <v>0</v>
      </c>
      <c r="BA55">
        <v>54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Y55*Source!I108</f>
        <v>3.0501900000000002</v>
      </c>
      <c r="CY55">
        <f t="shared" si="10"/>
        <v>6.09</v>
      </c>
      <c r="CZ55">
        <f t="shared" si="11"/>
        <v>6.09</v>
      </c>
      <c r="DA55">
        <f t="shared" si="12"/>
        <v>1</v>
      </c>
      <c r="DB55">
        <f t="shared" si="13"/>
        <v>4.75</v>
      </c>
      <c r="DC55">
        <f t="shared" si="14"/>
        <v>0</v>
      </c>
    </row>
    <row r="56" spans="1:107" x14ac:dyDescent="0.25">
      <c r="A56">
        <f>ROW(Source!A108)</f>
        <v>108</v>
      </c>
      <c r="B56">
        <v>67628210</v>
      </c>
      <c r="C56">
        <v>67775027</v>
      </c>
      <c r="D56">
        <v>56871936</v>
      </c>
      <c r="E56">
        <v>1</v>
      </c>
      <c r="F56">
        <v>1</v>
      </c>
      <c r="G56">
        <v>1</v>
      </c>
      <c r="H56">
        <v>3</v>
      </c>
      <c r="I56" t="s">
        <v>670</v>
      </c>
      <c r="J56" t="s">
        <v>671</v>
      </c>
      <c r="K56" t="s">
        <v>672</v>
      </c>
      <c r="L56">
        <v>1348</v>
      </c>
      <c r="N56">
        <v>1009</v>
      </c>
      <c r="O56" t="s">
        <v>37</v>
      </c>
      <c r="P56" t="s">
        <v>37</v>
      </c>
      <c r="Q56">
        <v>1000</v>
      </c>
      <c r="W56">
        <v>0</v>
      </c>
      <c r="X56">
        <v>1225357214</v>
      </c>
      <c r="Y56">
        <v>1.6E-2</v>
      </c>
      <c r="AA56">
        <v>10749</v>
      </c>
      <c r="AB56">
        <v>0</v>
      </c>
      <c r="AC56">
        <v>0</v>
      </c>
      <c r="AD56">
        <v>0</v>
      </c>
      <c r="AE56">
        <v>10749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1.6E-2</v>
      </c>
      <c r="AU56" t="s">
        <v>6</v>
      </c>
      <c r="AV56">
        <v>0</v>
      </c>
      <c r="AW56">
        <v>2</v>
      </c>
      <c r="AX56">
        <v>67775039</v>
      </c>
      <c r="AY56">
        <v>1</v>
      </c>
      <c r="AZ56">
        <v>0</v>
      </c>
      <c r="BA56">
        <v>55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Y56*Source!I108</f>
        <v>6.2567999999999999E-2</v>
      </c>
      <c r="CY56">
        <f t="shared" si="10"/>
        <v>10749</v>
      </c>
      <c r="CZ56">
        <f t="shared" si="11"/>
        <v>10749</v>
      </c>
      <c r="DA56">
        <f t="shared" si="12"/>
        <v>1</v>
      </c>
      <c r="DB56">
        <f t="shared" si="13"/>
        <v>171.98</v>
      </c>
      <c r="DC56">
        <f t="shared" si="14"/>
        <v>0</v>
      </c>
    </row>
    <row r="57" spans="1:107" x14ac:dyDescent="0.25">
      <c r="A57">
        <f>ROW(Source!A108)</f>
        <v>108</v>
      </c>
      <c r="B57">
        <v>67628210</v>
      </c>
      <c r="C57">
        <v>67775027</v>
      </c>
      <c r="D57">
        <v>56873386</v>
      </c>
      <c r="E57">
        <v>1</v>
      </c>
      <c r="F57">
        <v>1</v>
      </c>
      <c r="G57">
        <v>1</v>
      </c>
      <c r="H57">
        <v>3</v>
      </c>
      <c r="I57" t="s">
        <v>587</v>
      </c>
      <c r="J57" t="s">
        <v>588</v>
      </c>
      <c r="K57" t="s">
        <v>589</v>
      </c>
      <c r="L57">
        <v>1348</v>
      </c>
      <c r="N57">
        <v>1009</v>
      </c>
      <c r="O57" t="s">
        <v>37</v>
      </c>
      <c r="P57" t="s">
        <v>37</v>
      </c>
      <c r="Q57">
        <v>1000</v>
      </c>
      <c r="W57">
        <v>0</v>
      </c>
      <c r="X57">
        <v>1174701286</v>
      </c>
      <c r="Y57">
        <v>1.0000000000000001E-5</v>
      </c>
      <c r="AA57">
        <v>11978</v>
      </c>
      <c r="AB57">
        <v>0</v>
      </c>
      <c r="AC57">
        <v>0</v>
      </c>
      <c r="AD57">
        <v>0</v>
      </c>
      <c r="AE57">
        <v>11978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1.0000000000000001E-5</v>
      </c>
      <c r="AU57" t="s">
        <v>6</v>
      </c>
      <c r="AV57">
        <v>0</v>
      </c>
      <c r="AW57">
        <v>2</v>
      </c>
      <c r="AX57">
        <v>67775041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Y57*Source!I108</f>
        <v>3.9104999999999999E-5</v>
      </c>
      <c r="CY57">
        <f t="shared" si="10"/>
        <v>11978</v>
      </c>
      <c r="CZ57">
        <f t="shared" si="11"/>
        <v>11978</v>
      </c>
      <c r="DA57">
        <f t="shared" si="12"/>
        <v>1</v>
      </c>
      <c r="DB57">
        <f t="shared" si="13"/>
        <v>0.12</v>
      </c>
      <c r="DC57">
        <f t="shared" si="14"/>
        <v>0</v>
      </c>
    </row>
    <row r="58" spans="1:107" x14ac:dyDescent="0.25">
      <c r="A58">
        <f>ROW(Source!A108)</f>
        <v>108</v>
      </c>
      <c r="B58">
        <v>67628210</v>
      </c>
      <c r="C58">
        <v>67775027</v>
      </c>
      <c r="D58">
        <v>56874361</v>
      </c>
      <c r="E58">
        <v>1</v>
      </c>
      <c r="F58">
        <v>1</v>
      </c>
      <c r="G58">
        <v>1</v>
      </c>
      <c r="H58">
        <v>3</v>
      </c>
      <c r="I58" t="s">
        <v>673</v>
      </c>
      <c r="J58" t="s">
        <v>674</v>
      </c>
      <c r="K58" t="s">
        <v>675</v>
      </c>
      <c r="L58">
        <v>1348</v>
      </c>
      <c r="N58">
        <v>1009</v>
      </c>
      <c r="O58" t="s">
        <v>37</v>
      </c>
      <c r="P58" t="s">
        <v>37</v>
      </c>
      <c r="Q58">
        <v>1000</v>
      </c>
      <c r="W58">
        <v>0</v>
      </c>
      <c r="X58">
        <v>-2116243625</v>
      </c>
      <c r="Y58">
        <v>1E-4</v>
      </c>
      <c r="AA58">
        <v>37900</v>
      </c>
      <c r="AB58">
        <v>0</v>
      </c>
      <c r="AC58">
        <v>0</v>
      </c>
      <c r="AD58">
        <v>0</v>
      </c>
      <c r="AE58">
        <v>37900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6</v>
      </c>
      <c r="AT58">
        <v>1E-4</v>
      </c>
      <c r="AU58" t="s">
        <v>6</v>
      </c>
      <c r="AV58">
        <v>0</v>
      </c>
      <c r="AW58">
        <v>2</v>
      </c>
      <c r="AX58">
        <v>67775042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Y58*Source!I108</f>
        <v>3.9104999999999999E-4</v>
      </c>
      <c r="CY58">
        <f t="shared" si="10"/>
        <v>37900</v>
      </c>
      <c r="CZ58">
        <f t="shared" si="11"/>
        <v>37900</v>
      </c>
      <c r="DA58">
        <f t="shared" si="12"/>
        <v>1</v>
      </c>
      <c r="DB58">
        <f t="shared" si="13"/>
        <v>3.79</v>
      </c>
      <c r="DC58">
        <f t="shared" si="14"/>
        <v>0</v>
      </c>
    </row>
    <row r="59" spans="1:107" x14ac:dyDescent="0.25">
      <c r="A59">
        <f>ROW(Source!A108)</f>
        <v>108</v>
      </c>
      <c r="B59">
        <v>67628210</v>
      </c>
      <c r="C59">
        <v>67775027</v>
      </c>
      <c r="D59">
        <v>56892244</v>
      </c>
      <c r="E59">
        <v>1</v>
      </c>
      <c r="F59">
        <v>1</v>
      </c>
      <c r="G59">
        <v>1</v>
      </c>
      <c r="H59">
        <v>3</v>
      </c>
      <c r="I59" t="s">
        <v>676</v>
      </c>
      <c r="J59" t="s">
        <v>677</v>
      </c>
      <c r="K59" t="s">
        <v>678</v>
      </c>
      <c r="L59">
        <v>1348</v>
      </c>
      <c r="N59">
        <v>1009</v>
      </c>
      <c r="O59" t="s">
        <v>37</v>
      </c>
      <c r="P59" t="s">
        <v>37</v>
      </c>
      <c r="Q59">
        <v>1000</v>
      </c>
      <c r="W59">
        <v>0</v>
      </c>
      <c r="X59">
        <v>299819930</v>
      </c>
      <c r="Y59">
        <v>1E-3</v>
      </c>
      <c r="AA59">
        <v>7712</v>
      </c>
      <c r="AB59">
        <v>0</v>
      </c>
      <c r="AC59">
        <v>0</v>
      </c>
      <c r="AD59">
        <v>0</v>
      </c>
      <c r="AE59">
        <v>7712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6</v>
      </c>
      <c r="AT59">
        <v>1E-3</v>
      </c>
      <c r="AU59" t="s">
        <v>6</v>
      </c>
      <c r="AV59">
        <v>0</v>
      </c>
      <c r="AW59">
        <v>2</v>
      </c>
      <c r="AX59">
        <v>67775043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Y59*Source!I108</f>
        <v>3.9104999999999999E-3</v>
      </c>
      <c r="CY59">
        <f t="shared" si="10"/>
        <v>7712</v>
      </c>
      <c r="CZ59">
        <f t="shared" si="11"/>
        <v>7712</v>
      </c>
      <c r="DA59">
        <f t="shared" si="12"/>
        <v>1</v>
      </c>
      <c r="DB59">
        <f t="shared" si="13"/>
        <v>7.71</v>
      </c>
      <c r="DC59">
        <f t="shared" si="14"/>
        <v>0</v>
      </c>
    </row>
    <row r="60" spans="1:107" x14ac:dyDescent="0.25">
      <c r="A60">
        <f>ROW(Source!A108)</f>
        <v>108</v>
      </c>
      <c r="B60">
        <v>67628210</v>
      </c>
      <c r="C60">
        <v>67775027</v>
      </c>
      <c r="D60">
        <v>56892248</v>
      </c>
      <c r="E60">
        <v>1</v>
      </c>
      <c r="F60">
        <v>1</v>
      </c>
      <c r="G60">
        <v>1</v>
      </c>
      <c r="H60">
        <v>3</v>
      </c>
      <c r="I60" t="s">
        <v>161</v>
      </c>
      <c r="J60" t="s">
        <v>163</v>
      </c>
      <c r="K60" t="s">
        <v>162</v>
      </c>
      <c r="L60">
        <v>1348</v>
      </c>
      <c r="N60">
        <v>1009</v>
      </c>
      <c r="O60" t="s">
        <v>37</v>
      </c>
      <c r="P60" t="s">
        <v>37</v>
      </c>
      <c r="Q60">
        <v>1000</v>
      </c>
      <c r="W60">
        <v>0</v>
      </c>
      <c r="X60">
        <v>2024184349</v>
      </c>
      <c r="Y60">
        <v>0.15343300000000001</v>
      </c>
      <c r="AA60">
        <v>8128</v>
      </c>
      <c r="AB60">
        <v>0</v>
      </c>
      <c r="AC60">
        <v>0</v>
      </c>
      <c r="AD60">
        <v>0</v>
      </c>
      <c r="AE60">
        <v>8128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6</v>
      </c>
      <c r="AT60">
        <v>0.15343300000000001</v>
      </c>
      <c r="AU60" t="s">
        <v>6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Y60*Source!I108</f>
        <v>0.59999974649999999</v>
      </c>
      <c r="CY60">
        <f t="shared" si="10"/>
        <v>8128</v>
      </c>
      <c r="CZ60">
        <f t="shared" si="11"/>
        <v>8128</v>
      </c>
      <c r="DA60">
        <f t="shared" si="12"/>
        <v>1</v>
      </c>
      <c r="DB60">
        <f t="shared" si="13"/>
        <v>1247.0999999999999</v>
      </c>
      <c r="DC60">
        <f t="shared" si="14"/>
        <v>0</v>
      </c>
    </row>
    <row r="61" spans="1:107" x14ac:dyDescent="0.25">
      <c r="A61">
        <f>ROW(Source!A108)</f>
        <v>108</v>
      </c>
      <c r="B61">
        <v>67628210</v>
      </c>
      <c r="C61">
        <v>67775027</v>
      </c>
      <c r="D61">
        <v>56894314</v>
      </c>
      <c r="E61">
        <v>1</v>
      </c>
      <c r="F61">
        <v>1</v>
      </c>
      <c r="G61">
        <v>1</v>
      </c>
      <c r="H61">
        <v>3</v>
      </c>
      <c r="I61" t="s">
        <v>679</v>
      </c>
      <c r="J61" t="s">
        <v>680</v>
      </c>
      <c r="K61" t="s">
        <v>681</v>
      </c>
      <c r="L61">
        <v>1302</v>
      </c>
      <c r="N61">
        <v>1003</v>
      </c>
      <c r="O61" t="s">
        <v>682</v>
      </c>
      <c r="P61" t="s">
        <v>682</v>
      </c>
      <c r="Q61">
        <v>10</v>
      </c>
      <c r="W61">
        <v>0</v>
      </c>
      <c r="X61">
        <v>-1640127157</v>
      </c>
      <c r="Y61">
        <v>1.8700000000000001E-2</v>
      </c>
      <c r="AA61">
        <v>50.24</v>
      </c>
      <c r="AB61">
        <v>0</v>
      </c>
      <c r="AC61">
        <v>0</v>
      </c>
      <c r="AD61">
        <v>0</v>
      </c>
      <c r="AE61">
        <v>50.24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6</v>
      </c>
      <c r="AT61">
        <v>1.8700000000000001E-2</v>
      </c>
      <c r="AU61" t="s">
        <v>6</v>
      </c>
      <c r="AV61">
        <v>0</v>
      </c>
      <c r="AW61">
        <v>2</v>
      </c>
      <c r="AX61">
        <v>67775045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Y61*Source!I108</f>
        <v>7.3126350000000007E-2</v>
      </c>
      <c r="CY61">
        <f t="shared" si="10"/>
        <v>50.24</v>
      </c>
      <c r="CZ61">
        <f t="shared" si="11"/>
        <v>50.24</v>
      </c>
      <c r="DA61">
        <f t="shared" si="12"/>
        <v>1</v>
      </c>
      <c r="DB61">
        <f t="shared" si="13"/>
        <v>0.94</v>
      </c>
      <c r="DC61">
        <f t="shared" si="14"/>
        <v>0</v>
      </c>
    </row>
    <row r="62" spans="1:107" x14ac:dyDescent="0.25">
      <c r="A62">
        <f>ROW(Source!A108)</f>
        <v>108</v>
      </c>
      <c r="B62">
        <v>67628210</v>
      </c>
      <c r="C62">
        <v>67775027</v>
      </c>
      <c r="D62">
        <v>56894672</v>
      </c>
      <c r="E62">
        <v>1</v>
      </c>
      <c r="F62">
        <v>1</v>
      </c>
      <c r="G62">
        <v>1</v>
      </c>
      <c r="H62">
        <v>3</v>
      </c>
      <c r="I62" t="s">
        <v>683</v>
      </c>
      <c r="J62" t="s">
        <v>684</v>
      </c>
      <c r="K62" t="s">
        <v>685</v>
      </c>
      <c r="L62">
        <v>1348</v>
      </c>
      <c r="N62">
        <v>1009</v>
      </c>
      <c r="O62" t="s">
        <v>37</v>
      </c>
      <c r="P62" t="s">
        <v>37</v>
      </c>
      <c r="Q62">
        <v>1000</v>
      </c>
      <c r="W62">
        <v>0</v>
      </c>
      <c r="X62">
        <v>-1396314973</v>
      </c>
      <c r="Y62">
        <v>3.0000000000000001E-5</v>
      </c>
      <c r="AA62">
        <v>4455.2</v>
      </c>
      <c r="AB62">
        <v>0</v>
      </c>
      <c r="AC62">
        <v>0</v>
      </c>
      <c r="AD62">
        <v>0</v>
      </c>
      <c r="AE62">
        <v>4455.2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6</v>
      </c>
      <c r="AT62">
        <v>3.0000000000000001E-5</v>
      </c>
      <c r="AU62" t="s">
        <v>6</v>
      </c>
      <c r="AV62">
        <v>0</v>
      </c>
      <c r="AW62">
        <v>2</v>
      </c>
      <c r="AX62">
        <v>67775046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Y62*Source!I108</f>
        <v>1.17315E-4</v>
      </c>
      <c r="CY62">
        <f t="shared" si="10"/>
        <v>4455.2</v>
      </c>
      <c r="CZ62">
        <f t="shared" si="11"/>
        <v>4455.2</v>
      </c>
      <c r="DA62">
        <f t="shared" si="12"/>
        <v>1</v>
      </c>
      <c r="DB62">
        <f t="shared" si="13"/>
        <v>0.13</v>
      </c>
      <c r="DC62">
        <f t="shared" si="14"/>
        <v>0</v>
      </c>
    </row>
    <row r="63" spans="1:107" x14ac:dyDescent="0.25">
      <c r="A63">
        <f>ROW(Source!A108)</f>
        <v>108</v>
      </c>
      <c r="B63">
        <v>67628210</v>
      </c>
      <c r="C63">
        <v>67775027</v>
      </c>
      <c r="D63">
        <v>56895431</v>
      </c>
      <c r="E63">
        <v>1</v>
      </c>
      <c r="F63">
        <v>1</v>
      </c>
      <c r="G63">
        <v>1</v>
      </c>
      <c r="H63">
        <v>3</v>
      </c>
      <c r="I63" t="s">
        <v>686</v>
      </c>
      <c r="J63" t="s">
        <v>687</v>
      </c>
      <c r="K63" t="s">
        <v>688</v>
      </c>
      <c r="L63">
        <v>1348</v>
      </c>
      <c r="N63">
        <v>1009</v>
      </c>
      <c r="O63" t="s">
        <v>37</v>
      </c>
      <c r="P63" t="s">
        <v>37</v>
      </c>
      <c r="Q63">
        <v>1000</v>
      </c>
      <c r="W63">
        <v>0</v>
      </c>
      <c r="X63">
        <v>900832145</v>
      </c>
      <c r="Y63">
        <v>1.9400000000000001E-3</v>
      </c>
      <c r="AA63">
        <v>4920</v>
      </c>
      <c r="AB63">
        <v>0</v>
      </c>
      <c r="AC63">
        <v>0</v>
      </c>
      <c r="AD63">
        <v>0</v>
      </c>
      <c r="AE63">
        <v>4920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6</v>
      </c>
      <c r="AT63">
        <v>1.9400000000000001E-3</v>
      </c>
      <c r="AU63" t="s">
        <v>6</v>
      </c>
      <c r="AV63">
        <v>0</v>
      </c>
      <c r="AW63">
        <v>2</v>
      </c>
      <c r="AX63">
        <v>67775047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Y63*Source!I108</f>
        <v>7.5863700000000003E-3</v>
      </c>
      <c r="CY63">
        <f t="shared" si="10"/>
        <v>4920</v>
      </c>
      <c r="CZ63">
        <f t="shared" si="11"/>
        <v>4920</v>
      </c>
      <c r="DA63">
        <f t="shared" si="12"/>
        <v>1</v>
      </c>
      <c r="DB63">
        <f t="shared" si="13"/>
        <v>9.5399999999999991</v>
      </c>
      <c r="DC63">
        <f t="shared" si="14"/>
        <v>0</v>
      </c>
    </row>
    <row r="64" spans="1:107" x14ac:dyDescent="0.25">
      <c r="A64">
        <f>ROW(Source!A108)</f>
        <v>108</v>
      </c>
      <c r="B64">
        <v>67628210</v>
      </c>
      <c r="C64">
        <v>67775027</v>
      </c>
      <c r="D64">
        <v>56907148</v>
      </c>
      <c r="E64">
        <v>1</v>
      </c>
      <c r="F64">
        <v>1</v>
      </c>
      <c r="G64">
        <v>1</v>
      </c>
      <c r="H64">
        <v>3</v>
      </c>
      <c r="I64" t="s">
        <v>689</v>
      </c>
      <c r="J64" t="s">
        <v>690</v>
      </c>
      <c r="K64" t="s">
        <v>691</v>
      </c>
      <c r="L64">
        <v>1348</v>
      </c>
      <c r="N64">
        <v>1009</v>
      </c>
      <c r="O64" t="s">
        <v>37</v>
      </c>
      <c r="P64" t="s">
        <v>37</v>
      </c>
      <c r="Q64">
        <v>1000</v>
      </c>
      <c r="W64">
        <v>0</v>
      </c>
      <c r="X64">
        <v>-1655298345</v>
      </c>
      <c r="Y64">
        <v>3.1E-4</v>
      </c>
      <c r="AA64">
        <v>15620</v>
      </c>
      <c r="AB64">
        <v>0</v>
      </c>
      <c r="AC64">
        <v>0</v>
      </c>
      <c r="AD64">
        <v>0</v>
      </c>
      <c r="AE64">
        <v>15620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3.1E-4</v>
      </c>
      <c r="AU64" t="s">
        <v>6</v>
      </c>
      <c r="AV64">
        <v>0</v>
      </c>
      <c r="AW64">
        <v>2</v>
      </c>
      <c r="AX64">
        <v>67775048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Y64*Source!I108</f>
        <v>1.212255E-3</v>
      </c>
      <c r="CY64">
        <f t="shared" si="10"/>
        <v>15620</v>
      </c>
      <c r="CZ64">
        <f t="shared" si="11"/>
        <v>15620</v>
      </c>
      <c r="DA64">
        <f t="shared" si="12"/>
        <v>1</v>
      </c>
      <c r="DB64">
        <f t="shared" si="13"/>
        <v>4.84</v>
      </c>
      <c r="DC64">
        <f t="shared" si="14"/>
        <v>0</v>
      </c>
    </row>
    <row r="65" spans="1:107" x14ac:dyDescent="0.25">
      <c r="A65">
        <f>ROW(Source!A108)</f>
        <v>108</v>
      </c>
      <c r="B65">
        <v>67628210</v>
      </c>
      <c r="C65">
        <v>67775027</v>
      </c>
      <c r="D65">
        <v>56908398</v>
      </c>
      <c r="E65">
        <v>1</v>
      </c>
      <c r="F65">
        <v>1</v>
      </c>
      <c r="G65">
        <v>1</v>
      </c>
      <c r="H65">
        <v>3</v>
      </c>
      <c r="I65" t="s">
        <v>692</v>
      </c>
      <c r="J65" t="s">
        <v>693</v>
      </c>
      <c r="K65" t="s">
        <v>694</v>
      </c>
      <c r="L65">
        <v>1348</v>
      </c>
      <c r="N65">
        <v>1009</v>
      </c>
      <c r="O65" t="s">
        <v>37</v>
      </c>
      <c r="P65" t="s">
        <v>37</v>
      </c>
      <c r="Q65">
        <v>1000</v>
      </c>
      <c r="W65">
        <v>0</v>
      </c>
      <c r="X65">
        <v>-639604785</v>
      </c>
      <c r="Y65">
        <v>5.9999999999999995E-4</v>
      </c>
      <c r="AA65">
        <v>9420</v>
      </c>
      <c r="AB65">
        <v>0</v>
      </c>
      <c r="AC65">
        <v>0</v>
      </c>
      <c r="AD65">
        <v>0</v>
      </c>
      <c r="AE65">
        <v>9420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5.9999999999999995E-4</v>
      </c>
      <c r="AU65" t="s">
        <v>6</v>
      </c>
      <c r="AV65">
        <v>0</v>
      </c>
      <c r="AW65">
        <v>2</v>
      </c>
      <c r="AX65">
        <v>67775049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Y65*Source!I108</f>
        <v>2.3462999999999995E-3</v>
      </c>
      <c r="CY65">
        <f t="shared" si="10"/>
        <v>9420</v>
      </c>
      <c r="CZ65">
        <f t="shared" si="11"/>
        <v>9420</v>
      </c>
      <c r="DA65">
        <f t="shared" si="12"/>
        <v>1</v>
      </c>
      <c r="DB65">
        <f t="shared" si="13"/>
        <v>5.65</v>
      </c>
      <c r="DC65">
        <f t="shared" si="14"/>
        <v>0</v>
      </c>
    </row>
    <row r="66" spans="1:107" x14ac:dyDescent="0.25">
      <c r="A66">
        <f>ROW(Source!A108)</f>
        <v>108</v>
      </c>
      <c r="B66">
        <v>67628210</v>
      </c>
      <c r="C66">
        <v>67775027</v>
      </c>
      <c r="D66">
        <v>56931780</v>
      </c>
      <c r="E66">
        <v>1</v>
      </c>
      <c r="F66">
        <v>1</v>
      </c>
      <c r="G66">
        <v>1</v>
      </c>
      <c r="H66">
        <v>3</v>
      </c>
      <c r="I66" t="s">
        <v>152</v>
      </c>
      <c r="J66" t="s">
        <v>155</v>
      </c>
      <c r="K66" t="s">
        <v>153</v>
      </c>
      <c r="L66">
        <v>1301</v>
      </c>
      <c r="N66">
        <v>1003</v>
      </c>
      <c r="O66" t="s">
        <v>154</v>
      </c>
      <c r="P66" t="s">
        <v>154</v>
      </c>
      <c r="Q66">
        <v>1</v>
      </c>
      <c r="W66">
        <v>0</v>
      </c>
      <c r="X66">
        <v>-1121925469</v>
      </c>
      <c r="Y66">
        <v>26.083621000000001</v>
      </c>
      <c r="AA66">
        <v>55.89</v>
      </c>
      <c r="AB66">
        <v>0</v>
      </c>
      <c r="AC66">
        <v>0</v>
      </c>
      <c r="AD66">
        <v>0</v>
      </c>
      <c r="AE66">
        <v>55.89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6</v>
      </c>
      <c r="AT66">
        <v>26.083621000000001</v>
      </c>
      <c r="AU66" t="s">
        <v>6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Y66*Source!I108</f>
        <v>101.9999999205</v>
      </c>
      <c r="CY66">
        <f t="shared" si="10"/>
        <v>55.89</v>
      </c>
      <c r="CZ66">
        <f t="shared" si="11"/>
        <v>55.89</v>
      </c>
      <c r="DA66">
        <f t="shared" si="12"/>
        <v>1</v>
      </c>
      <c r="DB66">
        <f t="shared" si="13"/>
        <v>1457.81</v>
      </c>
      <c r="DC66">
        <f t="shared" si="14"/>
        <v>0</v>
      </c>
    </row>
    <row r="67" spans="1:107" x14ac:dyDescent="0.25">
      <c r="A67">
        <f>ROW(Source!A108)</f>
        <v>108</v>
      </c>
      <c r="B67">
        <v>67628210</v>
      </c>
      <c r="C67">
        <v>67775027</v>
      </c>
      <c r="D67">
        <v>56931820</v>
      </c>
      <c r="E67">
        <v>1</v>
      </c>
      <c r="F67">
        <v>1</v>
      </c>
      <c r="G67">
        <v>1</v>
      </c>
      <c r="H67">
        <v>3</v>
      </c>
      <c r="I67" t="s">
        <v>157</v>
      </c>
      <c r="J67" t="s">
        <v>159</v>
      </c>
      <c r="K67" t="s">
        <v>158</v>
      </c>
      <c r="L67">
        <v>1301</v>
      </c>
      <c r="N67">
        <v>1003</v>
      </c>
      <c r="O67" t="s">
        <v>154</v>
      </c>
      <c r="P67" t="s">
        <v>154</v>
      </c>
      <c r="Q67">
        <v>1</v>
      </c>
      <c r="W67">
        <v>0</v>
      </c>
      <c r="X67">
        <v>-94080918</v>
      </c>
      <c r="Y67">
        <v>30.942335</v>
      </c>
      <c r="AA67">
        <v>285.08999999999997</v>
      </c>
      <c r="AB67">
        <v>0</v>
      </c>
      <c r="AC67">
        <v>0</v>
      </c>
      <c r="AD67">
        <v>0</v>
      </c>
      <c r="AE67">
        <v>285.08999999999997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6</v>
      </c>
      <c r="AT67">
        <v>30.942335</v>
      </c>
      <c r="AU67" t="s">
        <v>6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Y67*Source!I108</f>
        <v>121.0000010175</v>
      </c>
      <c r="CY67">
        <f t="shared" si="10"/>
        <v>285.08999999999997</v>
      </c>
      <c r="CZ67">
        <f t="shared" si="11"/>
        <v>285.08999999999997</v>
      </c>
      <c r="DA67">
        <f t="shared" si="12"/>
        <v>1</v>
      </c>
      <c r="DB67">
        <f t="shared" si="13"/>
        <v>8821.35</v>
      </c>
      <c r="DC67">
        <f t="shared" si="14"/>
        <v>0</v>
      </c>
    </row>
    <row r="68" spans="1:107" x14ac:dyDescent="0.25">
      <c r="A68">
        <f>ROW(Source!A112)</f>
        <v>112</v>
      </c>
      <c r="B68">
        <v>67628210</v>
      </c>
      <c r="C68">
        <v>67783986</v>
      </c>
      <c r="D68">
        <v>57142099</v>
      </c>
      <c r="E68">
        <v>1</v>
      </c>
      <c r="F68">
        <v>1</v>
      </c>
      <c r="G68">
        <v>1</v>
      </c>
      <c r="H68">
        <v>1</v>
      </c>
      <c r="I68" t="s">
        <v>695</v>
      </c>
      <c r="J68" t="s">
        <v>6</v>
      </c>
      <c r="K68" t="s">
        <v>696</v>
      </c>
      <c r="L68">
        <v>1191</v>
      </c>
      <c r="N68">
        <v>1013</v>
      </c>
      <c r="O68" t="s">
        <v>565</v>
      </c>
      <c r="P68" t="s">
        <v>565</v>
      </c>
      <c r="Q68">
        <v>1</v>
      </c>
      <c r="W68">
        <v>0</v>
      </c>
      <c r="X68">
        <v>1145761654</v>
      </c>
      <c r="Y68">
        <v>7.0224749999999982</v>
      </c>
      <c r="AA68">
        <v>0</v>
      </c>
      <c r="AB68">
        <v>0</v>
      </c>
      <c r="AC68">
        <v>0</v>
      </c>
      <c r="AD68">
        <v>10.65</v>
      </c>
      <c r="AE68">
        <v>0</v>
      </c>
      <c r="AF68">
        <v>0</v>
      </c>
      <c r="AG68">
        <v>0</v>
      </c>
      <c r="AH68">
        <v>10.65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5.31</v>
      </c>
      <c r="AU68" t="s">
        <v>135</v>
      </c>
      <c r="AV68">
        <v>1</v>
      </c>
      <c r="AW68">
        <v>2</v>
      </c>
      <c r="AX68">
        <v>67783987</v>
      </c>
      <c r="AY68">
        <v>1</v>
      </c>
      <c r="AZ68">
        <v>0</v>
      </c>
      <c r="BA68">
        <v>66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Y68*Source!I112</f>
        <v>6.5309017499999991</v>
      </c>
      <c r="CY68">
        <f>AD68</f>
        <v>10.65</v>
      </c>
      <c r="CZ68">
        <f>AH68</f>
        <v>10.65</v>
      </c>
      <c r="DA68">
        <f>AL68</f>
        <v>1</v>
      </c>
      <c r="DB68">
        <f>ROUND(((ROUND(AT68*CZ68,2)*1.15)*1.15),6)</f>
        <v>74.787374999999997</v>
      </c>
      <c r="DC68">
        <f>ROUND(((ROUND(AT68*AG68,2)*1.15)*1.15),6)</f>
        <v>0</v>
      </c>
    </row>
    <row r="69" spans="1:107" x14ac:dyDescent="0.25">
      <c r="A69">
        <f>ROW(Source!A112)</f>
        <v>112</v>
      </c>
      <c r="B69">
        <v>67628210</v>
      </c>
      <c r="C69">
        <v>67783986</v>
      </c>
      <c r="D69">
        <v>57134533</v>
      </c>
      <c r="E69">
        <v>1</v>
      </c>
      <c r="F69">
        <v>1</v>
      </c>
      <c r="G69">
        <v>1</v>
      </c>
      <c r="H69">
        <v>1</v>
      </c>
      <c r="I69" t="s">
        <v>566</v>
      </c>
      <c r="J69" t="s">
        <v>6</v>
      </c>
      <c r="K69" t="s">
        <v>567</v>
      </c>
      <c r="L69">
        <v>1191</v>
      </c>
      <c r="N69">
        <v>1013</v>
      </c>
      <c r="O69" t="s">
        <v>565</v>
      </c>
      <c r="P69" t="s">
        <v>565</v>
      </c>
      <c r="Q69">
        <v>1</v>
      </c>
      <c r="W69">
        <v>0</v>
      </c>
      <c r="X69">
        <v>-1417349443</v>
      </c>
      <c r="Y69">
        <v>0.02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0.02</v>
      </c>
      <c r="AU69" t="s">
        <v>6</v>
      </c>
      <c r="AV69">
        <v>2</v>
      </c>
      <c r="AW69">
        <v>2</v>
      </c>
      <c r="AX69">
        <v>67783988</v>
      </c>
      <c r="AY69">
        <v>1</v>
      </c>
      <c r="AZ69">
        <v>2048</v>
      </c>
      <c r="BA69">
        <v>67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Y69*Source!I112</f>
        <v>1.8600000000000002E-2</v>
      </c>
      <c r="CY69">
        <f>AD69</f>
        <v>0</v>
      </c>
      <c r="CZ69">
        <f>AH69</f>
        <v>0</v>
      </c>
      <c r="DA69">
        <f>AL69</f>
        <v>1</v>
      </c>
      <c r="DB69">
        <f>ROUND(ROUND(AT69*CZ69,2),6)</f>
        <v>0</v>
      </c>
      <c r="DC69">
        <f>ROUND(ROUND(AT69*AG69,2),6)</f>
        <v>0</v>
      </c>
    </row>
    <row r="70" spans="1:107" x14ac:dyDescent="0.25">
      <c r="A70">
        <f>ROW(Source!A112)</f>
        <v>112</v>
      </c>
      <c r="B70">
        <v>67628210</v>
      </c>
      <c r="C70">
        <v>67783986</v>
      </c>
      <c r="D70">
        <v>56951887</v>
      </c>
      <c r="E70">
        <v>1</v>
      </c>
      <c r="F70">
        <v>1</v>
      </c>
      <c r="G70">
        <v>1</v>
      </c>
      <c r="H70">
        <v>2</v>
      </c>
      <c r="I70" t="s">
        <v>697</v>
      </c>
      <c r="J70" t="s">
        <v>698</v>
      </c>
      <c r="K70" t="s">
        <v>699</v>
      </c>
      <c r="L70">
        <v>1368</v>
      </c>
      <c r="N70">
        <v>1011</v>
      </c>
      <c r="O70" t="s">
        <v>571</v>
      </c>
      <c r="P70" t="s">
        <v>571</v>
      </c>
      <c r="Q70">
        <v>1</v>
      </c>
      <c r="W70">
        <v>0</v>
      </c>
      <c r="X70">
        <v>1047452784</v>
      </c>
      <c r="Y70">
        <v>1.4374999999999999E-2</v>
      </c>
      <c r="AA70">
        <v>0</v>
      </c>
      <c r="AB70">
        <v>1.7</v>
      </c>
      <c r="AC70">
        <v>0</v>
      </c>
      <c r="AD70">
        <v>0</v>
      </c>
      <c r="AE70">
        <v>0</v>
      </c>
      <c r="AF70">
        <v>1.7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0.01</v>
      </c>
      <c r="AU70" t="s">
        <v>147</v>
      </c>
      <c r="AV70">
        <v>0</v>
      </c>
      <c r="AW70">
        <v>2</v>
      </c>
      <c r="AX70">
        <v>67783989</v>
      </c>
      <c r="AY70">
        <v>1</v>
      </c>
      <c r="AZ70">
        <v>0</v>
      </c>
      <c r="BA70">
        <v>68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Y70*Source!I112</f>
        <v>1.336875E-2</v>
      </c>
      <c r="CY70">
        <f>AB70</f>
        <v>1.7</v>
      </c>
      <c r="CZ70">
        <f>AF70</f>
        <v>1.7</v>
      </c>
      <c r="DA70">
        <f>AJ70</f>
        <v>1</v>
      </c>
      <c r="DB70">
        <f>ROUND(((ROUND(AT70*CZ70,2)*1.15)*1.25),6)</f>
        <v>2.8750000000000001E-2</v>
      </c>
      <c r="DC70">
        <f>ROUND(((ROUND(AT70*AG70,2)*1.15)*1.25),6)</f>
        <v>0</v>
      </c>
    </row>
    <row r="71" spans="1:107" x14ac:dyDescent="0.25">
      <c r="A71">
        <f>ROW(Source!A112)</f>
        <v>112</v>
      </c>
      <c r="B71">
        <v>67628210</v>
      </c>
      <c r="C71">
        <v>67783986</v>
      </c>
      <c r="D71">
        <v>56951914</v>
      </c>
      <c r="E71">
        <v>1</v>
      </c>
      <c r="F71">
        <v>1</v>
      </c>
      <c r="G71">
        <v>1</v>
      </c>
      <c r="H71">
        <v>2</v>
      </c>
      <c r="I71" t="s">
        <v>575</v>
      </c>
      <c r="J71" t="s">
        <v>576</v>
      </c>
      <c r="K71" t="s">
        <v>577</v>
      </c>
      <c r="L71">
        <v>1368</v>
      </c>
      <c r="N71">
        <v>1011</v>
      </c>
      <c r="O71" t="s">
        <v>571</v>
      </c>
      <c r="P71" t="s">
        <v>571</v>
      </c>
      <c r="Q71">
        <v>1</v>
      </c>
      <c r="W71">
        <v>0</v>
      </c>
      <c r="X71">
        <v>1225731627</v>
      </c>
      <c r="Y71">
        <v>1.4374999999999999E-2</v>
      </c>
      <c r="AA71">
        <v>0</v>
      </c>
      <c r="AB71">
        <v>89.99</v>
      </c>
      <c r="AC71">
        <v>10.06</v>
      </c>
      <c r="AD71">
        <v>0</v>
      </c>
      <c r="AE71">
        <v>0</v>
      </c>
      <c r="AF71">
        <v>89.99</v>
      </c>
      <c r="AG71">
        <v>10.06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0.01</v>
      </c>
      <c r="AU71" t="s">
        <v>147</v>
      </c>
      <c r="AV71">
        <v>0</v>
      </c>
      <c r="AW71">
        <v>2</v>
      </c>
      <c r="AX71">
        <v>67783990</v>
      </c>
      <c r="AY71">
        <v>1</v>
      </c>
      <c r="AZ71">
        <v>0</v>
      </c>
      <c r="BA71">
        <v>69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Y71*Source!I112</f>
        <v>1.336875E-2</v>
      </c>
      <c r="CY71">
        <f>AB71</f>
        <v>89.99</v>
      </c>
      <c r="CZ71">
        <f>AF71</f>
        <v>89.99</v>
      </c>
      <c r="DA71">
        <f>AJ71</f>
        <v>1</v>
      </c>
      <c r="DB71">
        <f>ROUND(((ROUND(AT71*CZ71,2)*1.15)*1.25),6)</f>
        <v>1.29375</v>
      </c>
      <c r="DC71">
        <f>ROUND(((ROUND(AT71*AG71,2)*1.15)*1.25),6)</f>
        <v>0.14374999999999999</v>
      </c>
    </row>
    <row r="72" spans="1:107" x14ac:dyDescent="0.25">
      <c r="A72">
        <f>ROW(Source!A112)</f>
        <v>112</v>
      </c>
      <c r="B72">
        <v>67628210</v>
      </c>
      <c r="C72">
        <v>67783986</v>
      </c>
      <c r="D72">
        <v>56953077</v>
      </c>
      <c r="E72">
        <v>1</v>
      </c>
      <c r="F72">
        <v>1</v>
      </c>
      <c r="G72">
        <v>1</v>
      </c>
      <c r="H72">
        <v>2</v>
      </c>
      <c r="I72" t="s">
        <v>581</v>
      </c>
      <c r="J72" t="s">
        <v>582</v>
      </c>
      <c r="K72" t="s">
        <v>583</v>
      </c>
      <c r="L72">
        <v>1368</v>
      </c>
      <c r="N72">
        <v>1011</v>
      </c>
      <c r="O72" t="s">
        <v>571</v>
      </c>
      <c r="P72" t="s">
        <v>571</v>
      </c>
      <c r="Q72">
        <v>1</v>
      </c>
      <c r="W72">
        <v>0</v>
      </c>
      <c r="X72">
        <v>1372534845</v>
      </c>
      <c r="Y72">
        <v>1.4374999999999999E-2</v>
      </c>
      <c r="AA72">
        <v>0</v>
      </c>
      <c r="AB72">
        <v>65.709999999999994</v>
      </c>
      <c r="AC72">
        <v>11.6</v>
      </c>
      <c r="AD72">
        <v>0</v>
      </c>
      <c r="AE72">
        <v>0</v>
      </c>
      <c r="AF72">
        <v>65.709999999999994</v>
      </c>
      <c r="AG72">
        <v>11.6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0.01</v>
      </c>
      <c r="AU72" t="s">
        <v>147</v>
      </c>
      <c r="AV72">
        <v>0</v>
      </c>
      <c r="AW72">
        <v>2</v>
      </c>
      <c r="AX72">
        <v>67783991</v>
      </c>
      <c r="AY72">
        <v>1</v>
      </c>
      <c r="AZ72">
        <v>0</v>
      </c>
      <c r="BA72">
        <v>70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Y72*Source!I112</f>
        <v>1.336875E-2</v>
      </c>
      <c r="CY72">
        <f>AB72</f>
        <v>65.709999999999994</v>
      </c>
      <c r="CZ72">
        <f>AF72</f>
        <v>65.709999999999994</v>
      </c>
      <c r="DA72">
        <f>AJ72</f>
        <v>1</v>
      </c>
      <c r="DB72">
        <f>ROUND(((ROUND(AT72*CZ72,2)*1.15)*1.25),6)</f>
        <v>0.94874999999999998</v>
      </c>
      <c r="DC72">
        <f>ROUND(((ROUND(AT72*AG72,2)*1.15)*1.25),6)</f>
        <v>0.17249999999999999</v>
      </c>
    </row>
    <row r="73" spans="1:107" x14ac:dyDescent="0.25">
      <c r="A73">
        <f>ROW(Source!A112)</f>
        <v>112</v>
      </c>
      <c r="B73">
        <v>67628210</v>
      </c>
      <c r="C73">
        <v>67783986</v>
      </c>
      <c r="D73">
        <v>56953937</v>
      </c>
      <c r="E73">
        <v>1</v>
      </c>
      <c r="F73">
        <v>1</v>
      </c>
      <c r="G73">
        <v>1</v>
      </c>
      <c r="H73">
        <v>2</v>
      </c>
      <c r="I73" t="s">
        <v>700</v>
      </c>
      <c r="J73" t="s">
        <v>701</v>
      </c>
      <c r="K73" t="s">
        <v>702</v>
      </c>
      <c r="L73">
        <v>1368</v>
      </c>
      <c r="N73">
        <v>1011</v>
      </c>
      <c r="O73" t="s">
        <v>571</v>
      </c>
      <c r="P73" t="s">
        <v>571</v>
      </c>
      <c r="Q73">
        <v>1</v>
      </c>
      <c r="W73">
        <v>0</v>
      </c>
      <c r="X73">
        <v>271748449</v>
      </c>
      <c r="Y73">
        <v>1.61</v>
      </c>
      <c r="AA73">
        <v>0</v>
      </c>
      <c r="AB73">
        <v>6.82</v>
      </c>
      <c r="AC73">
        <v>0</v>
      </c>
      <c r="AD73">
        <v>0</v>
      </c>
      <c r="AE73">
        <v>0</v>
      </c>
      <c r="AF73">
        <v>6.82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1.1200000000000001</v>
      </c>
      <c r="AU73" t="s">
        <v>147</v>
      </c>
      <c r="AV73">
        <v>0</v>
      </c>
      <c r="AW73">
        <v>2</v>
      </c>
      <c r="AX73">
        <v>67783992</v>
      </c>
      <c r="AY73">
        <v>1</v>
      </c>
      <c r="AZ73">
        <v>0</v>
      </c>
      <c r="BA73">
        <v>71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Y73*Source!I112</f>
        <v>1.4973000000000001</v>
      </c>
      <c r="CY73">
        <f>AB73</f>
        <v>6.82</v>
      </c>
      <c r="CZ73">
        <f>AF73</f>
        <v>6.82</v>
      </c>
      <c r="DA73">
        <f>AJ73</f>
        <v>1</v>
      </c>
      <c r="DB73">
        <f>ROUND(((ROUND(AT73*CZ73,2)*1.15)*1.25),6)</f>
        <v>10.9825</v>
      </c>
      <c r="DC73">
        <f>ROUND(((ROUND(AT73*AG73,2)*1.15)*1.25),6)</f>
        <v>0</v>
      </c>
    </row>
    <row r="74" spans="1:107" x14ac:dyDescent="0.25">
      <c r="A74">
        <f>ROW(Source!A112)</f>
        <v>112</v>
      </c>
      <c r="B74">
        <v>67628210</v>
      </c>
      <c r="C74">
        <v>67783986</v>
      </c>
      <c r="D74">
        <v>56907148</v>
      </c>
      <c r="E74">
        <v>1</v>
      </c>
      <c r="F74">
        <v>1</v>
      </c>
      <c r="G74">
        <v>1</v>
      </c>
      <c r="H74">
        <v>3</v>
      </c>
      <c r="I74" t="s">
        <v>689</v>
      </c>
      <c r="J74" t="s">
        <v>690</v>
      </c>
      <c r="K74" t="s">
        <v>691</v>
      </c>
      <c r="L74">
        <v>1348</v>
      </c>
      <c r="N74">
        <v>1009</v>
      </c>
      <c r="O74" t="s">
        <v>37</v>
      </c>
      <c r="P74" t="s">
        <v>37</v>
      </c>
      <c r="Q74">
        <v>1000</v>
      </c>
      <c r="W74">
        <v>0</v>
      </c>
      <c r="X74">
        <v>-1655298345</v>
      </c>
      <c r="Y74">
        <v>1.2E-2</v>
      </c>
      <c r="AA74">
        <v>15620</v>
      </c>
      <c r="AB74">
        <v>0</v>
      </c>
      <c r="AC74">
        <v>0</v>
      </c>
      <c r="AD74">
        <v>0</v>
      </c>
      <c r="AE74">
        <v>15620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6</v>
      </c>
      <c r="AT74">
        <v>1.2E-2</v>
      </c>
      <c r="AU74" t="s">
        <v>6</v>
      </c>
      <c r="AV74">
        <v>0</v>
      </c>
      <c r="AW74">
        <v>2</v>
      </c>
      <c r="AX74">
        <v>67783993</v>
      </c>
      <c r="AY74">
        <v>1</v>
      </c>
      <c r="AZ74">
        <v>0</v>
      </c>
      <c r="BA74">
        <v>72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Y74*Source!I112</f>
        <v>1.1160000000000002E-2</v>
      </c>
      <c r="CY74">
        <f>AA74</f>
        <v>15620</v>
      </c>
      <c r="CZ74">
        <f>AE74</f>
        <v>15620</v>
      </c>
      <c r="DA74">
        <f>AI74</f>
        <v>1</v>
      </c>
      <c r="DB74">
        <f>ROUND(ROUND(AT74*CZ74,2),6)</f>
        <v>187.44</v>
      </c>
      <c r="DC74">
        <f>ROUND(ROUND(AT74*AG74,2),6)</f>
        <v>0</v>
      </c>
    </row>
    <row r="75" spans="1:107" x14ac:dyDescent="0.25">
      <c r="A75">
        <f>ROW(Source!A112)</f>
        <v>112</v>
      </c>
      <c r="B75">
        <v>67628210</v>
      </c>
      <c r="C75">
        <v>67783986</v>
      </c>
      <c r="D75">
        <v>56908335</v>
      </c>
      <c r="E75">
        <v>1</v>
      </c>
      <c r="F75">
        <v>1</v>
      </c>
      <c r="G75">
        <v>1</v>
      </c>
      <c r="H75">
        <v>3</v>
      </c>
      <c r="I75" t="s">
        <v>703</v>
      </c>
      <c r="J75" t="s">
        <v>704</v>
      </c>
      <c r="K75" t="s">
        <v>705</v>
      </c>
      <c r="L75">
        <v>1348</v>
      </c>
      <c r="N75">
        <v>1009</v>
      </c>
      <c r="O75" t="s">
        <v>37</v>
      </c>
      <c r="P75" t="s">
        <v>37</v>
      </c>
      <c r="Q75">
        <v>1000</v>
      </c>
      <c r="W75">
        <v>0</v>
      </c>
      <c r="X75">
        <v>1262170789</v>
      </c>
      <c r="Y75">
        <v>2E-3</v>
      </c>
      <c r="AA75">
        <v>7640</v>
      </c>
      <c r="AB75">
        <v>0</v>
      </c>
      <c r="AC75">
        <v>0</v>
      </c>
      <c r="AD75">
        <v>0</v>
      </c>
      <c r="AE75">
        <v>7640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2E-3</v>
      </c>
      <c r="AU75" t="s">
        <v>6</v>
      </c>
      <c r="AV75">
        <v>0</v>
      </c>
      <c r="AW75">
        <v>2</v>
      </c>
      <c r="AX75">
        <v>67783994</v>
      </c>
      <c r="AY75">
        <v>1</v>
      </c>
      <c r="AZ75">
        <v>0</v>
      </c>
      <c r="BA75">
        <v>73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Y75*Source!I112</f>
        <v>1.8600000000000001E-3</v>
      </c>
      <c r="CY75">
        <f>AA75</f>
        <v>7640</v>
      </c>
      <c r="CZ75">
        <f>AE75</f>
        <v>7640</v>
      </c>
      <c r="DA75">
        <f>AI75</f>
        <v>1</v>
      </c>
      <c r="DB75">
        <f>ROUND(ROUND(AT75*CZ75,2),6)</f>
        <v>15.28</v>
      </c>
      <c r="DC75">
        <f>ROUND(ROUND(AT75*AG75,2),6)</f>
        <v>0</v>
      </c>
    </row>
    <row r="76" spans="1:107" x14ac:dyDescent="0.25">
      <c r="A76">
        <f>ROW(Source!A113)</f>
        <v>113</v>
      </c>
      <c r="B76">
        <v>67628210</v>
      </c>
      <c r="C76">
        <v>67775064</v>
      </c>
      <c r="D76">
        <v>57134585</v>
      </c>
      <c r="E76">
        <v>1</v>
      </c>
      <c r="F76">
        <v>1</v>
      </c>
      <c r="G76">
        <v>1</v>
      </c>
      <c r="H76">
        <v>1</v>
      </c>
      <c r="I76" t="s">
        <v>706</v>
      </c>
      <c r="J76" t="s">
        <v>6</v>
      </c>
      <c r="K76" t="s">
        <v>707</v>
      </c>
      <c r="L76">
        <v>1191</v>
      </c>
      <c r="N76">
        <v>1013</v>
      </c>
      <c r="O76" t="s">
        <v>565</v>
      </c>
      <c r="P76" t="s">
        <v>565</v>
      </c>
      <c r="Q76">
        <v>1</v>
      </c>
      <c r="W76">
        <v>0</v>
      </c>
      <c r="X76">
        <v>145020957</v>
      </c>
      <c r="Y76">
        <v>120.14912499999998</v>
      </c>
      <c r="AA76">
        <v>0</v>
      </c>
      <c r="AB76">
        <v>0</v>
      </c>
      <c r="AC76">
        <v>0</v>
      </c>
      <c r="AD76">
        <v>9.07</v>
      </c>
      <c r="AE76">
        <v>0</v>
      </c>
      <c r="AF76">
        <v>0</v>
      </c>
      <c r="AG76">
        <v>0</v>
      </c>
      <c r="AH76">
        <v>9.07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90.85</v>
      </c>
      <c r="AU76" t="s">
        <v>135</v>
      </c>
      <c r="AV76">
        <v>1</v>
      </c>
      <c r="AW76">
        <v>2</v>
      </c>
      <c r="AX76">
        <v>67775065</v>
      </c>
      <c r="AY76">
        <v>1</v>
      </c>
      <c r="AZ76">
        <v>0</v>
      </c>
      <c r="BA76">
        <v>74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Y76*Source!I113</f>
        <v>31.238772499999996</v>
      </c>
      <c r="CY76">
        <f>AD76</f>
        <v>9.07</v>
      </c>
      <c r="CZ76">
        <f>AH76</f>
        <v>9.07</v>
      </c>
      <c r="DA76">
        <f>AL76</f>
        <v>1</v>
      </c>
      <c r="DB76">
        <f>ROUND(((ROUND(AT76*CZ76,2)*1.15)*1.15),6)</f>
        <v>1089.7532249999999</v>
      </c>
      <c r="DC76">
        <f>ROUND(((ROUND(AT76*AG76,2)*1.15)*1.15),6)</f>
        <v>0</v>
      </c>
    </row>
    <row r="77" spans="1:107" x14ac:dyDescent="0.25">
      <c r="A77">
        <f>ROW(Source!A113)</f>
        <v>113</v>
      </c>
      <c r="B77">
        <v>67628210</v>
      </c>
      <c r="C77">
        <v>67775064</v>
      </c>
      <c r="D77">
        <v>57134533</v>
      </c>
      <c r="E77">
        <v>1</v>
      </c>
      <c r="F77">
        <v>1</v>
      </c>
      <c r="G77">
        <v>1</v>
      </c>
      <c r="H77">
        <v>1</v>
      </c>
      <c r="I77" t="s">
        <v>566</v>
      </c>
      <c r="J77" t="s">
        <v>6</v>
      </c>
      <c r="K77" t="s">
        <v>567</v>
      </c>
      <c r="L77">
        <v>1191</v>
      </c>
      <c r="N77">
        <v>1013</v>
      </c>
      <c r="O77" t="s">
        <v>565</v>
      </c>
      <c r="P77" t="s">
        <v>565</v>
      </c>
      <c r="Q77">
        <v>1</v>
      </c>
      <c r="W77">
        <v>0</v>
      </c>
      <c r="X77">
        <v>-1417349443</v>
      </c>
      <c r="Y77">
        <v>0.63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0.63</v>
      </c>
      <c r="AU77" t="s">
        <v>6</v>
      </c>
      <c r="AV77">
        <v>2</v>
      </c>
      <c r="AW77">
        <v>2</v>
      </c>
      <c r="AX77">
        <v>67775066</v>
      </c>
      <c r="AY77">
        <v>1</v>
      </c>
      <c r="AZ77">
        <v>2048</v>
      </c>
      <c r="BA77">
        <v>75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Y77*Source!I113</f>
        <v>0.1638</v>
      </c>
      <c r="CY77">
        <f>AD77</f>
        <v>0</v>
      </c>
      <c r="CZ77">
        <f>AH77</f>
        <v>0</v>
      </c>
      <c r="DA77">
        <f>AL77</f>
        <v>1</v>
      </c>
      <c r="DB77">
        <f>ROUND(ROUND(AT77*CZ77,2),6)</f>
        <v>0</v>
      </c>
      <c r="DC77">
        <f>ROUND(ROUND(AT77*AG77,2),6)</f>
        <v>0</v>
      </c>
    </row>
    <row r="78" spans="1:107" x14ac:dyDescent="0.25">
      <c r="A78">
        <f>ROW(Source!A113)</f>
        <v>113</v>
      </c>
      <c r="B78">
        <v>67628210</v>
      </c>
      <c r="C78">
        <v>67775064</v>
      </c>
      <c r="D78">
        <v>56951589</v>
      </c>
      <c r="E78">
        <v>1</v>
      </c>
      <c r="F78">
        <v>1</v>
      </c>
      <c r="G78">
        <v>1</v>
      </c>
      <c r="H78">
        <v>2</v>
      </c>
      <c r="I78" t="s">
        <v>568</v>
      </c>
      <c r="J78" t="s">
        <v>569</v>
      </c>
      <c r="K78" t="s">
        <v>570</v>
      </c>
      <c r="L78">
        <v>1368</v>
      </c>
      <c r="N78">
        <v>1011</v>
      </c>
      <c r="O78" t="s">
        <v>571</v>
      </c>
      <c r="P78" t="s">
        <v>571</v>
      </c>
      <c r="Q78">
        <v>1</v>
      </c>
      <c r="W78">
        <v>0</v>
      </c>
      <c r="X78">
        <v>-1460065968</v>
      </c>
      <c r="Y78">
        <v>0.6037499999999999</v>
      </c>
      <c r="AA78">
        <v>0</v>
      </c>
      <c r="AB78">
        <v>86.4</v>
      </c>
      <c r="AC78">
        <v>13.5</v>
      </c>
      <c r="AD78">
        <v>0</v>
      </c>
      <c r="AE78">
        <v>0</v>
      </c>
      <c r="AF78">
        <v>86.4</v>
      </c>
      <c r="AG78">
        <v>13.5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0.42</v>
      </c>
      <c r="AU78" t="s">
        <v>147</v>
      </c>
      <c r="AV78">
        <v>0</v>
      </c>
      <c r="AW78">
        <v>2</v>
      </c>
      <c r="AX78">
        <v>67775067</v>
      </c>
      <c r="AY78">
        <v>1</v>
      </c>
      <c r="AZ78">
        <v>0</v>
      </c>
      <c r="BA78">
        <v>76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Y78*Source!I113</f>
        <v>0.15697499999999998</v>
      </c>
      <c r="CY78">
        <f>AB78</f>
        <v>86.4</v>
      </c>
      <c r="CZ78">
        <f>AF78</f>
        <v>86.4</v>
      </c>
      <c r="DA78">
        <f>AJ78</f>
        <v>1</v>
      </c>
      <c r="DB78">
        <f>ROUND(((ROUND(AT78*CZ78,2)*1.15)*1.25),6)</f>
        <v>52.166874999999997</v>
      </c>
      <c r="DC78">
        <f>ROUND(((ROUND(AT78*AG78,2)*1.15)*1.25),6)</f>
        <v>8.1506249999999998</v>
      </c>
    </row>
    <row r="79" spans="1:107" x14ac:dyDescent="0.25">
      <c r="A79">
        <f>ROW(Source!A113)</f>
        <v>113</v>
      </c>
      <c r="B79">
        <v>67628210</v>
      </c>
      <c r="C79">
        <v>67775064</v>
      </c>
      <c r="D79">
        <v>56951691</v>
      </c>
      <c r="E79">
        <v>1</v>
      </c>
      <c r="F79">
        <v>1</v>
      </c>
      <c r="G79">
        <v>1</v>
      </c>
      <c r="H79">
        <v>2</v>
      </c>
      <c r="I79" t="s">
        <v>572</v>
      </c>
      <c r="J79" t="s">
        <v>573</v>
      </c>
      <c r="K79" t="s">
        <v>574</v>
      </c>
      <c r="L79">
        <v>1368</v>
      </c>
      <c r="N79">
        <v>1011</v>
      </c>
      <c r="O79" t="s">
        <v>571</v>
      </c>
      <c r="P79" t="s">
        <v>571</v>
      </c>
      <c r="Q79">
        <v>1</v>
      </c>
      <c r="W79">
        <v>0</v>
      </c>
      <c r="X79">
        <v>-1718674368</v>
      </c>
      <c r="Y79">
        <v>0.11499999999999999</v>
      </c>
      <c r="AA79">
        <v>0</v>
      </c>
      <c r="AB79">
        <v>111.99</v>
      </c>
      <c r="AC79">
        <v>13.5</v>
      </c>
      <c r="AD79">
        <v>0</v>
      </c>
      <c r="AE79">
        <v>0</v>
      </c>
      <c r="AF79">
        <v>111.99</v>
      </c>
      <c r="AG79">
        <v>13.5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0.08</v>
      </c>
      <c r="AU79" t="s">
        <v>147</v>
      </c>
      <c r="AV79">
        <v>0</v>
      </c>
      <c r="AW79">
        <v>2</v>
      </c>
      <c r="AX79">
        <v>67775068</v>
      </c>
      <c r="AY79">
        <v>1</v>
      </c>
      <c r="AZ79">
        <v>0</v>
      </c>
      <c r="BA79">
        <v>77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Y79*Source!I113</f>
        <v>2.9899999999999999E-2</v>
      </c>
      <c r="CY79">
        <f>AB79</f>
        <v>111.99</v>
      </c>
      <c r="CZ79">
        <f>AF79</f>
        <v>111.99</v>
      </c>
      <c r="DA79">
        <f>AJ79</f>
        <v>1</v>
      </c>
      <c r="DB79">
        <f>ROUND(((ROUND(AT79*CZ79,2)*1.15)*1.25),6)</f>
        <v>12.88</v>
      </c>
      <c r="DC79">
        <f>ROUND(((ROUND(AT79*AG79,2)*1.15)*1.25),6)</f>
        <v>1.5525</v>
      </c>
    </row>
    <row r="80" spans="1:107" x14ac:dyDescent="0.25">
      <c r="A80">
        <f>ROW(Source!A113)</f>
        <v>113</v>
      </c>
      <c r="B80">
        <v>67628210</v>
      </c>
      <c r="C80">
        <v>67775064</v>
      </c>
      <c r="D80">
        <v>56953077</v>
      </c>
      <c r="E80">
        <v>1</v>
      </c>
      <c r="F80">
        <v>1</v>
      </c>
      <c r="G80">
        <v>1</v>
      </c>
      <c r="H80">
        <v>2</v>
      </c>
      <c r="I80" t="s">
        <v>581</v>
      </c>
      <c r="J80" t="s">
        <v>582</v>
      </c>
      <c r="K80" t="s">
        <v>583</v>
      </c>
      <c r="L80">
        <v>1368</v>
      </c>
      <c r="N80">
        <v>1011</v>
      </c>
      <c r="O80" t="s">
        <v>571</v>
      </c>
      <c r="P80" t="s">
        <v>571</v>
      </c>
      <c r="Q80">
        <v>1</v>
      </c>
      <c r="W80">
        <v>0</v>
      </c>
      <c r="X80">
        <v>1372534845</v>
      </c>
      <c r="Y80">
        <v>0.18687499999999999</v>
      </c>
      <c r="AA80">
        <v>0</v>
      </c>
      <c r="AB80">
        <v>65.709999999999994</v>
      </c>
      <c r="AC80">
        <v>11.6</v>
      </c>
      <c r="AD80">
        <v>0</v>
      </c>
      <c r="AE80">
        <v>0</v>
      </c>
      <c r="AF80">
        <v>65.709999999999994</v>
      </c>
      <c r="AG80">
        <v>11.6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0.13</v>
      </c>
      <c r="AU80" t="s">
        <v>147</v>
      </c>
      <c r="AV80">
        <v>0</v>
      </c>
      <c r="AW80">
        <v>2</v>
      </c>
      <c r="AX80">
        <v>67775069</v>
      </c>
      <c r="AY80">
        <v>1</v>
      </c>
      <c r="AZ80">
        <v>0</v>
      </c>
      <c r="BA80">
        <v>78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Y80*Source!I113</f>
        <v>4.8587499999999999E-2</v>
      </c>
      <c r="CY80">
        <f>AB80</f>
        <v>65.709999999999994</v>
      </c>
      <c r="CZ80">
        <f>AF80</f>
        <v>65.709999999999994</v>
      </c>
      <c r="DA80">
        <f>AJ80</f>
        <v>1</v>
      </c>
      <c r="DB80">
        <f>ROUND(((ROUND(AT80*CZ80,2)*1.15)*1.25),6)</f>
        <v>12.276249999999999</v>
      </c>
      <c r="DC80">
        <f>ROUND(((ROUND(AT80*AG80,2)*1.15)*1.25),6)</f>
        <v>2.1706249999999998</v>
      </c>
    </row>
    <row r="81" spans="1:107" x14ac:dyDescent="0.25">
      <c r="A81">
        <f>ROW(Source!A113)</f>
        <v>113</v>
      </c>
      <c r="B81">
        <v>67628210</v>
      </c>
      <c r="C81">
        <v>67775064</v>
      </c>
      <c r="D81">
        <v>56873406</v>
      </c>
      <c r="E81">
        <v>1</v>
      </c>
      <c r="F81">
        <v>1</v>
      </c>
      <c r="G81">
        <v>1</v>
      </c>
      <c r="H81">
        <v>3</v>
      </c>
      <c r="I81" t="s">
        <v>708</v>
      </c>
      <c r="J81" t="s">
        <v>709</v>
      </c>
      <c r="K81" t="s">
        <v>710</v>
      </c>
      <c r="L81">
        <v>1348</v>
      </c>
      <c r="N81">
        <v>1009</v>
      </c>
      <c r="O81" t="s">
        <v>37</v>
      </c>
      <c r="P81" t="s">
        <v>37</v>
      </c>
      <c r="Q81">
        <v>1000</v>
      </c>
      <c r="W81">
        <v>0</v>
      </c>
      <c r="X81">
        <v>-1818623805</v>
      </c>
      <c r="Y81">
        <v>7.1000000000000004E-3</v>
      </c>
      <c r="AA81">
        <v>8475</v>
      </c>
      <c r="AB81">
        <v>0</v>
      </c>
      <c r="AC81">
        <v>0</v>
      </c>
      <c r="AD81">
        <v>0</v>
      </c>
      <c r="AE81">
        <v>8475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7.1000000000000004E-3</v>
      </c>
      <c r="AU81" t="s">
        <v>6</v>
      </c>
      <c r="AV81">
        <v>0</v>
      </c>
      <c r="AW81">
        <v>2</v>
      </c>
      <c r="AX81">
        <v>67775070</v>
      </c>
      <c r="AY81">
        <v>1</v>
      </c>
      <c r="AZ81">
        <v>0</v>
      </c>
      <c r="BA81">
        <v>79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Y81*Source!I113</f>
        <v>1.8460000000000002E-3</v>
      </c>
      <c r="CY81">
        <f>AA81</f>
        <v>8475</v>
      </c>
      <c r="CZ81">
        <f>AE81</f>
        <v>8475</v>
      </c>
      <c r="DA81">
        <f>AI81</f>
        <v>1</v>
      </c>
      <c r="DB81">
        <f>ROUND(ROUND(AT81*CZ81,2),6)</f>
        <v>60.17</v>
      </c>
      <c r="DC81">
        <f>ROUND(ROUND(AT81*AG81,2),6)</f>
        <v>0</v>
      </c>
    </row>
    <row r="82" spans="1:107" x14ac:dyDescent="0.25">
      <c r="A82">
        <f>ROW(Source!A113)</f>
        <v>113</v>
      </c>
      <c r="B82">
        <v>67628210</v>
      </c>
      <c r="C82">
        <v>67775064</v>
      </c>
      <c r="D82">
        <v>56893307</v>
      </c>
      <c r="E82">
        <v>1</v>
      </c>
      <c r="F82">
        <v>1</v>
      </c>
      <c r="G82">
        <v>1</v>
      </c>
      <c r="H82">
        <v>3</v>
      </c>
      <c r="I82" t="s">
        <v>711</v>
      </c>
      <c r="J82" t="s">
        <v>712</v>
      </c>
      <c r="K82" t="s">
        <v>713</v>
      </c>
      <c r="L82">
        <v>1348</v>
      </c>
      <c r="N82">
        <v>1009</v>
      </c>
      <c r="O82" t="s">
        <v>37</v>
      </c>
      <c r="P82" t="s">
        <v>37</v>
      </c>
      <c r="Q82">
        <v>1000</v>
      </c>
      <c r="W82">
        <v>0</v>
      </c>
      <c r="X82">
        <v>-1756095795</v>
      </c>
      <c r="Y82">
        <v>5.1999999999999998E-2</v>
      </c>
      <c r="AA82">
        <v>5989</v>
      </c>
      <c r="AB82">
        <v>0</v>
      </c>
      <c r="AC82">
        <v>0</v>
      </c>
      <c r="AD82">
        <v>0</v>
      </c>
      <c r="AE82">
        <v>5989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5.1999999999999998E-2</v>
      </c>
      <c r="AU82" t="s">
        <v>6</v>
      </c>
      <c r="AV82">
        <v>0</v>
      </c>
      <c r="AW82">
        <v>2</v>
      </c>
      <c r="AX82">
        <v>67775071</v>
      </c>
      <c r="AY82">
        <v>1</v>
      </c>
      <c r="AZ82">
        <v>0</v>
      </c>
      <c r="BA82">
        <v>80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Y82*Source!I113</f>
        <v>1.3519999999999999E-2</v>
      </c>
      <c r="CY82">
        <f>AA82</f>
        <v>5989</v>
      </c>
      <c r="CZ82">
        <f>AE82</f>
        <v>5989</v>
      </c>
      <c r="DA82">
        <f>AI82</f>
        <v>1</v>
      </c>
      <c r="DB82">
        <f>ROUND(ROUND(AT82*CZ82,2),6)</f>
        <v>311.43</v>
      </c>
      <c r="DC82">
        <f>ROUND(ROUND(AT82*AG82,2),6)</f>
        <v>0</v>
      </c>
    </row>
    <row r="83" spans="1:107" x14ac:dyDescent="0.25">
      <c r="A83">
        <f>ROW(Source!A113)</f>
        <v>113</v>
      </c>
      <c r="B83">
        <v>67628210</v>
      </c>
      <c r="C83">
        <v>67775064</v>
      </c>
      <c r="D83">
        <v>56894906</v>
      </c>
      <c r="E83">
        <v>1</v>
      </c>
      <c r="F83">
        <v>1</v>
      </c>
      <c r="G83">
        <v>1</v>
      </c>
      <c r="H83">
        <v>3</v>
      </c>
      <c r="I83" t="s">
        <v>714</v>
      </c>
      <c r="J83" t="s">
        <v>715</v>
      </c>
      <c r="K83" t="s">
        <v>716</v>
      </c>
      <c r="L83">
        <v>1348</v>
      </c>
      <c r="N83">
        <v>1009</v>
      </c>
      <c r="O83" t="s">
        <v>37</v>
      </c>
      <c r="P83" t="s">
        <v>37</v>
      </c>
      <c r="Q83">
        <v>1000</v>
      </c>
      <c r="W83">
        <v>0</v>
      </c>
      <c r="X83">
        <v>-272931147</v>
      </c>
      <c r="Y83">
        <v>0.87</v>
      </c>
      <c r="AA83">
        <v>11200</v>
      </c>
      <c r="AB83">
        <v>0</v>
      </c>
      <c r="AC83">
        <v>0</v>
      </c>
      <c r="AD83">
        <v>0</v>
      </c>
      <c r="AE83">
        <v>11200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0.87</v>
      </c>
      <c r="AU83" t="s">
        <v>6</v>
      </c>
      <c r="AV83">
        <v>0</v>
      </c>
      <c r="AW83">
        <v>2</v>
      </c>
      <c r="AX83">
        <v>67775072</v>
      </c>
      <c r="AY83">
        <v>1</v>
      </c>
      <c r="AZ83">
        <v>0</v>
      </c>
      <c r="BA83">
        <v>81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Y83*Source!I113</f>
        <v>0.22620000000000001</v>
      </c>
      <c r="CY83">
        <f>AA83</f>
        <v>11200</v>
      </c>
      <c r="CZ83">
        <f>AE83</f>
        <v>11200</v>
      </c>
      <c r="DA83">
        <f>AI83</f>
        <v>1</v>
      </c>
      <c r="DB83">
        <f>ROUND(ROUND(AT83*CZ83,2),6)</f>
        <v>9744</v>
      </c>
      <c r="DC83">
        <f>ROUND(ROUND(AT83*AG83,2),6)</f>
        <v>0</v>
      </c>
    </row>
    <row r="84" spans="1:107" x14ac:dyDescent="0.25">
      <c r="A84">
        <f>ROW(Source!A113)</f>
        <v>113</v>
      </c>
      <c r="B84">
        <v>67628210</v>
      </c>
      <c r="C84">
        <v>67775064</v>
      </c>
      <c r="D84">
        <v>56899535</v>
      </c>
      <c r="E84">
        <v>1</v>
      </c>
      <c r="F84">
        <v>1</v>
      </c>
      <c r="G84">
        <v>1</v>
      </c>
      <c r="H84">
        <v>3</v>
      </c>
      <c r="I84" t="s">
        <v>717</v>
      </c>
      <c r="J84" t="s">
        <v>718</v>
      </c>
      <c r="K84" t="s">
        <v>719</v>
      </c>
      <c r="L84">
        <v>1339</v>
      </c>
      <c r="N84">
        <v>1007</v>
      </c>
      <c r="O84" t="s">
        <v>32</v>
      </c>
      <c r="P84" t="s">
        <v>32</v>
      </c>
      <c r="Q84">
        <v>1</v>
      </c>
      <c r="W84">
        <v>0</v>
      </c>
      <c r="X84">
        <v>-1130628485</v>
      </c>
      <c r="Y84">
        <v>1.8</v>
      </c>
      <c r="AA84">
        <v>1320</v>
      </c>
      <c r="AB84">
        <v>0</v>
      </c>
      <c r="AC84">
        <v>0</v>
      </c>
      <c r="AD84">
        <v>0</v>
      </c>
      <c r="AE84">
        <v>1320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1.8</v>
      </c>
      <c r="AU84" t="s">
        <v>6</v>
      </c>
      <c r="AV84">
        <v>0</v>
      </c>
      <c r="AW84">
        <v>2</v>
      </c>
      <c r="AX84">
        <v>67775073</v>
      </c>
      <c r="AY84">
        <v>1</v>
      </c>
      <c r="AZ84">
        <v>0</v>
      </c>
      <c r="BA84">
        <v>82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Y84*Source!I113</f>
        <v>0.46800000000000003</v>
      </c>
      <c r="CY84">
        <f>AA84</f>
        <v>1320</v>
      </c>
      <c r="CZ84">
        <f>AE84</f>
        <v>1320</v>
      </c>
      <c r="DA84">
        <f>AI84</f>
        <v>1</v>
      </c>
      <c r="DB84">
        <f>ROUND(ROUND(AT84*CZ84,2),6)</f>
        <v>2376</v>
      </c>
      <c r="DC84">
        <f>ROUND(ROUND(AT84*AG84,2),6)</f>
        <v>0</v>
      </c>
    </row>
    <row r="85" spans="1:107" x14ac:dyDescent="0.25">
      <c r="A85">
        <f>ROW(Source!A114)</f>
        <v>114</v>
      </c>
      <c r="B85">
        <v>67628210</v>
      </c>
      <c r="C85">
        <v>67784012</v>
      </c>
      <c r="D85">
        <v>57134535</v>
      </c>
      <c r="E85">
        <v>1</v>
      </c>
      <c r="F85">
        <v>1</v>
      </c>
      <c r="G85">
        <v>1</v>
      </c>
      <c r="H85">
        <v>1</v>
      </c>
      <c r="I85" t="s">
        <v>720</v>
      </c>
      <c r="J85" t="s">
        <v>6</v>
      </c>
      <c r="K85" t="s">
        <v>721</v>
      </c>
      <c r="L85">
        <v>1191</v>
      </c>
      <c r="N85">
        <v>1013</v>
      </c>
      <c r="O85" t="s">
        <v>565</v>
      </c>
      <c r="P85" t="s">
        <v>565</v>
      </c>
      <c r="Q85">
        <v>1</v>
      </c>
      <c r="W85">
        <v>0</v>
      </c>
      <c r="X85">
        <v>-1081351934</v>
      </c>
      <c r="Y85">
        <v>14.097849999999998</v>
      </c>
      <c r="AA85">
        <v>0</v>
      </c>
      <c r="AB85">
        <v>0</v>
      </c>
      <c r="AC85">
        <v>0</v>
      </c>
      <c r="AD85">
        <v>9.4</v>
      </c>
      <c r="AE85">
        <v>0</v>
      </c>
      <c r="AF85">
        <v>0</v>
      </c>
      <c r="AG85">
        <v>0</v>
      </c>
      <c r="AH85">
        <v>9.4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10.66</v>
      </c>
      <c r="AU85" t="s">
        <v>135</v>
      </c>
      <c r="AV85">
        <v>1</v>
      </c>
      <c r="AW85">
        <v>2</v>
      </c>
      <c r="AX85">
        <v>67784013</v>
      </c>
      <c r="AY85">
        <v>1</v>
      </c>
      <c r="AZ85">
        <v>0</v>
      </c>
      <c r="BA85">
        <v>83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Y85*Source!I114</f>
        <v>4.109523274999999</v>
      </c>
      <c r="CY85">
        <f>AD85</f>
        <v>9.4</v>
      </c>
      <c r="CZ85">
        <f>AH85</f>
        <v>9.4</v>
      </c>
      <c r="DA85">
        <f>AL85</f>
        <v>1</v>
      </c>
      <c r="DB85">
        <f>ROUND(((ROUND(AT85*CZ85,2)*1.15)*1.15),6)</f>
        <v>132.5145</v>
      </c>
      <c r="DC85">
        <f>ROUND(((ROUND(AT85*AG85,2)*1.15)*1.15),6)</f>
        <v>0</v>
      </c>
    </row>
    <row r="86" spans="1:107" x14ac:dyDescent="0.25">
      <c r="A86">
        <f>ROW(Source!A114)</f>
        <v>114</v>
      </c>
      <c r="B86">
        <v>67628210</v>
      </c>
      <c r="C86">
        <v>67784012</v>
      </c>
      <c r="D86">
        <v>57134533</v>
      </c>
      <c r="E86">
        <v>1</v>
      </c>
      <c r="F86">
        <v>1</v>
      </c>
      <c r="G86">
        <v>1</v>
      </c>
      <c r="H86">
        <v>1</v>
      </c>
      <c r="I86" t="s">
        <v>566</v>
      </c>
      <c r="J86" t="s">
        <v>6</v>
      </c>
      <c r="K86" t="s">
        <v>567</v>
      </c>
      <c r="L86">
        <v>1191</v>
      </c>
      <c r="N86">
        <v>1013</v>
      </c>
      <c r="O86" t="s">
        <v>565</v>
      </c>
      <c r="P86" t="s">
        <v>565</v>
      </c>
      <c r="Q86">
        <v>1</v>
      </c>
      <c r="W86">
        <v>0</v>
      </c>
      <c r="X86">
        <v>-1417349443</v>
      </c>
      <c r="Y86">
        <v>0.02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0.02</v>
      </c>
      <c r="AU86" t="s">
        <v>6</v>
      </c>
      <c r="AV86">
        <v>2</v>
      </c>
      <c r="AW86">
        <v>2</v>
      </c>
      <c r="AX86">
        <v>67784014</v>
      </c>
      <c r="AY86">
        <v>1</v>
      </c>
      <c r="AZ86">
        <v>2048</v>
      </c>
      <c r="BA86">
        <v>84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Y86*Source!I114</f>
        <v>5.8300000000000001E-3</v>
      </c>
      <c r="CY86">
        <f>AD86</f>
        <v>0</v>
      </c>
      <c r="CZ86">
        <f>AH86</f>
        <v>0</v>
      </c>
      <c r="DA86">
        <f>AL86</f>
        <v>1</v>
      </c>
      <c r="DB86">
        <f>ROUND(ROUND(AT86*CZ86,2),6)</f>
        <v>0</v>
      </c>
      <c r="DC86">
        <f>ROUND(ROUND(AT86*AG86,2),6)</f>
        <v>0</v>
      </c>
    </row>
    <row r="87" spans="1:107" x14ac:dyDescent="0.25">
      <c r="A87">
        <f>ROW(Source!A114)</f>
        <v>114</v>
      </c>
      <c r="B87">
        <v>67628210</v>
      </c>
      <c r="C87">
        <v>67784012</v>
      </c>
      <c r="D87">
        <v>56953077</v>
      </c>
      <c r="E87">
        <v>1</v>
      </c>
      <c r="F87">
        <v>1</v>
      </c>
      <c r="G87">
        <v>1</v>
      </c>
      <c r="H87">
        <v>2</v>
      </c>
      <c r="I87" t="s">
        <v>581</v>
      </c>
      <c r="J87" t="s">
        <v>582</v>
      </c>
      <c r="K87" t="s">
        <v>583</v>
      </c>
      <c r="L87">
        <v>1368</v>
      </c>
      <c r="N87">
        <v>1011</v>
      </c>
      <c r="O87" t="s">
        <v>571</v>
      </c>
      <c r="P87" t="s">
        <v>571</v>
      </c>
      <c r="Q87">
        <v>1</v>
      </c>
      <c r="W87">
        <v>0</v>
      </c>
      <c r="X87">
        <v>1372534845</v>
      </c>
      <c r="Y87">
        <v>2.8749999999999998E-2</v>
      </c>
      <c r="AA87">
        <v>0</v>
      </c>
      <c r="AB87">
        <v>65.709999999999994</v>
      </c>
      <c r="AC87">
        <v>11.6</v>
      </c>
      <c r="AD87">
        <v>0</v>
      </c>
      <c r="AE87">
        <v>0</v>
      </c>
      <c r="AF87">
        <v>65.709999999999994</v>
      </c>
      <c r="AG87">
        <v>11.6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0.02</v>
      </c>
      <c r="AU87" t="s">
        <v>147</v>
      </c>
      <c r="AV87">
        <v>0</v>
      </c>
      <c r="AW87">
        <v>2</v>
      </c>
      <c r="AX87">
        <v>67784015</v>
      </c>
      <c r="AY87">
        <v>1</v>
      </c>
      <c r="AZ87">
        <v>0</v>
      </c>
      <c r="BA87">
        <v>85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Y87*Source!I114</f>
        <v>8.3806249999999992E-3</v>
      </c>
      <c r="CY87">
        <f>AB87</f>
        <v>65.709999999999994</v>
      </c>
      <c r="CZ87">
        <f>AF87</f>
        <v>65.709999999999994</v>
      </c>
      <c r="DA87">
        <f>AJ87</f>
        <v>1</v>
      </c>
      <c r="DB87">
        <f>ROUND(((ROUND(AT87*CZ87,2)*1.15)*1.25),6)</f>
        <v>1.8831249999999999</v>
      </c>
      <c r="DC87">
        <f>ROUND(((ROUND(AT87*AG87,2)*1.15)*1.25),6)</f>
        <v>0.330625</v>
      </c>
    </row>
    <row r="88" spans="1:107" x14ac:dyDescent="0.25">
      <c r="A88">
        <f>ROW(Source!A114)</f>
        <v>114</v>
      </c>
      <c r="B88">
        <v>67628210</v>
      </c>
      <c r="C88">
        <v>67784012</v>
      </c>
      <c r="D88">
        <v>56906799</v>
      </c>
      <c r="E88">
        <v>1</v>
      </c>
      <c r="F88">
        <v>1</v>
      </c>
      <c r="G88">
        <v>1</v>
      </c>
      <c r="H88">
        <v>3</v>
      </c>
      <c r="I88" t="s">
        <v>181</v>
      </c>
      <c r="J88" t="s">
        <v>184</v>
      </c>
      <c r="K88" t="s">
        <v>182</v>
      </c>
      <c r="L88">
        <v>1346</v>
      </c>
      <c r="N88">
        <v>1009</v>
      </c>
      <c r="O88" t="s">
        <v>183</v>
      </c>
      <c r="P88" t="s">
        <v>183</v>
      </c>
      <c r="Q88">
        <v>1</v>
      </c>
      <c r="W88">
        <v>0</v>
      </c>
      <c r="X88">
        <v>1971958212</v>
      </c>
      <c r="Y88">
        <v>22.5</v>
      </c>
      <c r="AA88">
        <v>79.47</v>
      </c>
      <c r="AB88">
        <v>0</v>
      </c>
      <c r="AC88">
        <v>0</v>
      </c>
      <c r="AD88">
        <v>0</v>
      </c>
      <c r="AE88">
        <v>79.47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6</v>
      </c>
      <c r="AT88">
        <v>22.5</v>
      </c>
      <c r="AU88" t="s">
        <v>6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Y88*Source!I114</f>
        <v>6.5587499999999999</v>
      </c>
      <c r="CY88">
        <f>AA88</f>
        <v>79.47</v>
      </c>
      <c r="CZ88">
        <f>AE88</f>
        <v>79.47</v>
      </c>
      <c r="DA88">
        <f>AI88</f>
        <v>1</v>
      </c>
      <c r="DB88">
        <f>ROUND(ROUND(AT88*CZ88,2),6)</f>
        <v>1788.08</v>
      </c>
      <c r="DC88">
        <f>ROUND(ROUND(AT88*AG88,2),6)</f>
        <v>0</v>
      </c>
    </row>
    <row r="89" spans="1:107" x14ac:dyDescent="0.25">
      <c r="A89">
        <f>ROW(Source!A154)</f>
        <v>154</v>
      </c>
      <c r="B89">
        <v>67628210</v>
      </c>
      <c r="C89">
        <v>67628855</v>
      </c>
      <c r="D89">
        <v>57134655</v>
      </c>
      <c r="E89">
        <v>1</v>
      </c>
      <c r="F89">
        <v>1</v>
      </c>
      <c r="G89">
        <v>1</v>
      </c>
      <c r="H89">
        <v>1</v>
      </c>
      <c r="I89" t="s">
        <v>722</v>
      </c>
      <c r="J89" t="s">
        <v>6</v>
      </c>
      <c r="K89" t="s">
        <v>723</v>
      </c>
      <c r="L89">
        <v>1191</v>
      </c>
      <c r="N89">
        <v>1013</v>
      </c>
      <c r="O89" t="s">
        <v>565</v>
      </c>
      <c r="P89" t="s">
        <v>565</v>
      </c>
      <c r="Q89">
        <v>1</v>
      </c>
      <c r="W89">
        <v>0</v>
      </c>
      <c r="X89">
        <v>735429535</v>
      </c>
      <c r="Y89">
        <v>239.37249999999995</v>
      </c>
      <c r="AA89">
        <v>0</v>
      </c>
      <c r="AB89">
        <v>0</v>
      </c>
      <c r="AC89">
        <v>0</v>
      </c>
      <c r="AD89">
        <v>7.8</v>
      </c>
      <c r="AE89">
        <v>0</v>
      </c>
      <c r="AF89">
        <v>0</v>
      </c>
      <c r="AG89">
        <v>0</v>
      </c>
      <c r="AH89">
        <v>7.8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181</v>
      </c>
      <c r="AU89" t="s">
        <v>135</v>
      </c>
      <c r="AV89">
        <v>1</v>
      </c>
      <c r="AW89">
        <v>2</v>
      </c>
      <c r="AX89">
        <v>67628857</v>
      </c>
      <c r="AY89">
        <v>1</v>
      </c>
      <c r="AZ89">
        <v>0</v>
      </c>
      <c r="BA89">
        <v>87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Y89*Source!I154</f>
        <v>16.756074999999999</v>
      </c>
      <c r="CY89">
        <f>AD89</f>
        <v>7.8</v>
      </c>
      <c r="CZ89">
        <f>AH89</f>
        <v>7.8</v>
      </c>
      <c r="DA89">
        <f>AL89</f>
        <v>1</v>
      </c>
      <c r="DB89">
        <f>ROUND(((ROUND(AT89*CZ89,2)*1.15)*1.15),6)</f>
        <v>1867.1054999999999</v>
      </c>
      <c r="DC89">
        <f>ROUND(((ROUND(AT89*AG89,2)*1.15)*1.15),6)</f>
        <v>0</v>
      </c>
    </row>
    <row r="90" spans="1:107" x14ac:dyDescent="0.25">
      <c r="A90">
        <f>ROW(Source!A155)</f>
        <v>155</v>
      </c>
      <c r="B90">
        <v>67628210</v>
      </c>
      <c r="C90">
        <v>67628858</v>
      </c>
      <c r="D90">
        <v>57141160</v>
      </c>
      <c r="E90">
        <v>1</v>
      </c>
      <c r="F90">
        <v>1</v>
      </c>
      <c r="G90">
        <v>1</v>
      </c>
      <c r="H90">
        <v>1</v>
      </c>
      <c r="I90" t="s">
        <v>724</v>
      </c>
      <c r="J90" t="s">
        <v>6</v>
      </c>
      <c r="K90" t="s">
        <v>725</v>
      </c>
      <c r="L90">
        <v>1191</v>
      </c>
      <c r="N90">
        <v>1013</v>
      </c>
      <c r="O90" t="s">
        <v>565</v>
      </c>
      <c r="P90" t="s">
        <v>565</v>
      </c>
      <c r="Q90">
        <v>1</v>
      </c>
      <c r="W90">
        <v>0</v>
      </c>
      <c r="X90">
        <v>-1972610816</v>
      </c>
      <c r="Y90">
        <v>160.02249999999995</v>
      </c>
      <c r="AA90">
        <v>0</v>
      </c>
      <c r="AB90">
        <v>0</v>
      </c>
      <c r="AC90">
        <v>0</v>
      </c>
      <c r="AD90">
        <v>7.5</v>
      </c>
      <c r="AE90">
        <v>0</v>
      </c>
      <c r="AF90">
        <v>0</v>
      </c>
      <c r="AG90">
        <v>0</v>
      </c>
      <c r="AH90">
        <v>7.5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121</v>
      </c>
      <c r="AU90" t="s">
        <v>135</v>
      </c>
      <c r="AV90">
        <v>1</v>
      </c>
      <c r="AW90">
        <v>2</v>
      </c>
      <c r="AX90">
        <v>67628860</v>
      </c>
      <c r="AY90">
        <v>1</v>
      </c>
      <c r="AZ90">
        <v>0</v>
      </c>
      <c r="BA90">
        <v>88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Y90*Source!I155</f>
        <v>6.4008999999999983E-2</v>
      </c>
      <c r="CY90">
        <f>AD90</f>
        <v>7.5</v>
      </c>
      <c r="CZ90">
        <f>AH90</f>
        <v>7.5</v>
      </c>
      <c r="DA90">
        <f>AL90</f>
        <v>1</v>
      </c>
      <c r="DB90">
        <f>ROUND(((ROUND(AT90*CZ90,2)*1.15)*1.15),6)</f>
        <v>1200.16875</v>
      </c>
      <c r="DC90">
        <f>ROUND(((ROUND(AT90*AG90,2)*1.15)*1.15),6)</f>
        <v>0</v>
      </c>
    </row>
    <row r="91" spans="1:107" x14ac:dyDescent="0.25">
      <c r="A91">
        <f>ROW(Source!A190)</f>
        <v>190</v>
      </c>
      <c r="B91">
        <v>67628210</v>
      </c>
      <c r="C91">
        <v>67774536</v>
      </c>
      <c r="D91">
        <v>57134905</v>
      </c>
      <c r="E91">
        <v>1</v>
      </c>
      <c r="F91">
        <v>1</v>
      </c>
      <c r="G91">
        <v>1</v>
      </c>
      <c r="H91">
        <v>1</v>
      </c>
      <c r="I91" t="s">
        <v>726</v>
      </c>
      <c r="J91" t="s">
        <v>6</v>
      </c>
      <c r="K91" t="s">
        <v>727</v>
      </c>
      <c r="L91">
        <v>1191</v>
      </c>
      <c r="N91">
        <v>1013</v>
      </c>
      <c r="O91" t="s">
        <v>565</v>
      </c>
      <c r="P91" t="s">
        <v>565</v>
      </c>
      <c r="Q91">
        <v>1</v>
      </c>
      <c r="W91">
        <v>0</v>
      </c>
      <c r="X91">
        <v>-400197608</v>
      </c>
      <c r="Y91">
        <v>1039.3262999999999</v>
      </c>
      <c r="AA91">
        <v>0</v>
      </c>
      <c r="AB91">
        <v>0</v>
      </c>
      <c r="AC91">
        <v>0</v>
      </c>
      <c r="AD91">
        <v>8.5299999999999994</v>
      </c>
      <c r="AE91">
        <v>0</v>
      </c>
      <c r="AF91">
        <v>0</v>
      </c>
      <c r="AG91">
        <v>0</v>
      </c>
      <c r="AH91">
        <v>8.5299999999999994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785.88</v>
      </c>
      <c r="AU91" t="s">
        <v>135</v>
      </c>
      <c r="AV91">
        <v>1</v>
      </c>
      <c r="AW91">
        <v>2</v>
      </c>
      <c r="AX91">
        <v>67774537</v>
      </c>
      <c r="AY91">
        <v>1</v>
      </c>
      <c r="AZ91">
        <v>0</v>
      </c>
      <c r="BA91">
        <v>89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Y91*Source!I190</f>
        <v>72.752841000000004</v>
      </c>
      <c r="CY91">
        <f>AD91</f>
        <v>8.5299999999999994</v>
      </c>
      <c r="CZ91">
        <f>AH91</f>
        <v>8.5299999999999994</v>
      </c>
      <c r="DA91">
        <f>AL91</f>
        <v>1</v>
      </c>
      <c r="DB91">
        <f>ROUND(((ROUND(AT91*CZ91,2)*1.15)*1.15),6)</f>
        <v>8865.4580999999998</v>
      </c>
      <c r="DC91">
        <f>ROUND(((ROUND(AT91*AG91,2)*1.15)*1.15),6)</f>
        <v>0</v>
      </c>
    </row>
    <row r="92" spans="1:107" x14ac:dyDescent="0.25">
      <c r="A92">
        <f>ROW(Source!A190)</f>
        <v>190</v>
      </c>
      <c r="B92">
        <v>67628210</v>
      </c>
      <c r="C92">
        <v>67774536</v>
      </c>
      <c r="D92">
        <v>57134533</v>
      </c>
      <c r="E92">
        <v>1</v>
      </c>
      <c r="F92">
        <v>1</v>
      </c>
      <c r="G92">
        <v>1</v>
      </c>
      <c r="H92">
        <v>1</v>
      </c>
      <c r="I92" t="s">
        <v>566</v>
      </c>
      <c r="J92" t="s">
        <v>6</v>
      </c>
      <c r="K92" t="s">
        <v>567</v>
      </c>
      <c r="L92">
        <v>1191</v>
      </c>
      <c r="N92">
        <v>1013</v>
      </c>
      <c r="O92" t="s">
        <v>565</v>
      </c>
      <c r="P92" t="s">
        <v>565</v>
      </c>
      <c r="Q92">
        <v>1</v>
      </c>
      <c r="W92">
        <v>0</v>
      </c>
      <c r="X92">
        <v>-1417349443</v>
      </c>
      <c r="Y92">
        <v>32.29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32.29</v>
      </c>
      <c r="AU92" t="s">
        <v>6</v>
      </c>
      <c r="AV92">
        <v>2</v>
      </c>
      <c r="AW92">
        <v>2</v>
      </c>
      <c r="AX92">
        <v>67774538</v>
      </c>
      <c r="AY92">
        <v>1</v>
      </c>
      <c r="AZ92">
        <v>2048</v>
      </c>
      <c r="BA92">
        <v>90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Y92*Source!I190</f>
        <v>2.2603</v>
      </c>
      <c r="CY92">
        <f>AD92</f>
        <v>0</v>
      </c>
      <c r="CZ92">
        <f>AH92</f>
        <v>0</v>
      </c>
      <c r="DA92">
        <f>AL92</f>
        <v>1</v>
      </c>
      <c r="DB92">
        <f>ROUND(ROUND(AT92*CZ92,2),6)</f>
        <v>0</v>
      </c>
      <c r="DC92">
        <f>ROUND(ROUND(AT92*AG92,2),6)</f>
        <v>0</v>
      </c>
    </row>
    <row r="93" spans="1:107" x14ac:dyDescent="0.25">
      <c r="A93">
        <f>ROW(Source!A190)</f>
        <v>190</v>
      </c>
      <c r="B93">
        <v>67628210</v>
      </c>
      <c r="C93">
        <v>67774536</v>
      </c>
      <c r="D93">
        <v>56951589</v>
      </c>
      <c r="E93">
        <v>1</v>
      </c>
      <c r="F93">
        <v>1</v>
      </c>
      <c r="G93">
        <v>1</v>
      </c>
      <c r="H93">
        <v>2</v>
      </c>
      <c r="I93" t="s">
        <v>568</v>
      </c>
      <c r="J93" t="s">
        <v>569</v>
      </c>
      <c r="K93" t="s">
        <v>570</v>
      </c>
      <c r="L93">
        <v>1368</v>
      </c>
      <c r="N93">
        <v>1011</v>
      </c>
      <c r="O93" t="s">
        <v>571</v>
      </c>
      <c r="P93" t="s">
        <v>571</v>
      </c>
      <c r="Q93">
        <v>1</v>
      </c>
      <c r="W93">
        <v>0</v>
      </c>
      <c r="X93">
        <v>-1460065968</v>
      </c>
      <c r="Y93">
        <v>43.628124999999997</v>
      </c>
      <c r="AA93">
        <v>0</v>
      </c>
      <c r="AB93">
        <v>86.4</v>
      </c>
      <c r="AC93">
        <v>13.5</v>
      </c>
      <c r="AD93">
        <v>0</v>
      </c>
      <c r="AE93">
        <v>0</v>
      </c>
      <c r="AF93">
        <v>86.4</v>
      </c>
      <c r="AG93">
        <v>13.5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30.35</v>
      </c>
      <c r="AU93" t="s">
        <v>134</v>
      </c>
      <c r="AV93">
        <v>0</v>
      </c>
      <c r="AW93">
        <v>2</v>
      </c>
      <c r="AX93">
        <v>67774539</v>
      </c>
      <c r="AY93">
        <v>1</v>
      </c>
      <c r="AZ93">
        <v>0</v>
      </c>
      <c r="BA93">
        <v>91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Y93*Source!I190</f>
        <v>3.0539687500000001</v>
      </c>
      <c r="CY93">
        <f>AB93</f>
        <v>86.4</v>
      </c>
      <c r="CZ93">
        <f>AF93</f>
        <v>86.4</v>
      </c>
      <c r="DA93">
        <f>AJ93</f>
        <v>1</v>
      </c>
      <c r="DB93">
        <f>ROUND(((ROUND(AT93*CZ93,2)*1.25)*1.15),6)</f>
        <v>3769.47</v>
      </c>
      <c r="DC93">
        <f>ROUND(((ROUND(AT93*AG93,2)*1.25)*1.15),6)</f>
        <v>588.98687500000005</v>
      </c>
    </row>
    <row r="94" spans="1:107" x14ac:dyDescent="0.25">
      <c r="A94">
        <f>ROW(Source!A190)</f>
        <v>190</v>
      </c>
      <c r="B94">
        <v>67628210</v>
      </c>
      <c r="C94">
        <v>67774536</v>
      </c>
      <c r="D94">
        <v>56951691</v>
      </c>
      <c r="E94">
        <v>1</v>
      </c>
      <c r="F94">
        <v>1</v>
      </c>
      <c r="G94">
        <v>1</v>
      </c>
      <c r="H94">
        <v>2</v>
      </c>
      <c r="I94" t="s">
        <v>572</v>
      </c>
      <c r="J94" t="s">
        <v>573</v>
      </c>
      <c r="K94" t="s">
        <v>574</v>
      </c>
      <c r="L94">
        <v>1368</v>
      </c>
      <c r="N94">
        <v>1011</v>
      </c>
      <c r="O94" t="s">
        <v>571</v>
      </c>
      <c r="P94" t="s">
        <v>571</v>
      </c>
      <c r="Q94">
        <v>1</v>
      </c>
      <c r="W94">
        <v>0</v>
      </c>
      <c r="X94">
        <v>-1718674368</v>
      </c>
      <c r="Y94">
        <v>0.97750000000000004</v>
      </c>
      <c r="AA94">
        <v>0</v>
      </c>
      <c r="AB94">
        <v>111.99</v>
      </c>
      <c r="AC94">
        <v>13.5</v>
      </c>
      <c r="AD94">
        <v>0</v>
      </c>
      <c r="AE94">
        <v>0</v>
      </c>
      <c r="AF94">
        <v>111.99</v>
      </c>
      <c r="AG94">
        <v>13.5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0.68</v>
      </c>
      <c r="AU94" t="s">
        <v>134</v>
      </c>
      <c r="AV94">
        <v>0</v>
      </c>
      <c r="AW94">
        <v>2</v>
      </c>
      <c r="AX94">
        <v>67774540</v>
      </c>
      <c r="AY94">
        <v>1</v>
      </c>
      <c r="AZ94">
        <v>0</v>
      </c>
      <c r="BA94">
        <v>92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Y94*Source!I190</f>
        <v>6.8425000000000014E-2</v>
      </c>
      <c r="CY94">
        <f>AB94</f>
        <v>111.99</v>
      </c>
      <c r="CZ94">
        <f>AF94</f>
        <v>111.99</v>
      </c>
      <c r="DA94">
        <f>AJ94</f>
        <v>1</v>
      </c>
      <c r="DB94">
        <f>ROUND(((ROUND(AT94*CZ94,2)*1.25)*1.15),6)</f>
        <v>109.465625</v>
      </c>
      <c r="DC94">
        <f>ROUND(((ROUND(AT94*AG94,2)*1.25)*1.15),6)</f>
        <v>13.196249999999999</v>
      </c>
    </row>
    <row r="95" spans="1:107" x14ac:dyDescent="0.25">
      <c r="A95">
        <f>ROW(Source!A190)</f>
        <v>190</v>
      </c>
      <c r="B95">
        <v>67628210</v>
      </c>
      <c r="C95">
        <v>67774536</v>
      </c>
      <c r="D95">
        <v>56951914</v>
      </c>
      <c r="E95">
        <v>1</v>
      </c>
      <c r="F95">
        <v>1</v>
      </c>
      <c r="G95">
        <v>1</v>
      </c>
      <c r="H95">
        <v>2</v>
      </c>
      <c r="I95" t="s">
        <v>575</v>
      </c>
      <c r="J95" t="s">
        <v>576</v>
      </c>
      <c r="K95" t="s">
        <v>577</v>
      </c>
      <c r="L95">
        <v>1368</v>
      </c>
      <c r="N95">
        <v>1011</v>
      </c>
      <c r="O95" t="s">
        <v>571</v>
      </c>
      <c r="P95" t="s">
        <v>571</v>
      </c>
      <c r="Q95">
        <v>1</v>
      </c>
      <c r="W95">
        <v>0</v>
      </c>
      <c r="X95">
        <v>1225731627</v>
      </c>
      <c r="Y95">
        <v>0.388125</v>
      </c>
      <c r="AA95">
        <v>0</v>
      </c>
      <c r="AB95">
        <v>89.99</v>
      </c>
      <c r="AC95">
        <v>10.06</v>
      </c>
      <c r="AD95">
        <v>0</v>
      </c>
      <c r="AE95">
        <v>0</v>
      </c>
      <c r="AF95">
        <v>89.99</v>
      </c>
      <c r="AG95">
        <v>10.06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0.27</v>
      </c>
      <c r="AU95" t="s">
        <v>134</v>
      </c>
      <c r="AV95">
        <v>0</v>
      </c>
      <c r="AW95">
        <v>2</v>
      </c>
      <c r="AX95">
        <v>67774541</v>
      </c>
      <c r="AY95">
        <v>1</v>
      </c>
      <c r="AZ95">
        <v>0</v>
      </c>
      <c r="BA95">
        <v>93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Y95*Source!I190</f>
        <v>2.7168750000000002E-2</v>
      </c>
      <c r="CY95">
        <f>AB95</f>
        <v>89.99</v>
      </c>
      <c r="CZ95">
        <f>AF95</f>
        <v>89.99</v>
      </c>
      <c r="DA95">
        <f>AJ95</f>
        <v>1</v>
      </c>
      <c r="DB95">
        <f>ROUND(((ROUND(AT95*CZ95,2)*1.25)*1.15),6)</f>
        <v>34.931249999999999</v>
      </c>
      <c r="DC95">
        <f>ROUND(((ROUND(AT95*AG95,2)*1.25)*1.15),6)</f>
        <v>3.91</v>
      </c>
    </row>
    <row r="96" spans="1:107" x14ac:dyDescent="0.25">
      <c r="A96">
        <f>ROW(Source!A190)</f>
        <v>190</v>
      </c>
      <c r="B96">
        <v>67628210</v>
      </c>
      <c r="C96">
        <v>67774536</v>
      </c>
      <c r="D96">
        <v>56952098</v>
      </c>
      <c r="E96">
        <v>1</v>
      </c>
      <c r="F96">
        <v>1</v>
      </c>
      <c r="G96">
        <v>1</v>
      </c>
      <c r="H96">
        <v>2</v>
      </c>
      <c r="I96" t="s">
        <v>728</v>
      </c>
      <c r="J96" t="s">
        <v>729</v>
      </c>
      <c r="K96" t="s">
        <v>730</v>
      </c>
      <c r="L96">
        <v>1368</v>
      </c>
      <c r="N96">
        <v>1011</v>
      </c>
      <c r="O96" t="s">
        <v>571</v>
      </c>
      <c r="P96" t="s">
        <v>571</v>
      </c>
      <c r="Q96">
        <v>1</v>
      </c>
      <c r="W96">
        <v>0</v>
      </c>
      <c r="X96">
        <v>1468674927</v>
      </c>
      <c r="Y96">
        <v>54.222499999999997</v>
      </c>
      <c r="AA96">
        <v>0</v>
      </c>
      <c r="AB96">
        <v>1.9</v>
      </c>
      <c r="AC96">
        <v>0</v>
      </c>
      <c r="AD96">
        <v>0</v>
      </c>
      <c r="AE96">
        <v>0</v>
      </c>
      <c r="AF96">
        <v>1.9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37.72</v>
      </c>
      <c r="AU96" t="s">
        <v>134</v>
      </c>
      <c r="AV96">
        <v>0</v>
      </c>
      <c r="AW96">
        <v>2</v>
      </c>
      <c r="AX96">
        <v>67774542</v>
      </c>
      <c r="AY96">
        <v>1</v>
      </c>
      <c r="AZ96">
        <v>0</v>
      </c>
      <c r="BA96">
        <v>94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Y96*Source!I190</f>
        <v>3.7955749999999999</v>
      </c>
      <c r="CY96">
        <f>AB96</f>
        <v>1.9</v>
      </c>
      <c r="CZ96">
        <f>AF96</f>
        <v>1.9</v>
      </c>
      <c r="DA96">
        <f>AJ96</f>
        <v>1</v>
      </c>
      <c r="DB96">
        <f>ROUND(((ROUND(AT96*CZ96,2)*1.25)*1.15),6)</f>
        <v>103.02562500000001</v>
      </c>
      <c r="DC96">
        <f>ROUND(((ROUND(AT96*AG96,2)*1.25)*1.15),6)</f>
        <v>0</v>
      </c>
    </row>
    <row r="97" spans="1:107" x14ac:dyDescent="0.25">
      <c r="A97">
        <f>ROW(Source!A190)</f>
        <v>190</v>
      </c>
      <c r="B97">
        <v>67628210</v>
      </c>
      <c r="C97">
        <v>67774536</v>
      </c>
      <c r="D97">
        <v>56953077</v>
      </c>
      <c r="E97">
        <v>1</v>
      </c>
      <c r="F97">
        <v>1</v>
      </c>
      <c r="G97">
        <v>1</v>
      </c>
      <c r="H97">
        <v>2</v>
      </c>
      <c r="I97" t="s">
        <v>581</v>
      </c>
      <c r="J97" t="s">
        <v>582</v>
      </c>
      <c r="K97" t="s">
        <v>583</v>
      </c>
      <c r="L97">
        <v>1368</v>
      </c>
      <c r="N97">
        <v>1011</v>
      </c>
      <c r="O97" t="s">
        <v>571</v>
      </c>
      <c r="P97" t="s">
        <v>571</v>
      </c>
      <c r="Q97">
        <v>1</v>
      </c>
      <c r="W97">
        <v>0</v>
      </c>
      <c r="X97">
        <v>1372534845</v>
      </c>
      <c r="Y97">
        <v>1.423125</v>
      </c>
      <c r="AA97">
        <v>0</v>
      </c>
      <c r="AB97">
        <v>65.709999999999994</v>
      </c>
      <c r="AC97">
        <v>11.6</v>
      </c>
      <c r="AD97">
        <v>0</v>
      </c>
      <c r="AE97">
        <v>0</v>
      </c>
      <c r="AF97">
        <v>65.709999999999994</v>
      </c>
      <c r="AG97">
        <v>11.6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0.99</v>
      </c>
      <c r="AU97" t="s">
        <v>134</v>
      </c>
      <c r="AV97">
        <v>0</v>
      </c>
      <c r="AW97">
        <v>2</v>
      </c>
      <c r="AX97">
        <v>67774543</v>
      </c>
      <c r="AY97">
        <v>1</v>
      </c>
      <c r="AZ97">
        <v>0</v>
      </c>
      <c r="BA97">
        <v>95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Y97*Source!I190</f>
        <v>9.9618750000000006E-2</v>
      </c>
      <c r="CY97">
        <f>AB97</f>
        <v>65.709999999999994</v>
      </c>
      <c r="CZ97">
        <f>AF97</f>
        <v>65.709999999999994</v>
      </c>
      <c r="DA97">
        <f>AJ97</f>
        <v>1</v>
      </c>
      <c r="DB97">
        <f>ROUND(((ROUND(AT97*CZ97,2)*1.25)*1.15),6)</f>
        <v>93.509375000000006</v>
      </c>
      <c r="DC97">
        <f>ROUND(((ROUND(AT97*AG97,2)*1.25)*1.15),6)</f>
        <v>16.502500000000001</v>
      </c>
    </row>
    <row r="98" spans="1:107" x14ac:dyDescent="0.25">
      <c r="A98">
        <f>ROW(Source!A190)</f>
        <v>190</v>
      </c>
      <c r="B98">
        <v>67628210</v>
      </c>
      <c r="C98">
        <v>67774536</v>
      </c>
      <c r="D98">
        <v>56870410</v>
      </c>
      <c r="E98">
        <v>1</v>
      </c>
      <c r="F98">
        <v>1</v>
      </c>
      <c r="G98">
        <v>1</v>
      </c>
      <c r="H98">
        <v>3</v>
      </c>
      <c r="I98" t="s">
        <v>584</v>
      </c>
      <c r="J98" t="s">
        <v>585</v>
      </c>
      <c r="K98" t="s">
        <v>586</v>
      </c>
      <c r="L98">
        <v>1339</v>
      </c>
      <c r="N98">
        <v>1007</v>
      </c>
      <c r="O98" t="s">
        <v>32</v>
      </c>
      <c r="P98" t="s">
        <v>32</v>
      </c>
      <c r="Q98">
        <v>1</v>
      </c>
      <c r="W98">
        <v>0</v>
      </c>
      <c r="X98">
        <v>-1660354250</v>
      </c>
      <c r="Y98">
        <v>0.441</v>
      </c>
      <c r="AA98">
        <v>2.44</v>
      </c>
      <c r="AB98">
        <v>0</v>
      </c>
      <c r="AC98">
        <v>0</v>
      </c>
      <c r="AD98">
        <v>0</v>
      </c>
      <c r="AE98">
        <v>2.44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6</v>
      </c>
      <c r="AT98">
        <v>0.441</v>
      </c>
      <c r="AU98" t="s">
        <v>6</v>
      </c>
      <c r="AV98">
        <v>0</v>
      </c>
      <c r="AW98">
        <v>2</v>
      </c>
      <c r="AX98">
        <v>67774544</v>
      </c>
      <c r="AY98">
        <v>1</v>
      </c>
      <c r="AZ98">
        <v>0</v>
      </c>
      <c r="BA98">
        <v>96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Y98*Source!I190</f>
        <v>3.0870000000000002E-2</v>
      </c>
      <c r="CY98">
        <f t="shared" ref="CY98:CY107" si="15">AA98</f>
        <v>2.44</v>
      </c>
      <c r="CZ98">
        <f t="shared" ref="CZ98:CZ107" si="16">AE98</f>
        <v>2.44</v>
      </c>
      <c r="DA98">
        <f t="shared" ref="DA98:DA107" si="17">AI98</f>
        <v>1</v>
      </c>
      <c r="DB98">
        <f t="shared" ref="DB98:DB107" si="18">ROUND(ROUND(AT98*CZ98,2),6)</f>
        <v>1.08</v>
      </c>
      <c r="DC98">
        <f t="shared" ref="DC98:DC107" si="19">ROUND(ROUND(AT98*AG98,2),6)</f>
        <v>0</v>
      </c>
    </row>
    <row r="99" spans="1:107" x14ac:dyDescent="0.25">
      <c r="A99">
        <f>ROW(Source!A190)</f>
        <v>190</v>
      </c>
      <c r="B99">
        <v>67628210</v>
      </c>
      <c r="C99">
        <v>67774536</v>
      </c>
      <c r="D99">
        <v>56870958</v>
      </c>
      <c r="E99">
        <v>1</v>
      </c>
      <c r="F99">
        <v>1</v>
      </c>
      <c r="G99">
        <v>1</v>
      </c>
      <c r="H99">
        <v>3</v>
      </c>
      <c r="I99" t="s">
        <v>731</v>
      </c>
      <c r="J99" t="s">
        <v>732</v>
      </c>
      <c r="K99" t="s">
        <v>733</v>
      </c>
      <c r="L99">
        <v>1327</v>
      </c>
      <c r="N99">
        <v>1005</v>
      </c>
      <c r="O99" t="s">
        <v>222</v>
      </c>
      <c r="P99" t="s">
        <v>222</v>
      </c>
      <c r="Q99">
        <v>1</v>
      </c>
      <c r="W99">
        <v>0</v>
      </c>
      <c r="X99">
        <v>440019653</v>
      </c>
      <c r="Y99">
        <v>153</v>
      </c>
      <c r="AA99">
        <v>3.62</v>
      </c>
      <c r="AB99">
        <v>0</v>
      </c>
      <c r="AC99">
        <v>0</v>
      </c>
      <c r="AD99">
        <v>0</v>
      </c>
      <c r="AE99">
        <v>3.62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6</v>
      </c>
      <c r="AT99">
        <v>153</v>
      </c>
      <c r="AU99" t="s">
        <v>6</v>
      </c>
      <c r="AV99">
        <v>0</v>
      </c>
      <c r="AW99">
        <v>2</v>
      </c>
      <c r="AX99">
        <v>67774545</v>
      </c>
      <c r="AY99">
        <v>1</v>
      </c>
      <c r="AZ99">
        <v>0</v>
      </c>
      <c r="BA99">
        <v>97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Y99*Source!I190</f>
        <v>10.71</v>
      </c>
      <c r="CY99">
        <f t="shared" si="15"/>
        <v>3.62</v>
      </c>
      <c r="CZ99">
        <f t="shared" si="16"/>
        <v>3.62</v>
      </c>
      <c r="DA99">
        <f t="shared" si="17"/>
        <v>1</v>
      </c>
      <c r="DB99">
        <f t="shared" si="18"/>
        <v>553.86</v>
      </c>
      <c r="DC99">
        <f t="shared" si="19"/>
        <v>0</v>
      </c>
    </row>
    <row r="100" spans="1:107" x14ac:dyDescent="0.25">
      <c r="A100">
        <f>ROW(Source!A190)</f>
        <v>190</v>
      </c>
      <c r="B100">
        <v>67628210</v>
      </c>
      <c r="C100">
        <v>67774536</v>
      </c>
      <c r="D100">
        <v>56873386</v>
      </c>
      <c r="E100">
        <v>1</v>
      </c>
      <c r="F100">
        <v>1</v>
      </c>
      <c r="G100">
        <v>1</v>
      </c>
      <c r="H100">
        <v>3</v>
      </c>
      <c r="I100" t="s">
        <v>587</v>
      </c>
      <c r="J100" t="s">
        <v>588</v>
      </c>
      <c r="K100" t="s">
        <v>589</v>
      </c>
      <c r="L100">
        <v>1348</v>
      </c>
      <c r="N100">
        <v>1009</v>
      </c>
      <c r="O100" t="s">
        <v>37</v>
      </c>
      <c r="P100" t="s">
        <v>37</v>
      </c>
      <c r="Q100">
        <v>1000</v>
      </c>
      <c r="W100">
        <v>0</v>
      </c>
      <c r="X100">
        <v>1174701286</v>
      </c>
      <c r="Y100">
        <v>2.3800000000000002E-2</v>
      </c>
      <c r="AA100">
        <v>11978</v>
      </c>
      <c r="AB100">
        <v>0</v>
      </c>
      <c r="AC100">
        <v>0</v>
      </c>
      <c r="AD100">
        <v>0</v>
      </c>
      <c r="AE100">
        <v>11978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6</v>
      </c>
      <c r="AT100">
        <v>2.3800000000000002E-2</v>
      </c>
      <c r="AU100" t="s">
        <v>6</v>
      </c>
      <c r="AV100">
        <v>0</v>
      </c>
      <c r="AW100">
        <v>2</v>
      </c>
      <c r="AX100">
        <v>67774546</v>
      </c>
      <c r="AY100">
        <v>1</v>
      </c>
      <c r="AZ100">
        <v>0</v>
      </c>
      <c r="BA100">
        <v>98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Y100*Source!I190</f>
        <v>1.6660000000000004E-3</v>
      </c>
      <c r="CY100">
        <f t="shared" si="15"/>
        <v>11978</v>
      </c>
      <c r="CZ100">
        <f t="shared" si="16"/>
        <v>11978</v>
      </c>
      <c r="DA100">
        <f t="shared" si="17"/>
        <v>1</v>
      </c>
      <c r="DB100">
        <f t="shared" si="18"/>
        <v>285.08</v>
      </c>
      <c r="DC100">
        <f t="shared" si="19"/>
        <v>0</v>
      </c>
    </row>
    <row r="101" spans="1:107" x14ac:dyDescent="0.25">
      <c r="A101">
        <f>ROW(Source!A190)</f>
        <v>190</v>
      </c>
      <c r="B101">
        <v>67628210</v>
      </c>
      <c r="C101">
        <v>67774536</v>
      </c>
      <c r="D101">
        <v>56875386</v>
      </c>
      <c r="E101">
        <v>1</v>
      </c>
      <c r="F101">
        <v>1</v>
      </c>
      <c r="G101">
        <v>1</v>
      </c>
      <c r="H101">
        <v>3</v>
      </c>
      <c r="I101" t="s">
        <v>596</v>
      </c>
      <c r="J101" t="s">
        <v>597</v>
      </c>
      <c r="K101" t="s">
        <v>598</v>
      </c>
      <c r="L101">
        <v>1348</v>
      </c>
      <c r="N101">
        <v>1009</v>
      </c>
      <c r="O101" t="s">
        <v>37</v>
      </c>
      <c r="P101" t="s">
        <v>37</v>
      </c>
      <c r="Q101">
        <v>1000</v>
      </c>
      <c r="W101">
        <v>0</v>
      </c>
      <c r="X101">
        <v>36820162</v>
      </c>
      <c r="Y101">
        <v>2.7E-2</v>
      </c>
      <c r="AA101">
        <v>734.5</v>
      </c>
      <c r="AB101">
        <v>0</v>
      </c>
      <c r="AC101">
        <v>0</v>
      </c>
      <c r="AD101">
        <v>0</v>
      </c>
      <c r="AE101">
        <v>734.5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6</v>
      </c>
      <c r="AT101">
        <v>2.7E-2</v>
      </c>
      <c r="AU101" t="s">
        <v>6</v>
      </c>
      <c r="AV101">
        <v>0</v>
      </c>
      <c r="AW101">
        <v>2</v>
      </c>
      <c r="AX101">
        <v>67774547</v>
      </c>
      <c r="AY101">
        <v>1</v>
      </c>
      <c r="AZ101">
        <v>0</v>
      </c>
      <c r="BA101">
        <v>99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Y101*Source!I190</f>
        <v>1.8900000000000002E-3</v>
      </c>
      <c r="CY101">
        <f t="shared" si="15"/>
        <v>734.5</v>
      </c>
      <c r="CZ101">
        <f t="shared" si="16"/>
        <v>734.5</v>
      </c>
      <c r="DA101">
        <f t="shared" si="17"/>
        <v>1</v>
      </c>
      <c r="DB101">
        <f t="shared" si="18"/>
        <v>19.829999999999998</v>
      </c>
      <c r="DC101">
        <f t="shared" si="19"/>
        <v>0</v>
      </c>
    </row>
    <row r="102" spans="1:107" x14ac:dyDescent="0.25">
      <c r="A102">
        <f>ROW(Source!A190)</f>
        <v>190</v>
      </c>
      <c r="B102">
        <v>67628210</v>
      </c>
      <c r="C102">
        <v>67774536</v>
      </c>
      <c r="D102">
        <v>56875966</v>
      </c>
      <c r="E102">
        <v>1</v>
      </c>
      <c r="F102">
        <v>1</v>
      </c>
      <c r="G102">
        <v>1</v>
      </c>
      <c r="H102">
        <v>3</v>
      </c>
      <c r="I102" t="s">
        <v>203</v>
      </c>
      <c r="J102" t="s">
        <v>205</v>
      </c>
      <c r="K102" t="s">
        <v>204</v>
      </c>
      <c r="L102">
        <v>1339</v>
      </c>
      <c r="N102">
        <v>1007</v>
      </c>
      <c r="O102" t="s">
        <v>32</v>
      </c>
      <c r="P102" t="s">
        <v>32</v>
      </c>
      <c r="Q102">
        <v>1</v>
      </c>
      <c r="W102">
        <v>0</v>
      </c>
      <c r="X102">
        <v>1631253102</v>
      </c>
      <c r="Y102">
        <v>101.5</v>
      </c>
      <c r="AA102">
        <v>725.69</v>
      </c>
      <c r="AB102">
        <v>0</v>
      </c>
      <c r="AC102">
        <v>0</v>
      </c>
      <c r="AD102">
        <v>0</v>
      </c>
      <c r="AE102">
        <v>725.69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6</v>
      </c>
      <c r="AT102">
        <v>101.5</v>
      </c>
      <c r="AU102" t="s">
        <v>6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Y102*Source!I190</f>
        <v>7.1050000000000004</v>
      </c>
      <c r="CY102">
        <f t="shared" si="15"/>
        <v>725.69</v>
      </c>
      <c r="CZ102">
        <f t="shared" si="16"/>
        <v>725.69</v>
      </c>
      <c r="DA102">
        <f t="shared" si="17"/>
        <v>1</v>
      </c>
      <c r="DB102">
        <f t="shared" si="18"/>
        <v>73657.539999999994</v>
      </c>
      <c r="DC102">
        <f t="shared" si="19"/>
        <v>0</v>
      </c>
    </row>
    <row r="103" spans="1:107" x14ac:dyDescent="0.25">
      <c r="A103">
        <f>ROW(Source!A190)</f>
        <v>190</v>
      </c>
      <c r="B103">
        <v>67628210</v>
      </c>
      <c r="C103">
        <v>67774536</v>
      </c>
      <c r="D103">
        <v>56894635</v>
      </c>
      <c r="E103">
        <v>1</v>
      </c>
      <c r="F103">
        <v>1</v>
      </c>
      <c r="G103">
        <v>1</v>
      </c>
      <c r="H103">
        <v>3</v>
      </c>
      <c r="I103" t="s">
        <v>599</v>
      </c>
      <c r="J103" t="s">
        <v>600</v>
      </c>
      <c r="K103" t="s">
        <v>601</v>
      </c>
      <c r="L103">
        <v>1348</v>
      </c>
      <c r="N103">
        <v>1009</v>
      </c>
      <c r="O103" t="s">
        <v>37</v>
      </c>
      <c r="P103" t="s">
        <v>37</v>
      </c>
      <c r="Q103">
        <v>1000</v>
      </c>
      <c r="W103">
        <v>0</v>
      </c>
      <c r="X103">
        <v>-480376383</v>
      </c>
      <c r="Y103">
        <v>6.1000000000000004E-3</v>
      </c>
      <c r="AA103">
        <v>10200</v>
      </c>
      <c r="AB103">
        <v>0</v>
      </c>
      <c r="AC103">
        <v>0</v>
      </c>
      <c r="AD103">
        <v>0</v>
      </c>
      <c r="AE103">
        <v>10200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6</v>
      </c>
      <c r="AT103">
        <v>6.1000000000000004E-3</v>
      </c>
      <c r="AU103" t="s">
        <v>6</v>
      </c>
      <c r="AV103">
        <v>0</v>
      </c>
      <c r="AW103">
        <v>2</v>
      </c>
      <c r="AX103">
        <v>67774549</v>
      </c>
      <c r="AY103">
        <v>1</v>
      </c>
      <c r="AZ103">
        <v>0</v>
      </c>
      <c r="BA103">
        <v>101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Y103*Source!I190</f>
        <v>4.2700000000000008E-4</v>
      </c>
      <c r="CY103">
        <f t="shared" si="15"/>
        <v>10200</v>
      </c>
      <c r="CZ103">
        <f t="shared" si="16"/>
        <v>10200</v>
      </c>
      <c r="DA103">
        <f t="shared" si="17"/>
        <v>1</v>
      </c>
      <c r="DB103">
        <f t="shared" si="18"/>
        <v>62.22</v>
      </c>
      <c r="DC103">
        <f t="shared" si="19"/>
        <v>0</v>
      </c>
    </row>
    <row r="104" spans="1:107" x14ac:dyDescent="0.25">
      <c r="A104">
        <f>ROW(Source!A190)</f>
        <v>190</v>
      </c>
      <c r="B104">
        <v>67628210</v>
      </c>
      <c r="C104">
        <v>67774536</v>
      </c>
      <c r="D104">
        <v>56894672</v>
      </c>
      <c r="E104">
        <v>1</v>
      </c>
      <c r="F104">
        <v>1</v>
      </c>
      <c r="G104">
        <v>1</v>
      </c>
      <c r="H104">
        <v>3</v>
      </c>
      <c r="I104" t="s">
        <v>683</v>
      </c>
      <c r="J104" t="s">
        <v>684</v>
      </c>
      <c r="K104" t="s">
        <v>685</v>
      </c>
      <c r="L104">
        <v>1348</v>
      </c>
      <c r="N104">
        <v>1009</v>
      </c>
      <c r="O104" t="s">
        <v>37</v>
      </c>
      <c r="P104" t="s">
        <v>37</v>
      </c>
      <c r="Q104">
        <v>1000</v>
      </c>
      <c r="W104">
        <v>0</v>
      </c>
      <c r="X104">
        <v>-1396314973</v>
      </c>
      <c r="Y104">
        <v>3.7499999999999999E-2</v>
      </c>
      <c r="AA104">
        <v>4455.2</v>
      </c>
      <c r="AB104">
        <v>0</v>
      </c>
      <c r="AC104">
        <v>0</v>
      </c>
      <c r="AD104">
        <v>0</v>
      </c>
      <c r="AE104">
        <v>4455.2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6</v>
      </c>
      <c r="AT104">
        <v>3.7499999999999999E-2</v>
      </c>
      <c r="AU104" t="s">
        <v>6</v>
      </c>
      <c r="AV104">
        <v>0</v>
      </c>
      <c r="AW104">
        <v>2</v>
      </c>
      <c r="AX104">
        <v>67774550</v>
      </c>
      <c r="AY104">
        <v>1</v>
      </c>
      <c r="AZ104">
        <v>0</v>
      </c>
      <c r="BA104">
        <v>102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Y104*Source!I190</f>
        <v>2.6250000000000002E-3</v>
      </c>
      <c r="CY104">
        <f t="shared" si="15"/>
        <v>4455.2</v>
      </c>
      <c r="CZ104">
        <f t="shared" si="16"/>
        <v>4455.2</v>
      </c>
      <c r="DA104">
        <f t="shared" si="17"/>
        <v>1</v>
      </c>
      <c r="DB104">
        <f t="shared" si="18"/>
        <v>167.07</v>
      </c>
      <c r="DC104">
        <f t="shared" si="19"/>
        <v>0</v>
      </c>
    </row>
    <row r="105" spans="1:107" x14ac:dyDescent="0.25">
      <c r="A105">
        <f>ROW(Source!A190)</f>
        <v>190</v>
      </c>
      <c r="B105">
        <v>67628210</v>
      </c>
      <c r="C105">
        <v>67774536</v>
      </c>
      <c r="D105">
        <v>56895645</v>
      </c>
      <c r="E105">
        <v>1</v>
      </c>
      <c r="F105">
        <v>1</v>
      </c>
      <c r="G105">
        <v>1</v>
      </c>
      <c r="H105">
        <v>3</v>
      </c>
      <c r="I105" t="s">
        <v>207</v>
      </c>
      <c r="J105" t="s">
        <v>209</v>
      </c>
      <c r="K105" t="s">
        <v>208</v>
      </c>
      <c r="L105">
        <v>1348</v>
      </c>
      <c r="N105">
        <v>1009</v>
      </c>
      <c r="O105" t="s">
        <v>37</v>
      </c>
      <c r="P105" t="s">
        <v>37</v>
      </c>
      <c r="Q105">
        <v>1000</v>
      </c>
      <c r="W105">
        <v>0</v>
      </c>
      <c r="X105">
        <v>-1715848456</v>
      </c>
      <c r="Y105">
        <v>6.5714290000000002</v>
      </c>
      <c r="AA105">
        <v>7997.23</v>
      </c>
      <c r="AB105">
        <v>0</v>
      </c>
      <c r="AC105">
        <v>0</v>
      </c>
      <c r="AD105">
        <v>0</v>
      </c>
      <c r="AE105">
        <v>7997.23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0</v>
      </c>
      <c r="AP105">
        <v>0</v>
      </c>
      <c r="AQ105">
        <v>0</v>
      </c>
      <c r="AR105">
        <v>0</v>
      </c>
      <c r="AS105" t="s">
        <v>6</v>
      </c>
      <c r="AT105">
        <v>6.5714290000000002</v>
      </c>
      <c r="AU105" t="s">
        <v>6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6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Y105*Source!I190</f>
        <v>0.46000003000000006</v>
      </c>
      <c r="CY105">
        <f t="shared" si="15"/>
        <v>7997.23</v>
      </c>
      <c r="CZ105">
        <f t="shared" si="16"/>
        <v>7997.23</v>
      </c>
      <c r="DA105">
        <f t="shared" si="17"/>
        <v>1</v>
      </c>
      <c r="DB105">
        <f t="shared" si="18"/>
        <v>52553.23</v>
      </c>
      <c r="DC105">
        <f t="shared" si="19"/>
        <v>0</v>
      </c>
    </row>
    <row r="106" spans="1:107" x14ac:dyDescent="0.25">
      <c r="A106">
        <f>ROW(Source!A190)</f>
        <v>190</v>
      </c>
      <c r="B106">
        <v>67628210</v>
      </c>
      <c r="C106">
        <v>67774536</v>
      </c>
      <c r="D106">
        <v>56899536</v>
      </c>
      <c r="E106">
        <v>1</v>
      </c>
      <c r="F106">
        <v>1</v>
      </c>
      <c r="G106">
        <v>1</v>
      </c>
      <c r="H106">
        <v>3</v>
      </c>
      <c r="I106" t="s">
        <v>611</v>
      </c>
      <c r="J106" t="s">
        <v>612</v>
      </c>
      <c r="K106" t="s">
        <v>613</v>
      </c>
      <c r="L106">
        <v>1339</v>
      </c>
      <c r="N106">
        <v>1007</v>
      </c>
      <c r="O106" t="s">
        <v>32</v>
      </c>
      <c r="P106" t="s">
        <v>32</v>
      </c>
      <c r="Q106">
        <v>1</v>
      </c>
      <c r="W106">
        <v>0</v>
      </c>
      <c r="X106">
        <v>-709960560</v>
      </c>
      <c r="Y106">
        <v>0.74</v>
      </c>
      <c r="AA106">
        <v>1056</v>
      </c>
      <c r="AB106">
        <v>0</v>
      </c>
      <c r="AC106">
        <v>0</v>
      </c>
      <c r="AD106">
        <v>0</v>
      </c>
      <c r="AE106">
        <v>1056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6</v>
      </c>
      <c r="AT106">
        <v>0.74</v>
      </c>
      <c r="AU106" t="s">
        <v>6</v>
      </c>
      <c r="AV106">
        <v>0</v>
      </c>
      <c r="AW106">
        <v>2</v>
      </c>
      <c r="AX106">
        <v>67774552</v>
      </c>
      <c r="AY106">
        <v>1</v>
      </c>
      <c r="AZ106">
        <v>0</v>
      </c>
      <c r="BA106">
        <v>104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Y106*Source!I190</f>
        <v>5.1800000000000006E-2</v>
      </c>
      <c r="CY106">
        <f t="shared" si="15"/>
        <v>1056</v>
      </c>
      <c r="CZ106">
        <f t="shared" si="16"/>
        <v>1056</v>
      </c>
      <c r="DA106">
        <f t="shared" si="17"/>
        <v>1</v>
      </c>
      <c r="DB106">
        <f t="shared" si="18"/>
        <v>781.44</v>
      </c>
      <c r="DC106">
        <f t="shared" si="19"/>
        <v>0</v>
      </c>
    </row>
    <row r="107" spans="1:107" x14ac:dyDescent="0.25">
      <c r="A107">
        <f>ROW(Source!A190)</f>
        <v>190</v>
      </c>
      <c r="B107">
        <v>67628210</v>
      </c>
      <c r="C107">
        <v>67774536</v>
      </c>
      <c r="D107">
        <v>56900760</v>
      </c>
      <c r="E107">
        <v>1</v>
      </c>
      <c r="F107">
        <v>1</v>
      </c>
      <c r="G107">
        <v>1</v>
      </c>
      <c r="H107">
        <v>3</v>
      </c>
      <c r="I107" t="s">
        <v>614</v>
      </c>
      <c r="J107" t="s">
        <v>615</v>
      </c>
      <c r="K107" t="s">
        <v>616</v>
      </c>
      <c r="L107">
        <v>1327</v>
      </c>
      <c r="N107">
        <v>1005</v>
      </c>
      <c r="O107" t="s">
        <v>222</v>
      </c>
      <c r="P107" t="s">
        <v>222</v>
      </c>
      <c r="Q107">
        <v>1</v>
      </c>
      <c r="W107">
        <v>0</v>
      </c>
      <c r="X107">
        <v>312915526</v>
      </c>
      <c r="Y107">
        <v>64.099999999999994</v>
      </c>
      <c r="AA107">
        <v>35.53</v>
      </c>
      <c r="AB107">
        <v>0</v>
      </c>
      <c r="AC107">
        <v>0</v>
      </c>
      <c r="AD107">
        <v>0</v>
      </c>
      <c r="AE107">
        <v>35.53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6</v>
      </c>
      <c r="AT107">
        <v>64.099999999999994</v>
      </c>
      <c r="AU107" t="s">
        <v>6</v>
      </c>
      <c r="AV107">
        <v>0</v>
      </c>
      <c r="AW107">
        <v>2</v>
      </c>
      <c r="AX107">
        <v>67774553</v>
      </c>
      <c r="AY107">
        <v>1</v>
      </c>
      <c r="AZ107">
        <v>0</v>
      </c>
      <c r="BA107">
        <v>105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Y107*Source!I190</f>
        <v>4.4870000000000001</v>
      </c>
      <c r="CY107">
        <f t="shared" si="15"/>
        <v>35.53</v>
      </c>
      <c r="CZ107">
        <f t="shared" si="16"/>
        <v>35.53</v>
      </c>
      <c r="DA107">
        <f t="shared" si="17"/>
        <v>1</v>
      </c>
      <c r="DB107">
        <f t="shared" si="18"/>
        <v>2277.4699999999998</v>
      </c>
      <c r="DC107">
        <f t="shared" si="19"/>
        <v>0</v>
      </c>
    </row>
    <row r="108" spans="1:107" x14ac:dyDescent="0.25">
      <c r="A108">
        <f>ROW(Source!A193)</f>
        <v>193</v>
      </c>
      <c r="B108">
        <v>67628210</v>
      </c>
      <c r="C108">
        <v>67774520</v>
      </c>
      <c r="D108">
        <v>57136374</v>
      </c>
      <c r="E108">
        <v>1</v>
      </c>
      <c r="F108">
        <v>1</v>
      </c>
      <c r="G108">
        <v>1</v>
      </c>
      <c r="H108">
        <v>1</v>
      </c>
      <c r="I108" t="s">
        <v>636</v>
      </c>
      <c r="J108" t="s">
        <v>6</v>
      </c>
      <c r="K108" t="s">
        <v>637</v>
      </c>
      <c r="L108">
        <v>1191</v>
      </c>
      <c r="N108">
        <v>1013</v>
      </c>
      <c r="O108" t="s">
        <v>565</v>
      </c>
      <c r="P108" t="s">
        <v>565</v>
      </c>
      <c r="Q108">
        <v>1</v>
      </c>
      <c r="W108">
        <v>0</v>
      </c>
      <c r="X108">
        <v>-509590494</v>
      </c>
      <c r="Y108">
        <v>3.3062499999999999</v>
      </c>
      <c r="AA108">
        <v>0</v>
      </c>
      <c r="AB108">
        <v>0</v>
      </c>
      <c r="AC108">
        <v>0</v>
      </c>
      <c r="AD108">
        <v>8.17</v>
      </c>
      <c r="AE108">
        <v>0</v>
      </c>
      <c r="AF108">
        <v>0</v>
      </c>
      <c r="AG108">
        <v>0</v>
      </c>
      <c r="AH108">
        <v>8.17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2.5</v>
      </c>
      <c r="AU108" t="s">
        <v>135</v>
      </c>
      <c r="AV108">
        <v>1</v>
      </c>
      <c r="AW108">
        <v>2</v>
      </c>
      <c r="AX108">
        <v>67774528</v>
      </c>
      <c r="AY108">
        <v>1</v>
      </c>
      <c r="AZ108">
        <v>0</v>
      </c>
      <c r="BA108">
        <v>106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Y108*Source!I193</f>
        <v>3.3062499999999999</v>
      </c>
      <c r="CY108">
        <f>AD108</f>
        <v>8.17</v>
      </c>
      <c r="CZ108">
        <f>AH108</f>
        <v>8.17</v>
      </c>
      <c r="DA108">
        <f>AL108</f>
        <v>1</v>
      </c>
      <c r="DB108">
        <f>ROUND(((ROUND(AT108*CZ108,2)*1.15)*1.15),6)</f>
        <v>27.018675000000002</v>
      </c>
      <c r="DC108">
        <f>ROUND(((ROUND(AT108*AG108,2)*1.15)*1.15),6)</f>
        <v>0</v>
      </c>
    </row>
    <row r="109" spans="1:107" x14ac:dyDescent="0.25">
      <c r="A109">
        <f>ROW(Source!A193)</f>
        <v>193</v>
      </c>
      <c r="B109">
        <v>67628210</v>
      </c>
      <c r="C109">
        <v>67774520</v>
      </c>
      <c r="D109">
        <v>57134533</v>
      </c>
      <c r="E109">
        <v>1</v>
      </c>
      <c r="F109">
        <v>1</v>
      </c>
      <c r="G109">
        <v>1</v>
      </c>
      <c r="H109">
        <v>1</v>
      </c>
      <c r="I109" t="s">
        <v>566</v>
      </c>
      <c r="J109" t="s">
        <v>6</v>
      </c>
      <c r="K109" t="s">
        <v>567</v>
      </c>
      <c r="L109">
        <v>1191</v>
      </c>
      <c r="N109">
        <v>1013</v>
      </c>
      <c r="O109" t="s">
        <v>565</v>
      </c>
      <c r="P109" t="s">
        <v>565</v>
      </c>
      <c r="Q109">
        <v>1</v>
      </c>
      <c r="W109">
        <v>0</v>
      </c>
      <c r="X109">
        <v>-1417349443</v>
      </c>
      <c r="Y109">
        <v>0.54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6</v>
      </c>
      <c r="AT109">
        <v>0.54</v>
      </c>
      <c r="AU109" t="s">
        <v>6</v>
      </c>
      <c r="AV109">
        <v>2</v>
      </c>
      <c r="AW109">
        <v>2</v>
      </c>
      <c r="AX109">
        <v>67774529</v>
      </c>
      <c r="AY109">
        <v>1</v>
      </c>
      <c r="AZ109">
        <v>2048</v>
      </c>
      <c r="BA109">
        <v>107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Y109*Source!I193</f>
        <v>0.54</v>
      </c>
      <c r="CY109">
        <f>AD109</f>
        <v>0</v>
      </c>
      <c r="CZ109">
        <f>AH109</f>
        <v>0</v>
      </c>
      <c r="DA109">
        <f>AL109</f>
        <v>1</v>
      </c>
      <c r="DB109">
        <f>ROUND(ROUND(AT109*CZ109,2),6)</f>
        <v>0</v>
      </c>
      <c r="DC109">
        <f>ROUND(ROUND(AT109*AG109,2),6)</f>
        <v>0</v>
      </c>
    </row>
    <row r="110" spans="1:107" x14ac:dyDescent="0.25">
      <c r="A110">
        <f>ROW(Source!A193)</f>
        <v>193</v>
      </c>
      <c r="B110">
        <v>67628210</v>
      </c>
      <c r="C110">
        <v>67774520</v>
      </c>
      <c r="D110">
        <v>56951952</v>
      </c>
      <c r="E110">
        <v>1</v>
      </c>
      <c r="F110">
        <v>1</v>
      </c>
      <c r="G110">
        <v>1</v>
      </c>
      <c r="H110">
        <v>2</v>
      </c>
      <c r="I110" t="s">
        <v>638</v>
      </c>
      <c r="J110" t="s">
        <v>639</v>
      </c>
      <c r="K110" t="s">
        <v>640</v>
      </c>
      <c r="L110">
        <v>1368</v>
      </c>
      <c r="N110">
        <v>1011</v>
      </c>
      <c r="O110" t="s">
        <v>571</v>
      </c>
      <c r="P110" t="s">
        <v>571</v>
      </c>
      <c r="Q110">
        <v>1</v>
      </c>
      <c r="W110">
        <v>0</v>
      </c>
      <c r="X110">
        <v>721845866</v>
      </c>
      <c r="Y110">
        <v>0.11499999999999999</v>
      </c>
      <c r="AA110">
        <v>0</v>
      </c>
      <c r="AB110">
        <v>90.4</v>
      </c>
      <c r="AC110">
        <v>11.6</v>
      </c>
      <c r="AD110">
        <v>0</v>
      </c>
      <c r="AE110">
        <v>0</v>
      </c>
      <c r="AF110">
        <v>90.4</v>
      </c>
      <c r="AG110">
        <v>11.6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0.08</v>
      </c>
      <c r="AU110" t="s">
        <v>134</v>
      </c>
      <c r="AV110">
        <v>0</v>
      </c>
      <c r="AW110">
        <v>2</v>
      </c>
      <c r="AX110">
        <v>67774530</v>
      </c>
      <c r="AY110">
        <v>1</v>
      </c>
      <c r="AZ110">
        <v>0</v>
      </c>
      <c r="BA110">
        <v>108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Y110*Source!I193</f>
        <v>0.11499999999999999</v>
      </c>
      <c r="CY110">
        <f>AB110</f>
        <v>90.4</v>
      </c>
      <c r="CZ110">
        <f>AF110</f>
        <v>90.4</v>
      </c>
      <c r="DA110">
        <f>AJ110</f>
        <v>1</v>
      </c>
      <c r="DB110">
        <f>ROUND(((ROUND(AT110*CZ110,2)*1.25)*1.15),6)</f>
        <v>10.393125</v>
      </c>
      <c r="DC110">
        <f>ROUND(((ROUND(AT110*AG110,2)*1.25)*1.15),6)</f>
        <v>1.336875</v>
      </c>
    </row>
    <row r="111" spans="1:107" x14ac:dyDescent="0.25">
      <c r="A111">
        <f>ROW(Source!A193)</f>
        <v>193</v>
      </c>
      <c r="B111">
        <v>67628210</v>
      </c>
      <c r="C111">
        <v>67774520</v>
      </c>
      <c r="D111">
        <v>56952417</v>
      </c>
      <c r="E111">
        <v>1</v>
      </c>
      <c r="F111">
        <v>1</v>
      </c>
      <c r="G111">
        <v>1</v>
      </c>
      <c r="H111">
        <v>2</v>
      </c>
      <c r="I111" t="s">
        <v>641</v>
      </c>
      <c r="J111" t="s">
        <v>642</v>
      </c>
      <c r="K111" t="s">
        <v>643</v>
      </c>
      <c r="L111">
        <v>1368</v>
      </c>
      <c r="N111">
        <v>1011</v>
      </c>
      <c r="O111" t="s">
        <v>571</v>
      </c>
      <c r="P111" t="s">
        <v>571</v>
      </c>
      <c r="Q111">
        <v>1</v>
      </c>
      <c r="W111">
        <v>0</v>
      </c>
      <c r="X111">
        <v>-1806095485</v>
      </c>
      <c r="Y111">
        <v>1.3225</v>
      </c>
      <c r="AA111">
        <v>0</v>
      </c>
      <c r="AB111">
        <v>0.55000000000000004</v>
      </c>
      <c r="AC111">
        <v>0</v>
      </c>
      <c r="AD111">
        <v>0</v>
      </c>
      <c r="AE111">
        <v>0</v>
      </c>
      <c r="AF111">
        <v>0.55000000000000004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0.92</v>
      </c>
      <c r="AU111" t="s">
        <v>134</v>
      </c>
      <c r="AV111">
        <v>0</v>
      </c>
      <c r="AW111">
        <v>2</v>
      </c>
      <c r="AX111">
        <v>67774531</v>
      </c>
      <c r="AY111">
        <v>1</v>
      </c>
      <c r="AZ111">
        <v>0</v>
      </c>
      <c r="BA111">
        <v>109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Y111*Source!I193</f>
        <v>1.3225</v>
      </c>
      <c r="CY111">
        <f>AB111</f>
        <v>0.55000000000000004</v>
      </c>
      <c r="CZ111">
        <f>AF111</f>
        <v>0.55000000000000004</v>
      </c>
      <c r="DA111">
        <f>AJ111</f>
        <v>1</v>
      </c>
      <c r="DB111">
        <f>ROUND(((ROUND(AT111*CZ111,2)*1.25)*1.15),6)</f>
        <v>0.73312500000000003</v>
      </c>
      <c r="DC111">
        <f>ROUND(((ROUND(AT111*AG111,2)*1.25)*1.15),6)</f>
        <v>0</v>
      </c>
    </row>
    <row r="112" spans="1:107" x14ac:dyDescent="0.25">
      <c r="A112">
        <f>ROW(Source!A193)</f>
        <v>193</v>
      </c>
      <c r="B112">
        <v>67628210</v>
      </c>
      <c r="C112">
        <v>67774520</v>
      </c>
      <c r="D112">
        <v>56953401</v>
      </c>
      <c r="E112">
        <v>1</v>
      </c>
      <c r="F112">
        <v>1</v>
      </c>
      <c r="G112">
        <v>1</v>
      </c>
      <c r="H112">
        <v>2</v>
      </c>
      <c r="I112" t="s">
        <v>644</v>
      </c>
      <c r="J112" t="s">
        <v>645</v>
      </c>
      <c r="K112" t="s">
        <v>646</v>
      </c>
      <c r="L112">
        <v>1368</v>
      </c>
      <c r="N112">
        <v>1011</v>
      </c>
      <c r="O112" t="s">
        <v>571</v>
      </c>
      <c r="P112" t="s">
        <v>571</v>
      </c>
      <c r="Q112">
        <v>1</v>
      </c>
      <c r="W112">
        <v>0</v>
      </c>
      <c r="X112">
        <v>-1589061407</v>
      </c>
      <c r="Y112">
        <v>0.66125</v>
      </c>
      <c r="AA112">
        <v>0</v>
      </c>
      <c r="AB112">
        <v>90</v>
      </c>
      <c r="AC112">
        <v>10.06</v>
      </c>
      <c r="AD112">
        <v>0</v>
      </c>
      <c r="AE112">
        <v>0</v>
      </c>
      <c r="AF112">
        <v>90</v>
      </c>
      <c r="AG112">
        <v>10.06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0.46</v>
      </c>
      <c r="AU112" t="s">
        <v>134</v>
      </c>
      <c r="AV112">
        <v>0</v>
      </c>
      <c r="AW112">
        <v>2</v>
      </c>
      <c r="AX112">
        <v>67774532</v>
      </c>
      <c r="AY112">
        <v>1</v>
      </c>
      <c r="AZ112">
        <v>0</v>
      </c>
      <c r="BA112">
        <v>110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Y112*Source!I193</f>
        <v>0.66125</v>
      </c>
      <c r="CY112">
        <f>AB112</f>
        <v>90</v>
      </c>
      <c r="CZ112">
        <f>AF112</f>
        <v>90</v>
      </c>
      <c r="DA112">
        <f>AJ112</f>
        <v>1</v>
      </c>
      <c r="DB112">
        <f>ROUND(((ROUND(AT112*CZ112,2)*1.25)*1.15),6)</f>
        <v>59.512500000000003</v>
      </c>
      <c r="DC112">
        <f>ROUND(((ROUND(AT112*AG112,2)*1.25)*1.15),6)</f>
        <v>6.6556249999999997</v>
      </c>
    </row>
    <row r="113" spans="1:107" x14ac:dyDescent="0.25">
      <c r="A113">
        <f>ROW(Source!A193)</f>
        <v>193</v>
      </c>
      <c r="B113">
        <v>67628210</v>
      </c>
      <c r="C113">
        <v>67774520</v>
      </c>
      <c r="D113">
        <v>56870410</v>
      </c>
      <c r="E113">
        <v>1</v>
      </c>
      <c r="F113">
        <v>1</v>
      </c>
      <c r="G113">
        <v>1</v>
      </c>
      <c r="H113">
        <v>3</v>
      </c>
      <c r="I113" t="s">
        <v>584</v>
      </c>
      <c r="J113" t="s">
        <v>585</v>
      </c>
      <c r="K113" t="s">
        <v>586</v>
      </c>
      <c r="L113">
        <v>1339</v>
      </c>
      <c r="N113">
        <v>1007</v>
      </c>
      <c r="O113" t="s">
        <v>32</v>
      </c>
      <c r="P113" t="s">
        <v>32</v>
      </c>
      <c r="Q113">
        <v>1</v>
      </c>
      <c r="W113">
        <v>0</v>
      </c>
      <c r="X113">
        <v>-1660354250</v>
      </c>
      <c r="Y113">
        <v>0.15</v>
      </c>
      <c r="AA113">
        <v>2.44</v>
      </c>
      <c r="AB113">
        <v>0</v>
      </c>
      <c r="AC113">
        <v>0</v>
      </c>
      <c r="AD113">
        <v>0</v>
      </c>
      <c r="AE113">
        <v>2.44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6</v>
      </c>
      <c r="AT113">
        <v>0.15</v>
      </c>
      <c r="AU113" t="s">
        <v>6</v>
      </c>
      <c r="AV113">
        <v>0</v>
      </c>
      <c r="AW113">
        <v>2</v>
      </c>
      <c r="AX113">
        <v>67774533</v>
      </c>
      <c r="AY113">
        <v>1</v>
      </c>
      <c r="AZ113">
        <v>0</v>
      </c>
      <c r="BA113">
        <v>111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Y113*Source!I193</f>
        <v>0.15</v>
      </c>
      <c r="CY113">
        <f>AA113</f>
        <v>2.44</v>
      </c>
      <c r="CZ113">
        <f>AE113</f>
        <v>2.44</v>
      </c>
      <c r="DA113">
        <f>AI113</f>
        <v>1</v>
      </c>
      <c r="DB113">
        <f>ROUND(ROUND(AT113*CZ113,2),6)</f>
        <v>0.37</v>
      </c>
      <c r="DC113">
        <f>ROUND(ROUND(AT113*AG113,2),6)</f>
        <v>0</v>
      </c>
    </row>
    <row r="114" spans="1:107" x14ac:dyDescent="0.25">
      <c r="A114">
        <f>ROW(Source!A193)</f>
        <v>193</v>
      </c>
      <c r="B114">
        <v>67628210</v>
      </c>
      <c r="C114">
        <v>67774520</v>
      </c>
      <c r="D114">
        <v>56874757</v>
      </c>
      <c r="E114">
        <v>1</v>
      </c>
      <c r="F114">
        <v>1</v>
      </c>
      <c r="G114">
        <v>1</v>
      </c>
      <c r="H114">
        <v>3</v>
      </c>
      <c r="I114" t="s">
        <v>215</v>
      </c>
      <c r="J114" t="s">
        <v>217</v>
      </c>
      <c r="K114" t="s">
        <v>216</v>
      </c>
      <c r="L114">
        <v>1339</v>
      </c>
      <c r="N114">
        <v>1007</v>
      </c>
      <c r="O114" t="s">
        <v>32</v>
      </c>
      <c r="P114" t="s">
        <v>32</v>
      </c>
      <c r="Q114">
        <v>1</v>
      </c>
      <c r="W114">
        <v>0</v>
      </c>
      <c r="X114">
        <v>1948311282</v>
      </c>
      <c r="Y114">
        <v>1.28</v>
      </c>
      <c r="AA114">
        <v>110.77</v>
      </c>
      <c r="AB114">
        <v>0</v>
      </c>
      <c r="AC114">
        <v>0</v>
      </c>
      <c r="AD114">
        <v>0</v>
      </c>
      <c r="AE114">
        <v>110.77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6</v>
      </c>
      <c r="AT114">
        <v>1.28</v>
      </c>
      <c r="AU114" t="s">
        <v>6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Y114*Source!I193</f>
        <v>1.28</v>
      </c>
      <c r="CY114">
        <f>AA114</f>
        <v>110.77</v>
      </c>
      <c r="CZ114">
        <f>AE114</f>
        <v>110.77</v>
      </c>
      <c r="DA114">
        <f>AI114</f>
        <v>1</v>
      </c>
      <c r="DB114">
        <f>ROUND(ROUND(AT114*CZ114,2),6)</f>
        <v>141.79</v>
      </c>
      <c r="DC114">
        <f>ROUND(ROUND(AT114*AG114,2),6)</f>
        <v>0</v>
      </c>
    </row>
    <row r="115" spans="1:107" x14ac:dyDescent="0.25">
      <c r="A115">
        <f>ROW(Source!A229)</f>
        <v>229</v>
      </c>
      <c r="B115">
        <v>67628210</v>
      </c>
      <c r="C115">
        <v>67629115</v>
      </c>
      <c r="D115">
        <v>57137778</v>
      </c>
      <c r="E115">
        <v>1</v>
      </c>
      <c r="F115">
        <v>1</v>
      </c>
      <c r="G115">
        <v>1</v>
      </c>
      <c r="H115">
        <v>1</v>
      </c>
      <c r="I115" t="s">
        <v>734</v>
      </c>
      <c r="J115" t="s">
        <v>6</v>
      </c>
      <c r="K115" t="s">
        <v>735</v>
      </c>
      <c r="L115">
        <v>1191</v>
      </c>
      <c r="N115">
        <v>1013</v>
      </c>
      <c r="O115" t="s">
        <v>565</v>
      </c>
      <c r="P115" t="s">
        <v>565</v>
      </c>
      <c r="Q115">
        <v>1</v>
      </c>
      <c r="W115">
        <v>0</v>
      </c>
      <c r="X115">
        <v>-1366118074</v>
      </c>
      <c r="Y115">
        <v>16.147724999999998</v>
      </c>
      <c r="AA115">
        <v>0</v>
      </c>
      <c r="AB115">
        <v>0</v>
      </c>
      <c r="AC115">
        <v>0</v>
      </c>
      <c r="AD115">
        <v>7.94</v>
      </c>
      <c r="AE115">
        <v>0</v>
      </c>
      <c r="AF115">
        <v>0</v>
      </c>
      <c r="AG115">
        <v>0</v>
      </c>
      <c r="AH115">
        <v>7.94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12.21</v>
      </c>
      <c r="AU115" t="s">
        <v>135</v>
      </c>
      <c r="AV115">
        <v>1</v>
      </c>
      <c r="AW115">
        <v>2</v>
      </c>
      <c r="AX115">
        <v>67629130</v>
      </c>
      <c r="AY115">
        <v>1</v>
      </c>
      <c r="AZ115">
        <v>0</v>
      </c>
      <c r="BA115">
        <v>113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Y115*Source!I229</f>
        <v>154.21077374999999</v>
      </c>
      <c r="CY115">
        <f>AD115</f>
        <v>7.94</v>
      </c>
      <c r="CZ115">
        <f>AH115</f>
        <v>7.94</v>
      </c>
      <c r="DA115">
        <f>AL115</f>
        <v>1</v>
      </c>
      <c r="DB115">
        <f>ROUND(((ROUND(AT115*CZ115,2)*1.15)*1.15),6)</f>
        <v>128.216375</v>
      </c>
      <c r="DC115">
        <f>ROUND(((ROUND(AT115*AG115,2)*1.15)*1.15),6)</f>
        <v>0</v>
      </c>
    </row>
    <row r="116" spans="1:107" x14ac:dyDescent="0.25">
      <c r="A116">
        <f>ROW(Source!A229)</f>
        <v>229</v>
      </c>
      <c r="B116">
        <v>67628210</v>
      </c>
      <c r="C116">
        <v>67629115</v>
      </c>
      <c r="D116">
        <v>57134533</v>
      </c>
      <c r="E116">
        <v>1</v>
      </c>
      <c r="F116">
        <v>1</v>
      </c>
      <c r="G116">
        <v>1</v>
      </c>
      <c r="H116">
        <v>1</v>
      </c>
      <c r="I116" t="s">
        <v>566</v>
      </c>
      <c r="J116" t="s">
        <v>6</v>
      </c>
      <c r="K116" t="s">
        <v>567</v>
      </c>
      <c r="L116">
        <v>1191</v>
      </c>
      <c r="N116">
        <v>1013</v>
      </c>
      <c r="O116" t="s">
        <v>565</v>
      </c>
      <c r="P116" t="s">
        <v>565</v>
      </c>
      <c r="Q116">
        <v>1</v>
      </c>
      <c r="W116">
        <v>0</v>
      </c>
      <c r="X116">
        <v>-1417349443</v>
      </c>
      <c r="Y116">
        <v>0.24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6</v>
      </c>
      <c r="AT116">
        <v>0.24</v>
      </c>
      <c r="AU116" t="s">
        <v>6</v>
      </c>
      <c r="AV116">
        <v>2</v>
      </c>
      <c r="AW116">
        <v>2</v>
      </c>
      <c r="AX116">
        <v>67629131</v>
      </c>
      <c r="AY116">
        <v>1</v>
      </c>
      <c r="AZ116">
        <v>2048</v>
      </c>
      <c r="BA116">
        <v>114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Y116*Source!I229</f>
        <v>2.2920000000000003</v>
      </c>
      <c r="CY116">
        <f>AD116</f>
        <v>0</v>
      </c>
      <c r="CZ116">
        <f>AH116</f>
        <v>0</v>
      </c>
      <c r="DA116">
        <f>AL116</f>
        <v>1</v>
      </c>
      <c r="DB116">
        <f>ROUND(ROUND(AT116*CZ116,2),6)</f>
        <v>0</v>
      </c>
      <c r="DC116">
        <f>ROUND(ROUND(AT116*AG116,2),6)</f>
        <v>0</v>
      </c>
    </row>
    <row r="117" spans="1:107" x14ac:dyDescent="0.25">
      <c r="A117">
        <f>ROW(Source!A229)</f>
        <v>229</v>
      </c>
      <c r="B117">
        <v>67628210</v>
      </c>
      <c r="C117">
        <v>67629115</v>
      </c>
      <c r="D117">
        <v>56951691</v>
      </c>
      <c r="E117">
        <v>1</v>
      </c>
      <c r="F117">
        <v>1</v>
      </c>
      <c r="G117">
        <v>1</v>
      </c>
      <c r="H117">
        <v>2</v>
      </c>
      <c r="I117" t="s">
        <v>572</v>
      </c>
      <c r="J117" t="s">
        <v>573</v>
      </c>
      <c r="K117" t="s">
        <v>574</v>
      </c>
      <c r="L117">
        <v>1368</v>
      </c>
      <c r="N117">
        <v>1011</v>
      </c>
      <c r="O117" t="s">
        <v>571</v>
      </c>
      <c r="P117" t="s">
        <v>571</v>
      </c>
      <c r="Q117">
        <v>1</v>
      </c>
      <c r="W117">
        <v>0</v>
      </c>
      <c r="X117">
        <v>-1718674368</v>
      </c>
      <c r="Y117">
        <v>0.14374999999999999</v>
      </c>
      <c r="AA117">
        <v>0</v>
      </c>
      <c r="AB117">
        <v>111.99</v>
      </c>
      <c r="AC117">
        <v>13.5</v>
      </c>
      <c r="AD117">
        <v>0</v>
      </c>
      <c r="AE117">
        <v>0</v>
      </c>
      <c r="AF117">
        <v>111.99</v>
      </c>
      <c r="AG117">
        <v>13.5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0.1</v>
      </c>
      <c r="AU117" t="s">
        <v>147</v>
      </c>
      <c r="AV117">
        <v>0</v>
      </c>
      <c r="AW117">
        <v>2</v>
      </c>
      <c r="AX117">
        <v>67629132</v>
      </c>
      <c r="AY117">
        <v>1</v>
      </c>
      <c r="AZ117">
        <v>0</v>
      </c>
      <c r="BA117">
        <v>115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Y117*Source!I229</f>
        <v>1.3728125</v>
      </c>
      <c r="CY117">
        <f>AB117</f>
        <v>111.99</v>
      </c>
      <c r="CZ117">
        <f>AF117</f>
        <v>111.99</v>
      </c>
      <c r="DA117">
        <f>AJ117</f>
        <v>1</v>
      </c>
      <c r="DB117">
        <f>ROUND(((ROUND(AT117*CZ117,2)*1.15)*1.25),6)</f>
        <v>16.100000000000001</v>
      </c>
      <c r="DC117">
        <f>ROUND(((ROUND(AT117*AG117,2)*1.15)*1.25),6)</f>
        <v>1.940625</v>
      </c>
    </row>
    <row r="118" spans="1:107" x14ac:dyDescent="0.25">
      <c r="A118">
        <f>ROW(Source!A229)</f>
        <v>229</v>
      </c>
      <c r="B118">
        <v>67628210</v>
      </c>
      <c r="C118">
        <v>67629115</v>
      </c>
      <c r="D118">
        <v>56953077</v>
      </c>
      <c r="E118">
        <v>1</v>
      </c>
      <c r="F118">
        <v>1</v>
      </c>
      <c r="G118">
        <v>1</v>
      </c>
      <c r="H118">
        <v>2</v>
      </c>
      <c r="I118" t="s">
        <v>581</v>
      </c>
      <c r="J118" t="s">
        <v>582</v>
      </c>
      <c r="K118" t="s">
        <v>583</v>
      </c>
      <c r="L118">
        <v>1368</v>
      </c>
      <c r="N118">
        <v>1011</v>
      </c>
      <c r="O118" t="s">
        <v>571</v>
      </c>
      <c r="P118" t="s">
        <v>571</v>
      </c>
      <c r="Q118">
        <v>1</v>
      </c>
      <c r="W118">
        <v>0</v>
      </c>
      <c r="X118">
        <v>1372534845</v>
      </c>
      <c r="Y118">
        <v>0.20125000000000001</v>
      </c>
      <c r="AA118">
        <v>0</v>
      </c>
      <c r="AB118">
        <v>65.709999999999994</v>
      </c>
      <c r="AC118">
        <v>11.6</v>
      </c>
      <c r="AD118">
        <v>0</v>
      </c>
      <c r="AE118">
        <v>0</v>
      </c>
      <c r="AF118">
        <v>65.709999999999994</v>
      </c>
      <c r="AG118">
        <v>11.6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0.14000000000000001</v>
      </c>
      <c r="AU118" t="s">
        <v>147</v>
      </c>
      <c r="AV118">
        <v>0</v>
      </c>
      <c r="AW118">
        <v>2</v>
      </c>
      <c r="AX118">
        <v>67629133</v>
      </c>
      <c r="AY118">
        <v>1</v>
      </c>
      <c r="AZ118">
        <v>0</v>
      </c>
      <c r="BA118">
        <v>116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Y118*Source!I229</f>
        <v>1.9219375000000003</v>
      </c>
      <c r="CY118">
        <f>AB118</f>
        <v>65.709999999999994</v>
      </c>
      <c r="CZ118">
        <f>AF118</f>
        <v>65.709999999999994</v>
      </c>
      <c r="DA118">
        <f>AJ118</f>
        <v>1</v>
      </c>
      <c r="DB118">
        <f>ROUND(((ROUND(AT118*CZ118,2)*1.15)*1.25),6)</f>
        <v>13.225</v>
      </c>
      <c r="DC118">
        <f>ROUND(((ROUND(AT118*AG118,2)*1.15)*1.25),6)</f>
        <v>2.3287499999999999</v>
      </c>
    </row>
    <row r="119" spans="1:107" x14ac:dyDescent="0.25">
      <c r="A119">
        <f>ROW(Source!A229)</f>
        <v>229</v>
      </c>
      <c r="B119">
        <v>67628210</v>
      </c>
      <c r="C119">
        <v>67629115</v>
      </c>
      <c r="D119">
        <v>56870410</v>
      </c>
      <c r="E119">
        <v>1</v>
      </c>
      <c r="F119">
        <v>1</v>
      </c>
      <c r="G119">
        <v>1</v>
      </c>
      <c r="H119">
        <v>3</v>
      </c>
      <c r="I119" t="s">
        <v>584</v>
      </c>
      <c r="J119" t="s">
        <v>585</v>
      </c>
      <c r="K119" t="s">
        <v>586</v>
      </c>
      <c r="L119">
        <v>1339</v>
      </c>
      <c r="N119">
        <v>1007</v>
      </c>
      <c r="O119" t="s">
        <v>32</v>
      </c>
      <c r="P119" t="s">
        <v>32</v>
      </c>
      <c r="Q119">
        <v>1</v>
      </c>
      <c r="W119">
        <v>0</v>
      </c>
      <c r="X119">
        <v>-1660354250</v>
      </c>
      <c r="Y119">
        <v>0.01</v>
      </c>
      <c r="AA119">
        <v>2.44</v>
      </c>
      <c r="AB119">
        <v>0</v>
      </c>
      <c r="AC119">
        <v>0</v>
      </c>
      <c r="AD119">
        <v>0</v>
      </c>
      <c r="AE119">
        <v>2.44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6</v>
      </c>
      <c r="AT119">
        <v>0.01</v>
      </c>
      <c r="AU119" t="s">
        <v>6</v>
      </c>
      <c r="AV119">
        <v>0</v>
      </c>
      <c r="AW119">
        <v>2</v>
      </c>
      <c r="AX119">
        <v>67629134</v>
      </c>
      <c r="AY119">
        <v>1</v>
      </c>
      <c r="AZ119">
        <v>0</v>
      </c>
      <c r="BA119">
        <v>117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Y119*Source!I229</f>
        <v>9.5500000000000015E-2</v>
      </c>
      <c r="CY119">
        <f t="shared" ref="CY119:CY128" si="20">AA119</f>
        <v>2.44</v>
      </c>
      <c r="CZ119">
        <f t="shared" ref="CZ119:CZ128" si="21">AE119</f>
        <v>2.44</v>
      </c>
      <c r="DA119">
        <f t="shared" ref="DA119:DA128" si="22">AI119</f>
        <v>1</v>
      </c>
      <c r="DB119">
        <f t="shared" ref="DB119:DB128" si="23">ROUND(ROUND(AT119*CZ119,2),6)</f>
        <v>0.02</v>
      </c>
      <c r="DC119">
        <f t="shared" ref="DC119:DC128" si="24">ROUND(ROUND(AT119*AG119,2),6)</f>
        <v>0</v>
      </c>
    </row>
    <row r="120" spans="1:107" x14ac:dyDescent="0.25">
      <c r="A120">
        <f>ROW(Source!A229)</f>
        <v>229</v>
      </c>
      <c r="B120">
        <v>67628210</v>
      </c>
      <c r="C120">
        <v>67629115</v>
      </c>
      <c r="D120">
        <v>56873388</v>
      </c>
      <c r="E120">
        <v>1</v>
      </c>
      <c r="F120">
        <v>1</v>
      </c>
      <c r="G120">
        <v>1</v>
      </c>
      <c r="H120">
        <v>3</v>
      </c>
      <c r="I120" t="s">
        <v>736</v>
      </c>
      <c r="J120" t="s">
        <v>737</v>
      </c>
      <c r="K120" t="s">
        <v>738</v>
      </c>
      <c r="L120">
        <v>1348</v>
      </c>
      <c r="N120">
        <v>1009</v>
      </c>
      <c r="O120" t="s">
        <v>37</v>
      </c>
      <c r="P120" t="s">
        <v>37</v>
      </c>
      <c r="Q120">
        <v>1000</v>
      </c>
      <c r="W120">
        <v>0</v>
      </c>
      <c r="X120">
        <v>2032238625</v>
      </c>
      <c r="Y120">
        <v>2.0000000000000001E-4</v>
      </c>
      <c r="AA120">
        <v>8475</v>
      </c>
      <c r="AB120">
        <v>0</v>
      </c>
      <c r="AC120">
        <v>0</v>
      </c>
      <c r="AD120">
        <v>0</v>
      </c>
      <c r="AE120">
        <v>8475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6</v>
      </c>
      <c r="AT120">
        <v>2.0000000000000001E-4</v>
      </c>
      <c r="AU120" t="s">
        <v>6</v>
      </c>
      <c r="AV120">
        <v>0</v>
      </c>
      <c r="AW120">
        <v>2</v>
      </c>
      <c r="AX120">
        <v>67629135</v>
      </c>
      <c r="AY120">
        <v>1</v>
      </c>
      <c r="AZ120">
        <v>0</v>
      </c>
      <c r="BA120">
        <v>118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Y120*Source!I229</f>
        <v>1.9100000000000002E-3</v>
      </c>
      <c r="CY120">
        <f t="shared" si="20"/>
        <v>8475</v>
      </c>
      <c r="CZ120">
        <f t="shared" si="21"/>
        <v>8475</v>
      </c>
      <c r="DA120">
        <f t="shared" si="22"/>
        <v>1</v>
      </c>
      <c r="DB120">
        <f t="shared" si="23"/>
        <v>1.7</v>
      </c>
      <c r="DC120">
        <f t="shared" si="24"/>
        <v>0</v>
      </c>
    </row>
    <row r="121" spans="1:107" x14ac:dyDescent="0.25">
      <c r="A121">
        <f>ROW(Source!A229)</f>
        <v>229</v>
      </c>
      <c r="B121">
        <v>67628210</v>
      </c>
      <c r="C121">
        <v>67629115</v>
      </c>
      <c r="D121">
        <v>56874863</v>
      </c>
      <c r="E121">
        <v>1</v>
      </c>
      <c r="F121">
        <v>1</v>
      </c>
      <c r="G121">
        <v>1</v>
      </c>
      <c r="H121">
        <v>3</v>
      </c>
      <c r="I121" t="s">
        <v>739</v>
      </c>
      <c r="J121" t="s">
        <v>740</v>
      </c>
      <c r="K121" t="s">
        <v>741</v>
      </c>
      <c r="L121">
        <v>1339</v>
      </c>
      <c r="N121">
        <v>1007</v>
      </c>
      <c r="O121" t="s">
        <v>32</v>
      </c>
      <c r="P121" t="s">
        <v>32</v>
      </c>
      <c r="Q121">
        <v>1</v>
      </c>
      <c r="W121">
        <v>0</v>
      </c>
      <c r="X121">
        <v>-1968520577</v>
      </c>
      <c r="Y121">
        <v>0.44</v>
      </c>
      <c r="AA121">
        <v>208</v>
      </c>
      <c r="AB121">
        <v>0</v>
      </c>
      <c r="AC121">
        <v>0</v>
      </c>
      <c r="AD121">
        <v>0</v>
      </c>
      <c r="AE121">
        <v>208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6</v>
      </c>
      <c r="AT121">
        <v>0.44</v>
      </c>
      <c r="AU121" t="s">
        <v>6</v>
      </c>
      <c r="AV121">
        <v>0</v>
      </c>
      <c r="AW121">
        <v>2</v>
      </c>
      <c r="AX121">
        <v>67629136</v>
      </c>
      <c r="AY121">
        <v>1</v>
      </c>
      <c r="AZ121">
        <v>0</v>
      </c>
      <c r="BA121">
        <v>119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Y121*Source!I229</f>
        <v>4.202</v>
      </c>
      <c r="CY121">
        <f t="shared" si="20"/>
        <v>208</v>
      </c>
      <c r="CZ121">
        <f t="shared" si="21"/>
        <v>208</v>
      </c>
      <c r="DA121">
        <f t="shared" si="22"/>
        <v>1</v>
      </c>
      <c r="DB121">
        <f t="shared" si="23"/>
        <v>91.52</v>
      </c>
      <c r="DC121">
        <f t="shared" si="24"/>
        <v>0</v>
      </c>
    </row>
    <row r="122" spans="1:107" x14ac:dyDescent="0.25">
      <c r="A122">
        <f>ROW(Source!A229)</f>
        <v>229</v>
      </c>
      <c r="B122">
        <v>67628210</v>
      </c>
      <c r="C122">
        <v>67629115</v>
      </c>
      <c r="D122">
        <v>56876064</v>
      </c>
      <c r="E122">
        <v>1</v>
      </c>
      <c r="F122">
        <v>1</v>
      </c>
      <c r="G122">
        <v>1</v>
      </c>
      <c r="H122">
        <v>3</v>
      </c>
      <c r="I122" t="s">
        <v>742</v>
      </c>
      <c r="J122" t="s">
        <v>743</v>
      </c>
      <c r="K122" t="s">
        <v>744</v>
      </c>
      <c r="L122">
        <v>1348</v>
      </c>
      <c r="N122">
        <v>1009</v>
      </c>
      <c r="O122" t="s">
        <v>37</v>
      </c>
      <c r="P122" t="s">
        <v>37</v>
      </c>
      <c r="Q122">
        <v>1000</v>
      </c>
      <c r="W122">
        <v>0</v>
      </c>
      <c r="X122">
        <v>-880272478</v>
      </c>
      <c r="Y122">
        <v>0.02</v>
      </c>
      <c r="AA122">
        <v>452</v>
      </c>
      <c r="AB122">
        <v>0</v>
      </c>
      <c r="AC122">
        <v>0</v>
      </c>
      <c r="AD122">
        <v>0</v>
      </c>
      <c r="AE122">
        <v>452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6</v>
      </c>
      <c r="AT122">
        <v>0.02</v>
      </c>
      <c r="AU122" t="s">
        <v>6</v>
      </c>
      <c r="AV122">
        <v>0</v>
      </c>
      <c r="AW122">
        <v>2</v>
      </c>
      <c r="AX122">
        <v>67629137</v>
      </c>
      <c r="AY122">
        <v>1</v>
      </c>
      <c r="AZ122">
        <v>0</v>
      </c>
      <c r="BA122">
        <v>120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Y122*Source!I229</f>
        <v>0.19100000000000003</v>
      </c>
      <c r="CY122">
        <f t="shared" si="20"/>
        <v>452</v>
      </c>
      <c r="CZ122">
        <f t="shared" si="21"/>
        <v>452</v>
      </c>
      <c r="DA122">
        <f t="shared" si="22"/>
        <v>1</v>
      </c>
      <c r="DB122">
        <f t="shared" si="23"/>
        <v>9.0399999999999991</v>
      </c>
      <c r="DC122">
        <f t="shared" si="24"/>
        <v>0</v>
      </c>
    </row>
    <row r="123" spans="1:107" x14ac:dyDescent="0.25">
      <c r="A123">
        <f>ROW(Source!A229)</f>
        <v>229</v>
      </c>
      <c r="B123">
        <v>67628210</v>
      </c>
      <c r="C123">
        <v>67629115</v>
      </c>
      <c r="D123">
        <v>56876213</v>
      </c>
      <c r="E123">
        <v>1</v>
      </c>
      <c r="F123">
        <v>1</v>
      </c>
      <c r="G123">
        <v>1</v>
      </c>
      <c r="H123">
        <v>3</v>
      </c>
      <c r="I123" t="s">
        <v>745</v>
      </c>
      <c r="J123" t="s">
        <v>746</v>
      </c>
      <c r="K123" t="s">
        <v>747</v>
      </c>
      <c r="L123">
        <v>1339</v>
      </c>
      <c r="N123">
        <v>1007</v>
      </c>
      <c r="O123" t="s">
        <v>32</v>
      </c>
      <c r="P123" t="s">
        <v>32</v>
      </c>
      <c r="Q123">
        <v>1</v>
      </c>
      <c r="W123">
        <v>0</v>
      </c>
      <c r="X123">
        <v>-1019936957</v>
      </c>
      <c r="Y123">
        <v>0.26</v>
      </c>
      <c r="AA123">
        <v>485.9</v>
      </c>
      <c r="AB123">
        <v>0</v>
      </c>
      <c r="AC123">
        <v>0</v>
      </c>
      <c r="AD123">
        <v>0</v>
      </c>
      <c r="AE123">
        <v>485.9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6</v>
      </c>
      <c r="AT123">
        <v>0.26</v>
      </c>
      <c r="AU123" t="s">
        <v>6</v>
      </c>
      <c r="AV123">
        <v>0</v>
      </c>
      <c r="AW123">
        <v>2</v>
      </c>
      <c r="AX123">
        <v>67629138</v>
      </c>
      <c r="AY123">
        <v>1</v>
      </c>
      <c r="AZ123">
        <v>0</v>
      </c>
      <c r="BA123">
        <v>121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Y123*Source!I229</f>
        <v>2.4830000000000001</v>
      </c>
      <c r="CY123">
        <f t="shared" si="20"/>
        <v>485.9</v>
      </c>
      <c r="CZ123">
        <f t="shared" si="21"/>
        <v>485.9</v>
      </c>
      <c r="DA123">
        <f t="shared" si="22"/>
        <v>1</v>
      </c>
      <c r="DB123">
        <f t="shared" si="23"/>
        <v>126.33</v>
      </c>
      <c r="DC123">
        <f t="shared" si="24"/>
        <v>0</v>
      </c>
    </row>
    <row r="124" spans="1:107" x14ac:dyDescent="0.25">
      <c r="A124">
        <f>ROW(Source!A229)</f>
        <v>229</v>
      </c>
      <c r="B124">
        <v>67628210</v>
      </c>
      <c r="C124">
        <v>67629115</v>
      </c>
      <c r="D124">
        <v>56877584</v>
      </c>
      <c r="E124">
        <v>1</v>
      </c>
      <c r="F124">
        <v>1</v>
      </c>
      <c r="G124">
        <v>1</v>
      </c>
      <c r="H124">
        <v>3</v>
      </c>
      <c r="I124" t="s">
        <v>225</v>
      </c>
      <c r="J124" t="s">
        <v>227</v>
      </c>
      <c r="K124" t="s">
        <v>226</v>
      </c>
      <c r="L124">
        <v>1339</v>
      </c>
      <c r="N124">
        <v>1007</v>
      </c>
      <c r="O124" t="s">
        <v>32</v>
      </c>
      <c r="P124" t="s">
        <v>32</v>
      </c>
      <c r="Q124">
        <v>1</v>
      </c>
      <c r="W124">
        <v>0</v>
      </c>
      <c r="X124">
        <v>-23152500</v>
      </c>
      <c r="Y124">
        <v>0.248168</v>
      </c>
      <c r="AA124">
        <v>836.2</v>
      </c>
      <c r="AB124">
        <v>0</v>
      </c>
      <c r="AC124">
        <v>0</v>
      </c>
      <c r="AD124">
        <v>0</v>
      </c>
      <c r="AE124">
        <v>836.2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N124">
        <v>1</v>
      </c>
      <c r="AO124">
        <v>0</v>
      </c>
      <c r="AP124">
        <v>0</v>
      </c>
      <c r="AQ124">
        <v>0</v>
      </c>
      <c r="AR124">
        <v>0</v>
      </c>
      <c r="AS124" t="s">
        <v>6</v>
      </c>
      <c r="AT124">
        <v>0.248168</v>
      </c>
      <c r="AU124" t="s">
        <v>6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Y124*Source!I229</f>
        <v>2.3700044</v>
      </c>
      <c r="CY124">
        <f t="shared" si="20"/>
        <v>836.2</v>
      </c>
      <c r="CZ124">
        <f t="shared" si="21"/>
        <v>836.2</v>
      </c>
      <c r="DA124">
        <f t="shared" si="22"/>
        <v>1</v>
      </c>
      <c r="DB124">
        <f t="shared" si="23"/>
        <v>207.52</v>
      </c>
      <c r="DC124">
        <f t="shared" si="24"/>
        <v>0</v>
      </c>
    </row>
    <row r="125" spans="1:107" x14ac:dyDescent="0.25">
      <c r="A125">
        <f>ROW(Source!A229)</f>
        <v>229</v>
      </c>
      <c r="B125">
        <v>67628210</v>
      </c>
      <c r="C125">
        <v>67629115</v>
      </c>
      <c r="D125">
        <v>56888535</v>
      </c>
      <c r="E125">
        <v>1</v>
      </c>
      <c r="F125">
        <v>1</v>
      </c>
      <c r="G125">
        <v>1</v>
      </c>
      <c r="H125">
        <v>3</v>
      </c>
      <c r="I125" t="s">
        <v>229</v>
      </c>
      <c r="J125" t="s">
        <v>231</v>
      </c>
      <c r="K125" t="s">
        <v>230</v>
      </c>
      <c r="L125">
        <v>1339</v>
      </c>
      <c r="N125">
        <v>1007</v>
      </c>
      <c r="O125" t="s">
        <v>32</v>
      </c>
      <c r="P125" t="s">
        <v>32</v>
      </c>
      <c r="Q125">
        <v>1</v>
      </c>
      <c r="W125">
        <v>0</v>
      </c>
      <c r="X125">
        <v>1263990111</v>
      </c>
      <c r="Y125">
        <v>0.251832</v>
      </c>
      <c r="AA125">
        <v>851.6</v>
      </c>
      <c r="AB125">
        <v>0</v>
      </c>
      <c r="AC125">
        <v>0</v>
      </c>
      <c r="AD125">
        <v>0</v>
      </c>
      <c r="AE125">
        <v>851.6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1</v>
      </c>
      <c r="AO125">
        <v>0</v>
      </c>
      <c r="AP125">
        <v>0</v>
      </c>
      <c r="AQ125">
        <v>0</v>
      </c>
      <c r="AR125">
        <v>0</v>
      </c>
      <c r="AS125" t="s">
        <v>6</v>
      </c>
      <c r="AT125">
        <v>0.251832</v>
      </c>
      <c r="AU125" t="s">
        <v>6</v>
      </c>
      <c r="AV125">
        <v>0</v>
      </c>
      <c r="AW125">
        <v>1</v>
      </c>
      <c r="AX125">
        <v>-1</v>
      </c>
      <c r="AY125">
        <v>0</v>
      </c>
      <c r="AZ125">
        <v>0</v>
      </c>
      <c r="BA125" t="s">
        <v>6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Y125*Source!I229</f>
        <v>2.4049956000000003</v>
      </c>
      <c r="CY125">
        <f t="shared" si="20"/>
        <v>851.6</v>
      </c>
      <c r="CZ125">
        <f t="shared" si="21"/>
        <v>851.6</v>
      </c>
      <c r="DA125">
        <f t="shared" si="22"/>
        <v>1</v>
      </c>
      <c r="DB125">
        <f t="shared" si="23"/>
        <v>214.46</v>
      </c>
      <c r="DC125">
        <f t="shared" si="24"/>
        <v>0</v>
      </c>
    </row>
    <row r="126" spans="1:107" x14ac:dyDescent="0.25">
      <c r="A126">
        <f>ROW(Source!A229)</f>
        <v>229</v>
      </c>
      <c r="B126">
        <v>67628210</v>
      </c>
      <c r="C126">
        <v>67629115</v>
      </c>
      <c r="D126">
        <v>56890298</v>
      </c>
      <c r="E126">
        <v>1</v>
      </c>
      <c r="F126">
        <v>1</v>
      </c>
      <c r="G126">
        <v>1</v>
      </c>
      <c r="H126">
        <v>3</v>
      </c>
      <c r="I126" t="s">
        <v>334</v>
      </c>
      <c r="J126" t="s">
        <v>337</v>
      </c>
      <c r="K126" t="s">
        <v>335</v>
      </c>
      <c r="L126">
        <v>1356</v>
      </c>
      <c r="N126">
        <v>1010</v>
      </c>
      <c r="O126" t="s">
        <v>336</v>
      </c>
      <c r="P126" t="s">
        <v>336</v>
      </c>
      <c r="Q126">
        <v>1000</v>
      </c>
      <c r="W126">
        <v>0</v>
      </c>
      <c r="X126">
        <v>-911876401</v>
      </c>
      <c r="Y126">
        <v>0.14000000000000001</v>
      </c>
      <c r="AA126">
        <v>1752.6</v>
      </c>
      <c r="AB126">
        <v>0</v>
      </c>
      <c r="AC126">
        <v>0</v>
      </c>
      <c r="AD126">
        <v>0</v>
      </c>
      <c r="AE126">
        <v>1752.6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6</v>
      </c>
      <c r="AT126">
        <v>0.14000000000000001</v>
      </c>
      <c r="AU126" t="s">
        <v>6</v>
      </c>
      <c r="AV126">
        <v>0</v>
      </c>
      <c r="AW126">
        <v>2</v>
      </c>
      <c r="AX126">
        <v>67629141</v>
      </c>
      <c r="AY126">
        <v>1</v>
      </c>
      <c r="AZ126">
        <v>0</v>
      </c>
      <c r="BA126">
        <v>124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Y126*Source!I229</f>
        <v>1.3370000000000002</v>
      </c>
      <c r="CY126">
        <f t="shared" si="20"/>
        <v>1752.6</v>
      </c>
      <c r="CZ126">
        <f t="shared" si="21"/>
        <v>1752.6</v>
      </c>
      <c r="DA126">
        <f t="shared" si="22"/>
        <v>1</v>
      </c>
      <c r="DB126">
        <f t="shared" si="23"/>
        <v>245.36</v>
      </c>
      <c r="DC126">
        <f t="shared" si="24"/>
        <v>0</v>
      </c>
    </row>
    <row r="127" spans="1:107" x14ac:dyDescent="0.25">
      <c r="A127">
        <f>ROW(Source!A229)</f>
        <v>229</v>
      </c>
      <c r="B127">
        <v>67628210</v>
      </c>
      <c r="C127">
        <v>67629115</v>
      </c>
      <c r="D127">
        <v>56895586</v>
      </c>
      <c r="E127">
        <v>1</v>
      </c>
      <c r="F127">
        <v>1</v>
      </c>
      <c r="G127">
        <v>1</v>
      </c>
      <c r="H127">
        <v>3</v>
      </c>
      <c r="I127" t="s">
        <v>233</v>
      </c>
      <c r="J127" t="s">
        <v>235</v>
      </c>
      <c r="K127" t="s">
        <v>234</v>
      </c>
      <c r="L127">
        <v>1348</v>
      </c>
      <c r="N127">
        <v>1009</v>
      </c>
      <c r="O127" t="s">
        <v>37</v>
      </c>
      <c r="P127" t="s">
        <v>37</v>
      </c>
      <c r="Q127">
        <v>1000</v>
      </c>
      <c r="W127">
        <v>0</v>
      </c>
      <c r="X127">
        <v>-909278770</v>
      </c>
      <c r="Y127">
        <v>1.0470999999999999E-2</v>
      </c>
      <c r="AA127">
        <v>7200</v>
      </c>
      <c r="AB127">
        <v>0</v>
      </c>
      <c r="AC127">
        <v>0</v>
      </c>
      <c r="AD127">
        <v>0</v>
      </c>
      <c r="AE127">
        <v>7200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1</v>
      </c>
      <c r="AO127">
        <v>0</v>
      </c>
      <c r="AP127">
        <v>0</v>
      </c>
      <c r="AQ127">
        <v>0</v>
      </c>
      <c r="AR127">
        <v>0</v>
      </c>
      <c r="AS127" t="s">
        <v>6</v>
      </c>
      <c r="AT127">
        <v>1.0470999999999999E-2</v>
      </c>
      <c r="AU127" t="s">
        <v>6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Y127*Source!I229</f>
        <v>9.9998050000000005E-2</v>
      </c>
      <c r="CY127">
        <f t="shared" si="20"/>
        <v>7200</v>
      </c>
      <c r="CZ127">
        <f t="shared" si="21"/>
        <v>7200</v>
      </c>
      <c r="DA127">
        <f t="shared" si="22"/>
        <v>1</v>
      </c>
      <c r="DB127">
        <f t="shared" si="23"/>
        <v>75.39</v>
      </c>
      <c r="DC127">
        <f t="shared" si="24"/>
        <v>0</v>
      </c>
    </row>
    <row r="128" spans="1:107" x14ac:dyDescent="0.25">
      <c r="A128">
        <f>ROW(Source!A229)</f>
        <v>229</v>
      </c>
      <c r="B128">
        <v>67628210</v>
      </c>
      <c r="C128">
        <v>67629115</v>
      </c>
      <c r="D128">
        <v>56899429</v>
      </c>
      <c r="E128">
        <v>1</v>
      </c>
      <c r="F128">
        <v>1</v>
      </c>
      <c r="G128">
        <v>1</v>
      </c>
      <c r="H128">
        <v>3</v>
      </c>
      <c r="I128" t="s">
        <v>748</v>
      </c>
      <c r="J128" t="s">
        <v>749</v>
      </c>
      <c r="K128" t="s">
        <v>750</v>
      </c>
      <c r="L128">
        <v>1339</v>
      </c>
      <c r="N128">
        <v>1007</v>
      </c>
      <c r="O128" t="s">
        <v>32</v>
      </c>
      <c r="P128" t="s">
        <v>32</v>
      </c>
      <c r="Q128">
        <v>1</v>
      </c>
      <c r="W128">
        <v>0</v>
      </c>
      <c r="X128">
        <v>-138760378</v>
      </c>
      <c r="Y128">
        <v>2.1999999999999999E-2</v>
      </c>
      <c r="AA128">
        <v>680</v>
      </c>
      <c r="AB128">
        <v>0</v>
      </c>
      <c r="AC128">
        <v>0</v>
      </c>
      <c r="AD128">
        <v>0</v>
      </c>
      <c r="AE128">
        <v>680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6</v>
      </c>
      <c r="AT128">
        <v>2.1999999999999999E-2</v>
      </c>
      <c r="AU128" t="s">
        <v>6</v>
      </c>
      <c r="AV128">
        <v>0</v>
      </c>
      <c r="AW128">
        <v>2</v>
      </c>
      <c r="AX128">
        <v>67629143</v>
      </c>
      <c r="AY128">
        <v>1</v>
      </c>
      <c r="AZ128">
        <v>0</v>
      </c>
      <c r="BA128">
        <v>126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Y128*Source!I229</f>
        <v>0.21010000000000001</v>
      </c>
      <c r="CY128">
        <f t="shared" si="20"/>
        <v>680</v>
      </c>
      <c r="CZ128">
        <f t="shared" si="21"/>
        <v>680</v>
      </c>
      <c r="DA128">
        <f t="shared" si="22"/>
        <v>1</v>
      </c>
      <c r="DB128">
        <f t="shared" si="23"/>
        <v>14.96</v>
      </c>
      <c r="DC128">
        <f t="shared" si="24"/>
        <v>0</v>
      </c>
    </row>
    <row r="129" spans="1:107" x14ac:dyDescent="0.25">
      <c r="A129">
        <f>ROW(Source!A296)</f>
        <v>296</v>
      </c>
      <c r="B129">
        <v>67628210</v>
      </c>
      <c r="C129">
        <v>67935627</v>
      </c>
      <c r="D129">
        <v>57139237</v>
      </c>
      <c r="E129">
        <v>1</v>
      </c>
      <c r="F129">
        <v>1</v>
      </c>
      <c r="G129">
        <v>1</v>
      </c>
      <c r="H129">
        <v>1</v>
      </c>
      <c r="I129" t="s">
        <v>563</v>
      </c>
      <c r="J129" t="s">
        <v>6</v>
      </c>
      <c r="K129" t="s">
        <v>564</v>
      </c>
      <c r="L129">
        <v>1191</v>
      </c>
      <c r="N129">
        <v>1013</v>
      </c>
      <c r="O129" t="s">
        <v>565</v>
      </c>
      <c r="P129" t="s">
        <v>565</v>
      </c>
      <c r="Q129">
        <v>1</v>
      </c>
      <c r="W129">
        <v>0</v>
      </c>
      <c r="X129">
        <v>1010519658</v>
      </c>
      <c r="Y129">
        <v>3.9215</v>
      </c>
      <c r="AA129">
        <v>0</v>
      </c>
      <c r="AB129">
        <v>0</v>
      </c>
      <c r="AC129">
        <v>0</v>
      </c>
      <c r="AD129">
        <v>8.64</v>
      </c>
      <c r="AE129">
        <v>0</v>
      </c>
      <c r="AF129">
        <v>0</v>
      </c>
      <c r="AG129">
        <v>0</v>
      </c>
      <c r="AH129">
        <v>8.64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3.41</v>
      </c>
      <c r="AU129" t="s">
        <v>22</v>
      </c>
      <c r="AV129">
        <v>1</v>
      </c>
      <c r="AW129">
        <v>2</v>
      </c>
      <c r="AX129">
        <v>67935628</v>
      </c>
      <c r="AY129">
        <v>1</v>
      </c>
      <c r="AZ129">
        <v>0</v>
      </c>
      <c r="BA129">
        <v>127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Y129*Source!I296</f>
        <v>47.058</v>
      </c>
      <c r="CY129">
        <f>AD129</f>
        <v>8.64</v>
      </c>
      <c r="CZ129">
        <f>AH129</f>
        <v>8.64</v>
      </c>
      <c r="DA129">
        <f>AL129</f>
        <v>1</v>
      </c>
      <c r="DB129">
        <f>ROUND((ROUND(AT129*CZ129,2)*1.15),6)</f>
        <v>33.878999999999998</v>
      </c>
      <c r="DC129">
        <f>ROUND((ROUND(AT129*AG129,2)*1.15),6)</f>
        <v>0</v>
      </c>
    </row>
    <row r="130" spans="1:107" x14ac:dyDescent="0.25">
      <c r="A130">
        <f>ROW(Source!A296)</f>
        <v>296</v>
      </c>
      <c r="B130">
        <v>67628210</v>
      </c>
      <c r="C130">
        <v>67935627</v>
      </c>
      <c r="D130">
        <v>57134533</v>
      </c>
      <c r="E130">
        <v>1</v>
      </c>
      <c r="F130">
        <v>1</v>
      </c>
      <c r="G130">
        <v>1</v>
      </c>
      <c r="H130">
        <v>1</v>
      </c>
      <c r="I130" t="s">
        <v>566</v>
      </c>
      <c r="J130" t="s">
        <v>6</v>
      </c>
      <c r="K130" t="s">
        <v>567</v>
      </c>
      <c r="L130">
        <v>1191</v>
      </c>
      <c r="N130">
        <v>1013</v>
      </c>
      <c r="O130" t="s">
        <v>565</v>
      </c>
      <c r="P130" t="s">
        <v>565</v>
      </c>
      <c r="Q130">
        <v>1</v>
      </c>
      <c r="W130">
        <v>0</v>
      </c>
      <c r="X130">
        <v>-1417349443</v>
      </c>
      <c r="Y130">
        <v>0.3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6</v>
      </c>
      <c r="AT130">
        <v>0.3</v>
      </c>
      <c r="AU130" t="s">
        <v>6</v>
      </c>
      <c r="AV130">
        <v>2</v>
      </c>
      <c r="AW130">
        <v>2</v>
      </c>
      <c r="AX130">
        <v>67935629</v>
      </c>
      <c r="AY130">
        <v>1</v>
      </c>
      <c r="AZ130">
        <v>2048</v>
      </c>
      <c r="BA130">
        <v>128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Y130*Source!I296</f>
        <v>3.5999999999999996</v>
      </c>
      <c r="CY130">
        <f>AD130</f>
        <v>0</v>
      </c>
      <c r="CZ130">
        <f>AH130</f>
        <v>0</v>
      </c>
      <c r="DA130">
        <f>AL130</f>
        <v>1</v>
      </c>
      <c r="DB130">
        <f>ROUND(ROUND(AT130*CZ130,2),6)</f>
        <v>0</v>
      </c>
      <c r="DC130">
        <f>ROUND(ROUND(AT130*AG130,2),6)</f>
        <v>0</v>
      </c>
    </row>
    <row r="131" spans="1:107" x14ac:dyDescent="0.25">
      <c r="A131">
        <f>ROW(Source!A296)</f>
        <v>296</v>
      </c>
      <c r="B131">
        <v>67628210</v>
      </c>
      <c r="C131">
        <v>67935627</v>
      </c>
      <c r="D131">
        <v>56951914</v>
      </c>
      <c r="E131">
        <v>1</v>
      </c>
      <c r="F131">
        <v>1</v>
      </c>
      <c r="G131">
        <v>1</v>
      </c>
      <c r="H131">
        <v>2</v>
      </c>
      <c r="I131" t="s">
        <v>575</v>
      </c>
      <c r="J131" t="s">
        <v>576</v>
      </c>
      <c r="K131" t="s">
        <v>577</v>
      </c>
      <c r="L131">
        <v>1368</v>
      </c>
      <c r="N131">
        <v>1011</v>
      </c>
      <c r="O131" t="s">
        <v>571</v>
      </c>
      <c r="P131" t="s">
        <v>571</v>
      </c>
      <c r="Q131">
        <v>1</v>
      </c>
      <c r="W131">
        <v>0</v>
      </c>
      <c r="X131">
        <v>1225731627</v>
      </c>
      <c r="Y131">
        <v>0.1</v>
      </c>
      <c r="AA131">
        <v>0</v>
      </c>
      <c r="AB131">
        <v>89.99</v>
      </c>
      <c r="AC131">
        <v>10.06</v>
      </c>
      <c r="AD131">
        <v>0</v>
      </c>
      <c r="AE131">
        <v>0</v>
      </c>
      <c r="AF131">
        <v>89.99</v>
      </c>
      <c r="AG131">
        <v>10.06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0.08</v>
      </c>
      <c r="AU131" t="s">
        <v>21</v>
      </c>
      <c r="AV131">
        <v>0</v>
      </c>
      <c r="AW131">
        <v>2</v>
      </c>
      <c r="AX131">
        <v>67935630</v>
      </c>
      <c r="AY131">
        <v>1</v>
      </c>
      <c r="AZ131">
        <v>0</v>
      </c>
      <c r="BA131">
        <v>129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Y131*Source!I296</f>
        <v>1.2000000000000002</v>
      </c>
      <c r="CY131">
        <f>AB131</f>
        <v>89.99</v>
      </c>
      <c r="CZ131">
        <f>AF131</f>
        <v>89.99</v>
      </c>
      <c r="DA131">
        <f>AJ131</f>
        <v>1</v>
      </c>
      <c r="DB131">
        <f>ROUND((ROUND(AT131*CZ131,2)*1.25),6)</f>
        <v>9</v>
      </c>
      <c r="DC131">
        <f>ROUND((ROUND(AT131*AG131,2)*1.25),6)</f>
        <v>1</v>
      </c>
    </row>
    <row r="132" spans="1:107" x14ac:dyDescent="0.25">
      <c r="A132">
        <f>ROW(Source!A296)</f>
        <v>296</v>
      </c>
      <c r="B132">
        <v>67628210</v>
      </c>
      <c r="C132">
        <v>67935627</v>
      </c>
      <c r="D132">
        <v>56952417</v>
      </c>
      <c r="E132">
        <v>1</v>
      </c>
      <c r="F132">
        <v>1</v>
      </c>
      <c r="G132">
        <v>1</v>
      </c>
      <c r="H132">
        <v>2</v>
      </c>
      <c r="I132" t="s">
        <v>641</v>
      </c>
      <c r="J132" t="s">
        <v>642</v>
      </c>
      <c r="K132" t="s">
        <v>643</v>
      </c>
      <c r="L132">
        <v>1368</v>
      </c>
      <c r="N132">
        <v>1011</v>
      </c>
      <c r="O132" t="s">
        <v>571</v>
      </c>
      <c r="P132" t="s">
        <v>571</v>
      </c>
      <c r="Q132">
        <v>1</v>
      </c>
      <c r="W132">
        <v>0</v>
      </c>
      <c r="X132">
        <v>-1806095485</v>
      </c>
      <c r="Y132">
        <v>0.55000000000000004</v>
      </c>
      <c r="AA132">
        <v>0</v>
      </c>
      <c r="AB132">
        <v>0.55000000000000004</v>
      </c>
      <c r="AC132">
        <v>0</v>
      </c>
      <c r="AD132">
        <v>0</v>
      </c>
      <c r="AE132">
        <v>0</v>
      </c>
      <c r="AF132">
        <v>0.55000000000000004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0.44</v>
      </c>
      <c r="AU132" t="s">
        <v>21</v>
      </c>
      <c r="AV132">
        <v>0</v>
      </c>
      <c r="AW132">
        <v>2</v>
      </c>
      <c r="AX132">
        <v>67935631</v>
      </c>
      <c r="AY132">
        <v>1</v>
      </c>
      <c r="AZ132">
        <v>0</v>
      </c>
      <c r="BA132">
        <v>130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Y132*Source!I296</f>
        <v>6.6000000000000005</v>
      </c>
      <c r="CY132">
        <f>AB132</f>
        <v>0.55000000000000004</v>
      </c>
      <c r="CZ132">
        <f>AF132</f>
        <v>0.55000000000000004</v>
      </c>
      <c r="DA132">
        <f>AJ132</f>
        <v>1</v>
      </c>
      <c r="DB132">
        <f>ROUND((ROUND(AT132*CZ132,2)*1.25),6)</f>
        <v>0.3</v>
      </c>
      <c r="DC132">
        <f>ROUND((ROUND(AT132*AG132,2)*1.25),6)</f>
        <v>0</v>
      </c>
    </row>
    <row r="133" spans="1:107" x14ac:dyDescent="0.25">
      <c r="A133">
        <f>ROW(Source!A296)</f>
        <v>296</v>
      </c>
      <c r="B133">
        <v>67628210</v>
      </c>
      <c r="C133">
        <v>67935627</v>
      </c>
      <c r="D133">
        <v>56953401</v>
      </c>
      <c r="E133">
        <v>1</v>
      </c>
      <c r="F133">
        <v>1</v>
      </c>
      <c r="G133">
        <v>1</v>
      </c>
      <c r="H133">
        <v>2</v>
      </c>
      <c r="I133" t="s">
        <v>644</v>
      </c>
      <c r="J133" t="s">
        <v>645</v>
      </c>
      <c r="K133" t="s">
        <v>646</v>
      </c>
      <c r="L133">
        <v>1368</v>
      </c>
      <c r="N133">
        <v>1011</v>
      </c>
      <c r="O133" t="s">
        <v>571</v>
      </c>
      <c r="P133" t="s">
        <v>571</v>
      </c>
      <c r="Q133">
        <v>1</v>
      </c>
      <c r="W133">
        <v>0</v>
      </c>
      <c r="X133">
        <v>-1589061407</v>
      </c>
      <c r="Y133">
        <v>0.27500000000000002</v>
      </c>
      <c r="AA133">
        <v>0</v>
      </c>
      <c r="AB133">
        <v>90</v>
      </c>
      <c r="AC133">
        <v>10.06</v>
      </c>
      <c r="AD133">
        <v>0</v>
      </c>
      <c r="AE133">
        <v>0</v>
      </c>
      <c r="AF133">
        <v>90</v>
      </c>
      <c r="AG133">
        <v>10.06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0.22</v>
      </c>
      <c r="AU133" t="s">
        <v>21</v>
      </c>
      <c r="AV133">
        <v>0</v>
      </c>
      <c r="AW133">
        <v>2</v>
      </c>
      <c r="AX133">
        <v>67935632</v>
      </c>
      <c r="AY133">
        <v>1</v>
      </c>
      <c r="AZ133">
        <v>0</v>
      </c>
      <c r="BA133">
        <v>131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Y133*Source!I296</f>
        <v>3.3000000000000003</v>
      </c>
      <c r="CY133">
        <f>AB133</f>
        <v>90</v>
      </c>
      <c r="CZ133">
        <f>AF133</f>
        <v>90</v>
      </c>
      <c r="DA133">
        <f>AJ133</f>
        <v>1</v>
      </c>
      <c r="DB133">
        <f>ROUND((ROUND(AT133*CZ133,2)*1.25),6)</f>
        <v>24.75</v>
      </c>
      <c r="DC133">
        <f>ROUND((ROUND(AT133*AG133,2)*1.25),6)</f>
        <v>2.7625000000000002</v>
      </c>
    </row>
    <row r="134" spans="1:107" x14ac:dyDescent="0.25">
      <c r="A134">
        <f>ROW(Source!A296)</f>
        <v>296</v>
      </c>
      <c r="B134">
        <v>67628210</v>
      </c>
      <c r="C134">
        <v>67935627</v>
      </c>
      <c r="D134">
        <v>56870410</v>
      </c>
      <c r="E134">
        <v>1</v>
      </c>
      <c r="F134">
        <v>1</v>
      </c>
      <c r="G134">
        <v>1</v>
      </c>
      <c r="H134">
        <v>3</v>
      </c>
      <c r="I134" t="s">
        <v>584</v>
      </c>
      <c r="J134" t="s">
        <v>585</v>
      </c>
      <c r="K134" t="s">
        <v>586</v>
      </c>
      <c r="L134">
        <v>1339</v>
      </c>
      <c r="N134">
        <v>1007</v>
      </c>
      <c r="O134" t="s">
        <v>32</v>
      </c>
      <c r="P134" t="s">
        <v>32</v>
      </c>
      <c r="Q134">
        <v>1</v>
      </c>
      <c r="W134">
        <v>0</v>
      </c>
      <c r="X134">
        <v>-1660354250</v>
      </c>
      <c r="Y134">
        <v>0.15</v>
      </c>
      <c r="AA134">
        <v>2.44</v>
      </c>
      <c r="AB134">
        <v>0</v>
      </c>
      <c r="AC134">
        <v>0</v>
      </c>
      <c r="AD134">
        <v>0</v>
      </c>
      <c r="AE134">
        <v>2.44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6</v>
      </c>
      <c r="AT134">
        <v>0.15</v>
      </c>
      <c r="AU134" t="s">
        <v>6</v>
      </c>
      <c r="AV134">
        <v>0</v>
      </c>
      <c r="AW134">
        <v>2</v>
      </c>
      <c r="AX134">
        <v>67935633</v>
      </c>
      <c r="AY134">
        <v>1</v>
      </c>
      <c r="AZ134">
        <v>0</v>
      </c>
      <c r="BA134">
        <v>132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Y134*Source!I296</f>
        <v>1.7999999999999998</v>
      </c>
      <c r="CY134">
        <f>AA134</f>
        <v>2.44</v>
      </c>
      <c r="CZ134">
        <f>AE134</f>
        <v>2.44</v>
      </c>
      <c r="DA134">
        <f>AI134</f>
        <v>1</v>
      </c>
      <c r="DB134">
        <f>ROUND(ROUND(AT134*CZ134,2),6)</f>
        <v>0.37</v>
      </c>
      <c r="DC134">
        <f>ROUND(ROUND(AT134*AG134,2),6)</f>
        <v>0</v>
      </c>
    </row>
    <row r="135" spans="1:107" x14ac:dyDescent="0.25">
      <c r="A135">
        <f>ROW(Source!A296)</f>
        <v>296</v>
      </c>
      <c r="B135">
        <v>67628210</v>
      </c>
      <c r="C135">
        <v>67935627</v>
      </c>
      <c r="D135">
        <v>56875164</v>
      </c>
      <c r="E135">
        <v>1</v>
      </c>
      <c r="F135">
        <v>1</v>
      </c>
      <c r="G135">
        <v>1</v>
      </c>
      <c r="H135">
        <v>3</v>
      </c>
      <c r="I135" t="s">
        <v>243</v>
      </c>
      <c r="J135" t="s">
        <v>245</v>
      </c>
      <c r="K135" t="s">
        <v>244</v>
      </c>
      <c r="L135">
        <v>1339</v>
      </c>
      <c r="N135">
        <v>1007</v>
      </c>
      <c r="O135" t="s">
        <v>32</v>
      </c>
      <c r="P135" t="s">
        <v>32</v>
      </c>
      <c r="Q135">
        <v>1</v>
      </c>
      <c r="W135">
        <v>0</v>
      </c>
      <c r="X135">
        <v>-290270751</v>
      </c>
      <c r="Y135">
        <v>1.2</v>
      </c>
      <c r="AA135">
        <v>70.599999999999994</v>
      </c>
      <c r="AB135">
        <v>0</v>
      </c>
      <c r="AC135">
        <v>0</v>
      </c>
      <c r="AD135">
        <v>0</v>
      </c>
      <c r="AE135">
        <v>70.599999999999994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0</v>
      </c>
      <c r="AP135">
        <v>0</v>
      </c>
      <c r="AQ135">
        <v>0</v>
      </c>
      <c r="AR135">
        <v>0</v>
      </c>
      <c r="AS135" t="s">
        <v>6</v>
      </c>
      <c r="AT135">
        <v>1.2</v>
      </c>
      <c r="AU135" t="s">
        <v>6</v>
      </c>
      <c r="AV135">
        <v>0</v>
      </c>
      <c r="AW135">
        <v>1</v>
      </c>
      <c r="AX135">
        <v>-1</v>
      </c>
      <c r="AY135">
        <v>0</v>
      </c>
      <c r="AZ135">
        <v>0</v>
      </c>
      <c r="BA135" t="s">
        <v>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Y135*Source!I296</f>
        <v>14.399999999999999</v>
      </c>
      <c r="CY135">
        <f>AA135</f>
        <v>70.599999999999994</v>
      </c>
      <c r="CZ135">
        <f>AE135</f>
        <v>70.599999999999994</v>
      </c>
      <c r="DA135">
        <f>AI135</f>
        <v>1</v>
      </c>
      <c r="DB135">
        <f>ROUND(ROUND(AT135*CZ135,2),6)</f>
        <v>84.72</v>
      </c>
      <c r="DC135">
        <f>ROUND(ROUND(AT135*AG135,2),6)</f>
        <v>0</v>
      </c>
    </row>
    <row r="136" spans="1:107" x14ac:dyDescent="0.25">
      <c r="A136">
        <f>ROW(Source!A298)</f>
        <v>298</v>
      </c>
      <c r="B136">
        <v>67628210</v>
      </c>
      <c r="C136">
        <v>67935638</v>
      </c>
      <c r="D136">
        <v>57136411</v>
      </c>
      <c r="E136">
        <v>1</v>
      </c>
      <c r="F136">
        <v>1</v>
      </c>
      <c r="G136">
        <v>1</v>
      </c>
      <c r="H136">
        <v>1</v>
      </c>
      <c r="I136" t="s">
        <v>751</v>
      </c>
      <c r="J136" t="s">
        <v>6</v>
      </c>
      <c r="K136" t="s">
        <v>752</v>
      </c>
      <c r="L136">
        <v>1191</v>
      </c>
      <c r="N136">
        <v>1013</v>
      </c>
      <c r="O136" t="s">
        <v>565</v>
      </c>
      <c r="P136" t="s">
        <v>565</v>
      </c>
      <c r="Q136">
        <v>1</v>
      </c>
      <c r="W136">
        <v>0</v>
      </c>
      <c r="X136">
        <v>1430930646</v>
      </c>
      <c r="Y136">
        <v>32.659999999999997</v>
      </c>
      <c r="AA136">
        <v>0</v>
      </c>
      <c r="AB136">
        <v>0</v>
      </c>
      <c r="AC136">
        <v>0</v>
      </c>
      <c r="AD136">
        <v>8.24</v>
      </c>
      <c r="AE136">
        <v>0</v>
      </c>
      <c r="AF136">
        <v>0</v>
      </c>
      <c r="AG136">
        <v>0</v>
      </c>
      <c r="AH136">
        <v>8.24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28.4</v>
      </c>
      <c r="AU136" t="s">
        <v>22</v>
      </c>
      <c r="AV136">
        <v>1</v>
      </c>
      <c r="AW136">
        <v>2</v>
      </c>
      <c r="AX136">
        <v>67935639</v>
      </c>
      <c r="AY136">
        <v>1</v>
      </c>
      <c r="AZ136">
        <v>0</v>
      </c>
      <c r="BA136">
        <v>134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Y136*Source!I298</f>
        <v>33.835760000000001</v>
      </c>
      <c r="CY136">
        <f>AD136</f>
        <v>8.24</v>
      </c>
      <c r="CZ136">
        <f>AH136</f>
        <v>8.24</v>
      </c>
      <c r="DA136">
        <f>AL136</f>
        <v>1</v>
      </c>
      <c r="DB136">
        <f>ROUND((ROUND(AT136*CZ136,2)*1.15),6)</f>
        <v>269.12299999999999</v>
      </c>
      <c r="DC136">
        <f>ROUND((ROUND(AT136*AG136,2)*1.15),6)</f>
        <v>0</v>
      </c>
    </row>
    <row r="137" spans="1:107" x14ac:dyDescent="0.25">
      <c r="A137">
        <f>ROW(Source!A298)</f>
        <v>298</v>
      </c>
      <c r="B137">
        <v>67628210</v>
      </c>
      <c r="C137">
        <v>67935638</v>
      </c>
      <c r="D137">
        <v>57134533</v>
      </c>
      <c r="E137">
        <v>1</v>
      </c>
      <c r="F137">
        <v>1</v>
      </c>
      <c r="G137">
        <v>1</v>
      </c>
      <c r="H137">
        <v>1</v>
      </c>
      <c r="I137" t="s">
        <v>566</v>
      </c>
      <c r="J137" t="s">
        <v>6</v>
      </c>
      <c r="K137" t="s">
        <v>567</v>
      </c>
      <c r="L137">
        <v>1191</v>
      </c>
      <c r="N137">
        <v>1013</v>
      </c>
      <c r="O137" t="s">
        <v>565</v>
      </c>
      <c r="P137" t="s">
        <v>565</v>
      </c>
      <c r="Q137">
        <v>1</v>
      </c>
      <c r="W137">
        <v>0</v>
      </c>
      <c r="X137">
        <v>-1417349443</v>
      </c>
      <c r="Y137">
        <v>3.3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6</v>
      </c>
      <c r="AT137">
        <v>3.3</v>
      </c>
      <c r="AU137" t="s">
        <v>6</v>
      </c>
      <c r="AV137">
        <v>2</v>
      </c>
      <c r="AW137">
        <v>2</v>
      </c>
      <c r="AX137">
        <v>67935640</v>
      </c>
      <c r="AY137">
        <v>1</v>
      </c>
      <c r="AZ137">
        <v>2048</v>
      </c>
      <c r="BA137">
        <v>135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Y137*Source!I298</f>
        <v>3.4188000000000001</v>
      </c>
      <c r="CY137">
        <f>AD137</f>
        <v>0</v>
      </c>
      <c r="CZ137">
        <f>AH137</f>
        <v>0</v>
      </c>
      <c r="DA137">
        <f>AL137</f>
        <v>1</v>
      </c>
      <c r="DB137">
        <f>ROUND(ROUND(AT137*CZ137,2),6)</f>
        <v>0</v>
      </c>
      <c r="DC137">
        <f>ROUND(ROUND(AT137*AG137,2),6)</f>
        <v>0</v>
      </c>
    </row>
    <row r="138" spans="1:107" x14ac:dyDescent="0.25">
      <c r="A138">
        <f>ROW(Source!A298)</f>
        <v>298</v>
      </c>
      <c r="B138">
        <v>67628210</v>
      </c>
      <c r="C138">
        <v>67935638</v>
      </c>
      <c r="D138">
        <v>56950887</v>
      </c>
      <c r="E138">
        <v>1</v>
      </c>
      <c r="F138">
        <v>1</v>
      </c>
      <c r="G138">
        <v>1</v>
      </c>
      <c r="H138">
        <v>2</v>
      </c>
      <c r="I138" t="s">
        <v>753</v>
      </c>
      <c r="J138" t="s">
        <v>754</v>
      </c>
      <c r="K138" t="s">
        <v>755</v>
      </c>
      <c r="L138">
        <v>1368</v>
      </c>
      <c r="N138">
        <v>1011</v>
      </c>
      <c r="O138" t="s">
        <v>571</v>
      </c>
      <c r="P138" t="s">
        <v>571</v>
      </c>
      <c r="Q138">
        <v>1</v>
      </c>
      <c r="W138">
        <v>0</v>
      </c>
      <c r="X138">
        <v>-1071764843</v>
      </c>
      <c r="Y138">
        <v>1.5249999999999999</v>
      </c>
      <c r="AA138">
        <v>0</v>
      </c>
      <c r="AB138">
        <v>79.069999999999993</v>
      </c>
      <c r="AC138">
        <v>13.5</v>
      </c>
      <c r="AD138">
        <v>0</v>
      </c>
      <c r="AE138">
        <v>0</v>
      </c>
      <c r="AF138">
        <v>79.069999999999993</v>
      </c>
      <c r="AG138">
        <v>13.5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1.22</v>
      </c>
      <c r="AU138" t="s">
        <v>21</v>
      </c>
      <c r="AV138">
        <v>0</v>
      </c>
      <c r="AW138">
        <v>2</v>
      </c>
      <c r="AX138">
        <v>67935641</v>
      </c>
      <c r="AY138">
        <v>1</v>
      </c>
      <c r="AZ138">
        <v>0</v>
      </c>
      <c r="BA138">
        <v>136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Y138*Source!I298</f>
        <v>1.5798999999999999</v>
      </c>
      <c r="CY138">
        <f>AB138</f>
        <v>79.069999999999993</v>
      </c>
      <c r="CZ138">
        <f>AF138</f>
        <v>79.069999999999993</v>
      </c>
      <c r="DA138">
        <f>AJ138</f>
        <v>1</v>
      </c>
      <c r="DB138">
        <f>ROUND((ROUND(AT138*CZ138,2)*1.25),6)</f>
        <v>120.58750000000001</v>
      </c>
      <c r="DC138">
        <f>ROUND((ROUND(AT138*AG138,2)*1.25),6)</f>
        <v>20.587499999999999</v>
      </c>
    </row>
    <row r="139" spans="1:107" x14ac:dyDescent="0.25">
      <c r="A139">
        <f>ROW(Source!A298)</f>
        <v>298</v>
      </c>
      <c r="B139">
        <v>67628210</v>
      </c>
      <c r="C139">
        <v>67935638</v>
      </c>
      <c r="D139">
        <v>56951914</v>
      </c>
      <c r="E139">
        <v>1</v>
      </c>
      <c r="F139">
        <v>1</v>
      </c>
      <c r="G139">
        <v>1</v>
      </c>
      <c r="H139">
        <v>2</v>
      </c>
      <c r="I139" t="s">
        <v>575</v>
      </c>
      <c r="J139" t="s">
        <v>576</v>
      </c>
      <c r="K139" t="s">
        <v>577</v>
      </c>
      <c r="L139">
        <v>1368</v>
      </c>
      <c r="N139">
        <v>1011</v>
      </c>
      <c r="O139" t="s">
        <v>571</v>
      </c>
      <c r="P139" t="s">
        <v>571</v>
      </c>
      <c r="Q139">
        <v>1</v>
      </c>
      <c r="W139">
        <v>0</v>
      </c>
      <c r="X139">
        <v>1225731627</v>
      </c>
      <c r="Y139">
        <v>0.96250000000000002</v>
      </c>
      <c r="AA139">
        <v>0</v>
      </c>
      <c r="AB139">
        <v>89.99</v>
      </c>
      <c r="AC139">
        <v>10.06</v>
      </c>
      <c r="AD139">
        <v>0</v>
      </c>
      <c r="AE139">
        <v>0</v>
      </c>
      <c r="AF139">
        <v>89.99</v>
      </c>
      <c r="AG139">
        <v>10.06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0.77</v>
      </c>
      <c r="AU139" t="s">
        <v>21</v>
      </c>
      <c r="AV139">
        <v>0</v>
      </c>
      <c r="AW139">
        <v>2</v>
      </c>
      <c r="AX139">
        <v>67935642</v>
      </c>
      <c r="AY139">
        <v>1</v>
      </c>
      <c r="AZ139">
        <v>0</v>
      </c>
      <c r="BA139">
        <v>137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Y139*Source!I298</f>
        <v>0.99715000000000009</v>
      </c>
      <c r="CY139">
        <f>AB139</f>
        <v>89.99</v>
      </c>
      <c r="CZ139">
        <f>AF139</f>
        <v>89.99</v>
      </c>
      <c r="DA139">
        <f>AJ139</f>
        <v>1</v>
      </c>
      <c r="DB139">
        <f>ROUND((ROUND(AT139*CZ139,2)*1.25),6)</f>
        <v>86.612499999999997</v>
      </c>
      <c r="DC139">
        <f>ROUND((ROUND(AT139*AG139,2)*1.25),6)</f>
        <v>9.6875</v>
      </c>
    </row>
    <row r="140" spans="1:107" x14ac:dyDescent="0.25">
      <c r="A140">
        <f>ROW(Source!A298)</f>
        <v>298</v>
      </c>
      <c r="B140">
        <v>67628210</v>
      </c>
      <c r="C140">
        <v>67935638</v>
      </c>
      <c r="D140">
        <v>56952217</v>
      </c>
      <c r="E140">
        <v>1</v>
      </c>
      <c r="F140">
        <v>1</v>
      </c>
      <c r="G140">
        <v>1</v>
      </c>
      <c r="H140">
        <v>2</v>
      </c>
      <c r="I140" t="s">
        <v>756</v>
      </c>
      <c r="J140" t="s">
        <v>757</v>
      </c>
      <c r="K140" t="s">
        <v>758</v>
      </c>
      <c r="L140">
        <v>1368</v>
      </c>
      <c r="N140">
        <v>1011</v>
      </c>
      <c r="O140" t="s">
        <v>571</v>
      </c>
      <c r="P140" t="s">
        <v>571</v>
      </c>
      <c r="Q140">
        <v>1</v>
      </c>
      <c r="W140">
        <v>0</v>
      </c>
      <c r="X140">
        <v>1213144090</v>
      </c>
      <c r="Y140">
        <v>6.375</v>
      </c>
      <c r="AA140">
        <v>0</v>
      </c>
      <c r="AB140">
        <v>17.2</v>
      </c>
      <c r="AC140">
        <v>0</v>
      </c>
      <c r="AD140">
        <v>0</v>
      </c>
      <c r="AE140">
        <v>0</v>
      </c>
      <c r="AF140">
        <v>17.2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5.0999999999999996</v>
      </c>
      <c r="AU140" t="s">
        <v>21</v>
      </c>
      <c r="AV140">
        <v>0</v>
      </c>
      <c r="AW140">
        <v>2</v>
      </c>
      <c r="AX140">
        <v>67935643</v>
      </c>
      <c r="AY140">
        <v>1</v>
      </c>
      <c r="AZ140">
        <v>0</v>
      </c>
      <c r="BA140">
        <v>138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Y140*Source!I298</f>
        <v>6.6044999999999998</v>
      </c>
      <c r="CY140">
        <f>AB140</f>
        <v>17.2</v>
      </c>
      <c r="CZ140">
        <f>AF140</f>
        <v>17.2</v>
      </c>
      <c r="DA140">
        <f>AJ140</f>
        <v>1</v>
      </c>
      <c r="DB140">
        <f>ROUND((ROUND(AT140*CZ140,2)*1.25),6)</f>
        <v>109.65</v>
      </c>
      <c r="DC140">
        <f>ROUND((ROUND(AT140*AG140,2)*1.25),6)</f>
        <v>0</v>
      </c>
    </row>
    <row r="141" spans="1:107" x14ac:dyDescent="0.25">
      <c r="A141">
        <f>ROW(Source!A298)</f>
        <v>298</v>
      </c>
      <c r="B141">
        <v>67628210</v>
      </c>
      <c r="C141">
        <v>67935638</v>
      </c>
      <c r="D141">
        <v>56952247</v>
      </c>
      <c r="E141">
        <v>1</v>
      </c>
      <c r="F141">
        <v>1</v>
      </c>
      <c r="G141">
        <v>1</v>
      </c>
      <c r="H141">
        <v>2</v>
      </c>
      <c r="I141" t="s">
        <v>759</v>
      </c>
      <c r="J141" t="s">
        <v>760</v>
      </c>
      <c r="K141" t="s">
        <v>761</v>
      </c>
      <c r="L141">
        <v>1368</v>
      </c>
      <c r="N141">
        <v>1011</v>
      </c>
      <c r="O141" t="s">
        <v>571</v>
      </c>
      <c r="P141" t="s">
        <v>571</v>
      </c>
      <c r="Q141">
        <v>1</v>
      </c>
      <c r="W141">
        <v>0</v>
      </c>
      <c r="X141">
        <v>1931791283</v>
      </c>
      <c r="Y141">
        <v>1.45</v>
      </c>
      <c r="AA141">
        <v>0</v>
      </c>
      <c r="AB141">
        <v>112.14</v>
      </c>
      <c r="AC141">
        <v>14.4</v>
      </c>
      <c r="AD141">
        <v>0</v>
      </c>
      <c r="AE141">
        <v>0</v>
      </c>
      <c r="AF141">
        <v>112.14</v>
      </c>
      <c r="AG141">
        <v>14.4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1.1599999999999999</v>
      </c>
      <c r="AU141" t="s">
        <v>21</v>
      </c>
      <c r="AV141">
        <v>0</v>
      </c>
      <c r="AW141">
        <v>2</v>
      </c>
      <c r="AX141">
        <v>67935644</v>
      </c>
      <c r="AY141">
        <v>1</v>
      </c>
      <c r="AZ141">
        <v>0</v>
      </c>
      <c r="BA141">
        <v>139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Y141*Source!I298</f>
        <v>1.5022</v>
      </c>
      <c r="CY141">
        <f>AB141</f>
        <v>112.14</v>
      </c>
      <c r="CZ141">
        <f>AF141</f>
        <v>112.14</v>
      </c>
      <c r="DA141">
        <f>AJ141</f>
        <v>1</v>
      </c>
      <c r="DB141">
        <f>ROUND((ROUND(AT141*CZ141,2)*1.25),6)</f>
        <v>162.6</v>
      </c>
      <c r="DC141">
        <f>ROUND((ROUND(AT141*AG141,2)*1.25),6)</f>
        <v>20.875</v>
      </c>
    </row>
    <row r="142" spans="1:107" x14ac:dyDescent="0.25">
      <c r="A142">
        <f>ROW(Source!A298)</f>
        <v>298</v>
      </c>
      <c r="B142">
        <v>67628210</v>
      </c>
      <c r="C142">
        <v>67935638</v>
      </c>
      <c r="D142">
        <v>56953077</v>
      </c>
      <c r="E142">
        <v>1</v>
      </c>
      <c r="F142">
        <v>1</v>
      </c>
      <c r="G142">
        <v>1</v>
      </c>
      <c r="H142">
        <v>2</v>
      </c>
      <c r="I142" t="s">
        <v>581</v>
      </c>
      <c r="J142" t="s">
        <v>582</v>
      </c>
      <c r="K142" t="s">
        <v>583</v>
      </c>
      <c r="L142">
        <v>1368</v>
      </c>
      <c r="N142">
        <v>1011</v>
      </c>
      <c r="O142" t="s">
        <v>571</v>
      </c>
      <c r="P142" t="s">
        <v>571</v>
      </c>
      <c r="Q142">
        <v>1</v>
      </c>
      <c r="W142">
        <v>0</v>
      </c>
      <c r="X142">
        <v>1372534845</v>
      </c>
      <c r="Y142">
        <v>0.1875</v>
      </c>
      <c r="AA142">
        <v>0</v>
      </c>
      <c r="AB142">
        <v>65.709999999999994</v>
      </c>
      <c r="AC142">
        <v>11.6</v>
      </c>
      <c r="AD142">
        <v>0</v>
      </c>
      <c r="AE142">
        <v>0</v>
      </c>
      <c r="AF142">
        <v>65.709999999999994</v>
      </c>
      <c r="AG142">
        <v>11.6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0.15</v>
      </c>
      <c r="AU142" t="s">
        <v>21</v>
      </c>
      <c r="AV142">
        <v>0</v>
      </c>
      <c r="AW142">
        <v>2</v>
      </c>
      <c r="AX142">
        <v>67935645</v>
      </c>
      <c r="AY142">
        <v>1</v>
      </c>
      <c r="AZ142">
        <v>0</v>
      </c>
      <c r="BA142">
        <v>140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Y142*Source!I298</f>
        <v>0.19425000000000001</v>
      </c>
      <c r="CY142">
        <f>AB142</f>
        <v>65.709999999999994</v>
      </c>
      <c r="CZ142">
        <f>AF142</f>
        <v>65.709999999999994</v>
      </c>
      <c r="DA142">
        <f>AJ142</f>
        <v>1</v>
      </c>
      <c r="DB142">
        <f>ROUND((ROUND(AT142*CZ142,2)*1.25),6)</f>
        <v>12.324999999999999</v>
      </c>
      <c r="DC142">
        <f>ROUND((ROUND(AT142*AG142,2)*1.25),6)</f>
        <v>2.1749999999999998</v>
      </c>
    </row>
    <row r="143" spans="1:107" x14ac:dyDescent="0.25">
      <c r="A143">
        <f>ROW(Source!A298)</f>
        <v>298</v>
      </c>
      <c r="B143">
        <v>67628210</v>
      </c>
      <c r="C143">
        <v>67935638</v>
      </c>
      <c r="D143">
        <v>56868419</v>
      </c>
      <c r="E143">
        <v>1</v>
      </c>
      <c r="F143">
        <v>1</v>
      </c>
      <c r="G143">
        <v>1</v>
      </c>
      <c r="H143">
        <v>3</v>
      </c>
      <c r="I143" t="s">
        <v>762</v>
      </c>
      <c r="J143" t="s">
        <v>763</v>
      </c>
      <c r="K143" t="s">
        <v>764</v>
      </c>
      <c r="L143">
        <v>1348</v>
      </c>
      <c r="N143">
        <v>1009</v>
      </c>
      <c r="O143" t="s">
        <v>37</v>
      </c>
      <c r="P143" t="s">
        <v>37</v>
      </c>
      <c r="Q143">
        <v>1000</v>
      </c>
      <c r="W143">
        <v>0</v>
      </c>
      <c r="X143">
        <v>-362004664</v>
      </c>
      <c r="Y143">
        <v>1.24</v>
      </c>
      <c r="AA143">
        <v>1487.6</v>
      </c>
      <c r="AB143">
        <v>0</v>
      </c>
      <c r="AC143">
        <v>0</v>
      </c>
      <c r="AD143">
        <v>0</v>
      </c>
      <c r="AE143">
        <v>1487.6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6</v>
      </c>
      <c r="AT143">
        <v>1.24</v>
      </c>
      <c r="AU143" t="s">
        <v>6</v>
      </c>
      <c r="AV143">
        <v>0</v>
      </c>
      <c r="AW143">
        <v>2</v>
      </c>
      <c r="AX143">
        <v>67935646</v>
      </c>
      <c r="AY143">
        <v>1</v>
      </c>
      <c r="AZ143">
        <v>0</v>
      </c>
      <c r="BA143">
        <v>141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Y143*Source!I298</f>
        <v>1.28464</v>
      </c>
      <c r="CY143">
        <f>AA143</f>
        <v>1487.6</v>
      </c>
      <c r="CZ143">
        <f>AE143</f>
        <v>1487.6</v>
      </c>
      <c r="DA143">
        <f>AI143</f>
        <v>1</v>
      </c>
      <c r="DB143">
        <f>ROUND(ROUND(AT143*CZ143,2),6)</f>
        <v>1844.62</v>
      </c>
      <c r="DC143">
        <f>ROUND(ROUND(AT143*AG143,2),6)</f>
        <v>0</v>
      </c>
    </row>
    <row r="144" spans="1:107" x14ac:dyDescent="0.25">
      <c r="A144">
        <f>ROW(Source!A298)</f>
        <v>298</v>
      </c>
      <c r="B144">
        <v>67628210</v>
      </c>
      <c r="C144">
        <v>67935638</v>
      </c>
      <c r="D144">
        <v>56875059</v>
      </c>
      <c r="E144">
        <v>1</v>
      </c>
      <c r="F144">
        <v>1</v>
      </c>
      <c r="G144">
        <v>1</v>
      </c>
      <c r="H144">
        <v>3</v>
      </c>
      <c r="I144" t="s">
        <v>251</v>
      </c>
      <c r="J144" t="s">
        <v>253</v>
      </c>
      <c r="K144" t="s">
        <v>252</v>
      </c>
      <c r="L144">
        <v>1339</v>
      </c>
      <c r="N144">
        <v>1007</v>
      </c>
      <c r="O144" t="s">
        <v>32</v>
      </c>
      <c r="P144" t="s">
        <v>32</v>
      </c>
      <c r="Q144">
        <v>1</v>
      </c>
      <c r="W144">
        <v>0</v>
      </c>
      <c r="X144">
        <v>-1493018641</v>
      </c>
      <c r="Y144">
        <v>1.84</v>
      </c>
      <c r="AA144">
        <v>142.75</v>
      </c>
      <c r="AB144">
        <v>0</v>
      </c>
      <c r="AC144">
        <v>0</v>
      </c>
      <c r="AD144">
        <v>0</v>
      </c>
      <c r="AE144">
        <v>142.75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0</v>
      </c>
      <c r="AP144">
        <v>0</v>
      </c>
      <c r="AQ144">
        <v>0</v>
      </c>
      <c r="AR144">
        <v>0</v>
      </c>
      <c r="AS144" t="s">
        <v>6</v>
      </c>
      <c r="AT144">
        <v>1.84</v>
      </c>
      <c r="AU144" t="s">
        <v>6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Y144*Source!I298</f>
        <v>1.9062400000000002</v>
      </c>
      <c r="CY144">
        <f>AA144</f>
        <v>142.75</v>
      </c>
      <c r="CZ144">
        <f>AE144</f>
        <v>142.75</v>
      </c>
      <c r="DA144">
        <f>AI144</f>
        <v>1</v>
      </c>
      <c r="DB144">
        <f>ROUND(ROUND(AT144*CZ144,2),6)</f>
        <v>262.66000000000003</v>
      </c>
      <c r="DC144">
        <f>ROUND(ROUND(AT144*AG144,2),6)</f>
        <v>0</v>
      </c>
    </row>
    <row r="145" spans="1:107" x14ac:dyDescent="0.25">
      <c r="A145">
        <f>ROW(Source!A298)</f>
        <v>298</v>
      </c>
      <c r="B145">
        <v>67628210</v>
      </c>
      <c r="C145">
        <v>67935638</v>
      </c>
      <c r="D145">
        <v>56875060</v>
      </c>
      <c r="E145">
        <v>1</v>
      </c>
      <c r="F145">
        <v>1</v>
      </c>
      <c r="G145">
        <v>1</v>
      </c>
      <c r="H145">
        <v>3</v>
      </c>
      <c r="I145" t="s">
        <v>255</v>
      </c>
      <c r="J145" t="s">
        <v>257</v>
      </c>
      <c r="K145" t="s">
        <v>256</v>
      </c>
      <c r="L145">
        <v>1339</v>
      </c>
      <c r="N145">
        <v>1007</v>
      </c>
      <c r="O145" t="s">
        <v>32</v>
      </c>
      <c r="P145" t="s">
        <v>32</v>
      </c>
      <c r="Q145">
        <v>1</v>
      </c>
      <c r="W145">
        <v>0</v>
      </c>
      <c r="X145">
        <v>1303326598</v>
      </c>
      <c r="Y145">
        <v>0.92</v>
      </c>
      <c r="AA145">
        <v>141.47999999999999</v>
      </c>
      <c r="AB145">
        <v>0</v>
      </c>
      <c r="AC145">
        <v>0</v>
      </c>
      <c r="AD145">
        <v>0</v>
      </c>
      <c r="AE145">
        <v>141.47999999999999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0</v>
      </c>
      <c r="AP145">
        <v>0</v>
      </c>
      <c r="AQ145">
        <v>0</v>
      </c>
      <c r="AR145">
        <v>0</v>
      </c>
      <c r="AS145" t="s">
        <v>6</v>
      </c>
      <c r="AT145">
        <v>0.92</v>
      </c>
      <c r="AU145" t="s">
        <v>6</v>
      </c>
      <c r="AV145">
        <v>0</v>
      </c>
      <c r="AW145">
        <v>1</v>
      </c>
      <c r="AX145">
        <v>-1</v>
      </c>
      <c r="AY145">
        <v>0</v>
      </c>
      <c r="AZ145">
        <v>0</v>
      </c>
      <c r="BA145" t="s">
        <v>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Y145*Source!I298</f>
        <v>0.95312000000000008</v>
      </c>
      <c r="CY145">
        <f>AA145</f>
        <v>141.47999999999999</v>
      </c>
      <c r="CZ145">
        <f>AE145</f>
        <v>141.47999999999999</v>
      </c>
      <c r="DA145">
        <f>AI145</f>
        <v>1</v>
      </c>
      <c r="DB145">
        <f>ROUND(ROUND(AT145*CZ145,2),6)</f>
        <v>130.16</v>
      </c>
      <c r="DC145">
        <f>ROUND(ROUND(AT145*AG145,2),6)</f>
        <v>0</v>
      </c>
    </row>
    <row r="146" spans="1:107" x14ac:dyDescent="0.25">
      <c r="A146">
        <f>ROW(Source!A298)</f>
        <v>298</v>
      </c>
      <c r="B146">
        <v>67628210</v>
      </c>
      <c r="C146">
        <v>67935638</v>
      </c>
      <c r="D146">
        <v>56875061</v>
      </c>
      <c r="E146">
        <v>1</v>
      </c>
      <c r="F146">
        <v>1</v>
      </c>
      <c r="G146">
        <v>1</v>
      </c>
      <c r="H146">
        <v>3</v>
      </c>
      <c r="I146" t="s">
        <v>259</v>
      </c>
      <c r="J146" t="s">
        <v>261</v>
      </c>
      <c r="K146" t="s">
        <v>260</v>
      </c>
      <c r="L146">
        <v>1339</v>
      </c>
      <c r="N146">
        <v>1007</v>
      </c>
      <c r="O146" t="s">
        <v>32</v>
      </c>
      <c r="P146" t="s">
        <v>32</v>
      </c>
      <c r="Q146">
        <v>1</v>
      </c>
      <c r="W146">
        <v>0</v>
      </c>
      <c r="X146">
        <v>1679228482</v>
      </c>
      <c r="Y146">
        <v>2.98</v>
      </c>
      <c r="AA146">
        <v>136.84</v>
      </c>
      <c r="AB146">
        <v>0</v>
      </c>
      <c r="AC146">
        <v>0</v>
      </c>
      <c r="AD146">
        <v>0</v>
      </c>
      <c r="AE146">
        <v>136.84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0</v>
      </c>
      <c r="AP146">
        <v>0</v>
      </c>
      <c r="AQ146">
        <v>0</v>
      </c>
      <c r="AR146">
        <v>0</v>
      </c>
      <c r="AS146" t="s">
        <v>6</v>
      </c>
      <c r="AT146">
        <v>2.98</v>
      </c>
      <c r="AU146" t="s">
        <v>6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Y146*Source!I298</f>
        <v>3.0872800000000002</v>
      </c>
      <c r="CY146">
        <f>AA146</f>
        <v>136.84</v>
      </c>
      <c r="CZ146">
        <f>AE146</f>
        <v>136.84</v>
      </c>
      <c r="DA146">
        <f>AI146</f>
        <v>1</v>
      </c>
      <c r="DB146">
        <f>ROUND(ROUND(AT146*CZ146,2),6)</f>
        <v>407.78</v>
      </c>
      <c r="DC146">
        <f>ROUND(ROUND(AT146*AG146,2),6)</f>
        <v>0</v>
      </c>
    </row>
    <row r="147" spans="1:107" x14ac:dyDescent="0.25">
      <c r="A147">
        <f>ROW(Source!A302)</f>
        <v>302</v>
      </c>
      <c r="B147">
        <v>67628210</v>
      </c>
      <c r="C147">
        <v>67774948</v>
      </c>
      <c r="D147">
        <v>57134905</v>
      </c>
      <c r="E147">
        <v>1</v>
      </c>
      <c r="F147">
        <v>1</v>
      </c>
      <c r="G147">
        <v>1</v>
      </c>
      <c r="H147">
        <v>1</v>
      </c>
      <c r="I147" t="s">
        <v>726</v>
      </c>
      <c r="J147" t="s">
        <v>6</v>
      </c>
      <c r="K147" t="s">
        <v>727</v>
      </c>
      <c r="L147">
        <v>1191</v>
      </c>
      <c r="N147">
        <v>1013</v>
      </c>
      <c r="O147" t="s">
        <v>565</v>
      </c>
      <c r="P147" t="s">
        <v>565</v>
      </c>
      <c r="Q147">
        <v>1</v>
      </c>
      <c r="W147">
        <v>0</v>
      </c>
      <c r="X147">
        <v>-400197608</v>
      </c>
      <c r="Y147">
        <v>253.75899999999999</v>
      </c>
      <c r="AA147">
        <v>0</v>
      </c>
      <c r="AB147">
        <v>0</v>
      </c>
      <c r="AC147">
        <v>0</v>
      </c>
      <c r="AD147">
        <v>8.5299999999999994</v>
      </c>
      <c r="AE147">
        <v>0</v>
      </c>
      <c r="AF147">
        <v>0</v>
      </c>
      <c r="AG147">
        <v>0</v>
      </c>
      <c r="AH147">
        <v>8.5299999999999994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220.66</v>
      </c>
      <c r="AU147" t="s">
        <v>22</v>
      </c>
      <c r="AV147">
        <v>1</v>
      </c>
      <c r="AW147">
        <v>2</v>
      </c>
      <c r="AX147">
        <v>67774949</v>
      </c>
      <c r="AY147">
        <v>1</v>
      </c>
      <c r="AZ147">
        <v>0</v>
      </c>
      <c r="BA147">
        <v>145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Y147*Source!I302</f>
        <v>48.214210000000001</v>
      </c>
      <c r="CY147">
        <f>AD147</f>
        <v>8.5299999999999994</v>
      </c>
      <c r="CZ147">
        <f>AH147</f>
        <v>8.5299999999999994</v>
      </c>
      <c r="DA147">
        <f>AL147</f>
        <v>1</v>
      </c>
      <c r="DB147">
        <f>ROUND((ROUND(AT147*CZ147,2)*1.15),6)</f>
        <v>2164.5645</v>
      </c>
      <c r="DC147">
        <f>ROUND((ROUND(AT147*AG147,2)*1.15),6)</f>
        <v>0</v>
      </c>
    </row>
    <row r="148" spans="1:107" x14ac:dyDescent="0.25">
      <c r="A148">
        <f>ROW(Source!A302)</f>
        <v>302</v>
      </c>
      <c r="B148">
        <v>67628210</v>
      </c>
      <c r="C148">
        <v>67774948</v>
      </c>
      <c r="D148">
        <v>57134533</v>
      </c>
      <c r="E148">
        <v>1</v>
      </c>
      <c r="F148">
        <v>1</v>
      </c>
      <c r="G148">
        <v>1</v>
      </c>
      <c r="H148">
        <v>1</v>
      </c>
      <c r="I148" t="s">
        <v>566</v>
      </c>
      <c r="J148" t="s">
        <v>6</v>
      </c>
      <c r="K148" t="s">
        <v>567</v>
      </c>
      <c r="L148">
        <v>1191</v>
      </c>
      <c r="N148">
        <v>1013</v>
      </c>
      <c r="O148" t="s">
        <v>565</v>
      </c>
      <c r="P148" t="s">
        <v>565</v>
      </c>
      <c r="Q148">
        <v>1</v>
      </c>
      <c r="W148">
        <v>0</v>
      </c>
      <c r="X148">
        <v>-1417349443</v>
      </c>
      <c r="Y148">
        <v>28.78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6</v>
      </c>
      <c r="AT148">
        <v>28.78</v>
      </c>
      <c r="AU148" t="s">
        <v>6</v>
      </c>
      <c r="AV148">
        <v>2</v>
      </c>
      <c r="AW148">
        <v>2</v>
      </c>
      <c r="AX148">
        <v>67774950</v>
      </c>
      <c r="AY148">
        <v>1</v>
      </c>
      <c r="AZ148">
        <v>2048</v>
      </c>
      <c r="BA148">
        <v>146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Y148*Source!I302</f>
        <v>5.4682000000000004</v>
      </c>
      <c r="CY148">
        <f>AD148</f>
        <v>0</v>
      </c>
      <c r="CZ148">
        <f>AH148</f>
        <v>0</v>
      </c>
      <c r="DA148">
        <f>AL148</f>
        <v>1</v>
      </c>
      <c r="DB148">
        <f>ROUND(ROUND(AT148*CZ148,2),6)</f>
        <v>0</v>
      </c>
      <c r="DC148">
        <f>ROUND(ROUND(AT148*AG148,2),6)</f>
        <v>0</v>
      </c>
    </row>
    <row r="149" spans="1:107" x14ac:dyDescent="0.25">
      <c r="A149">
        <f>ROW(Source!A302)</f>
        <v>302</v>
      </c>
      <c r="B149">
        <v>67628210</v>
      </c>
      <c r="C149">
        <v>67774948</v>
      </c>
      <c r="D149">
        <v>56951589</v>
      </c>
      <c r="E149">
        <v>1</v>
      </c>
      <c r="F149">
        <v>1</v>
      </c>
      <c r="G149">
        <v>1</v>
      </c>
      <c r="H149">
        <v>2</v>
      </c>
      <c r="I149" t="s">
        <v>568</v>
      </c>
      <c r="J149" t="s">
        <v>569</v>
      </c>
      <c r="K149" t="s">
        <v>570</v>
      </c>
      <c r="L149">
        <v>1368</v>
      </c>
      <c r="N149">
        <v>1011</v>
      </c>
      <c r="O149" t="s">
        <v>571</v>
      </c>
      <c r="P149" t="s">
        <v>571</v>
      </c>
      <c r="Q149">
        <v>1</v>
      </c>
      <c r="W149">
        <v>0</v>
      </c>
      <c r="X149">
        <v>-1460065968</v>
      </c>
      <c r="Y149">
        <v>32.574999999999996</v>
      </c>
      <c r="AA149">
        <v>0</v>
      </c>
      <c r="AB149">
        <v>86.4</v>
      </c>
      <c r="AC149">
        <v>13.5</v>
      </c>
      <c r="AD149">
        <v>0</v>
      </c>
      <c r="AE149">
        <v>0</v>
      </c>
      <c r="AF149">
        <v>86.4</v>
      </c>
      <c r="AG149">
        <v>13.5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26.06</v>
      </c>
      <c r="AU149" t="s">
        <v>21</v>
      </c>
      <c r="AV149">
        <v>0</v>
      </c>
      <c r="AW149">
        <v>2</v>
      </c>
      <c r="AX149">
        <v>67774951</v>
      </c>
      <c r="AY149">
        <v>1</v>
      </c>
      <c r="AZ149">
        <v>0</v>
      </c>
      <c r="BA149">
        <v>147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Y149*Source!I302</f>
        <v>6.1892499999999995</v>
      </c>
      <c r="CY149">
        <f t="shared" ref="CY149:CY154" si="25">AB149</f>
        <v>86.4</v>
      </c>
      <c r="CZ149">
        <f t="shared" ref="CZ149:CZ154" si="26">AF149</f>
        <v>86.4</v>
      </c>
      <c r="DA149">
        <f t="shared" ref="DA149:DA154" si="27">AJ149</f>
        <v>1</v>
      </c>
      <c r="DB149">
        <f t="shared" ref="DB149:DB154" si="28">ROUND((ROUND(AT149*CZ149,2)*1.25),6)</f>
        <v>2814.4749999999999</v>
      </c>
      <c r="DC149">
        <f t="shared" ref="DC149:DC154" si="29">ROUND((ROUND(AT149*AG149,2)*1.25),6)</f>
        <v>439.76249999999999</v>
      </c>
    </row>
    <row r="150" spans="1:107" x14ac:dyDescent="0.25">
      <c r="A150">
        <f>ROW(Source!A302)</f>
        <v>302</v>
      </c>
      <c r="B150">
        <v>67628210</v>
      </c>
      <c r="C150">
        <v>67774948</v>
      </c>
      <c r="D150">
        <v>56951691</v>
      </c>
      <c r="E150">
        <v>1</v>
      </c>
      <c r="F150">
        <v>1</v>
      </c>
      <c r="G150">
        <v>1</v>
      </c>
      <c r="H150">
        <v>2</v>
      </c>
      <c r="I150" t="s">
        <v>572</v>
      </c>
      <c r="J150" t="s">
        <v>573</v>
      </c>
      <c r="K150" t="s">
        <v>574</v>
      </c>
      <c r="L150">
        <v>1368</v>
      </c>
      <c r="N150">
        <v>1011</v>
      </c>
      <c r="O150" t="s">
        <v>571</v>
      </c>
      <c r="P150" t="s">
        <v>571</v>
      </c>
      <c r="Q150">
        <v>1</v>
      </c>
      <c r="W150">
        <v>0</v>
      </c>
      <c r="X150">
        <v>-1718674368</v>
      </c>
      <c r="Y150">
        <v>1.2250000000000001</v>
      </c>
      <c r="AA150">
        <v>0</v>
      </c>
      <c r="AB150">
        <v>111.99</v>
      </c>
      <c r="AC150">
        <v>13.5</v>
      </c>
      <c r="AD150">
        <v>0</v>
      </c>
      <c r="AE150">
        <v>0</v>
      </c>
      <c r="AF150">
        <v>111.99</v>
      </c>
      <c r="AG150">
        <v>13.5</v>
      </c>
      <c r="AH150">
        <v>0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0.98</v>
      </c>
      <c r="AU150" t="s">
        <v>21</v>
      </c>
      <c r="AV150">
        <v>0</v>
      </c>
      <c r="AW150">
        <v>2</v>
      </c>
      <c r="AX150">
        <v>67774952</v>
      </c>
      <c r="AY150">
        <v>1</v>
      </c>
      <c r="AZ150">
        <v>0</v>
      </c>
      <c r="BA150">
        <v>148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Y150*Source!I302</f>
        <v>0.23275000000000001</v>
      </c>
      <c r="CY150">
        <f t="shared" si="25"/>
        <v>111.99</v>
      </c>
      <c r="CZ150">
        <f t="shared" si="26"/>
        <v>111.99</v>
      </c>
      <c r="DA150">
        <f t="shared" si="27"/>
        <v>1</v>
      </c>
      <c r="DB150">
        <f t="shared" si="28"/>
        <v>137.1875</v>
      </c>
      <c r="DC150">
        <f t="shared" si="29"/>
        <v>16.537500000000001</v>
      </c>
    </row>
    <row r="151" spans="1:107" x14ac:dyDescent="0.25">
      <c r="A151">
        <f>ROW(Source!A302)</f>
        <v>302</v>
      </c>
      <c r="B151">
        <v>67628210</v>
      </c>
      <c r="C151">
        <v>67774948</v>
      </c>
      <c r="D151">
        <v>56951914</v>
      </c>
      <c r="E151">
        <v>1</v>
      </c>
      <c r="F151">
        <v>1</v>
      </c>
      <c r="G151">
        <v>1</v>
      </c>
      <c r="H151">
        <v>2</v>
      </c>
      <c r="I151" t="s">
        <v>575</v>
      </c>
      <c r="J151" t="s">
        <v>576</v>
      </c>
      <c r="K151" t="s">
        <v>577</v>
      </c>
      <c r="L151">
        <v>1368</v>
      </c>
      <c r="N151">
        <v>1011</v>
      </c>
      <c r="O151" t="s">
        <v>571</v>
      </c>
      <c r="P151" t="s">
        <v>571</v>
      </c>
      <c r="Q151">
        <v>1</v>
      </c>
      <c r="W151">
        <v>0</v>
      </c>
      <c r="X151">
        <v>1225731627</v>
      </c>
      <c r="Y151">
        <v>0.33750000000000002</v>
      </c>
      <c r="AA151">
        <v>0</v>
      </c>
      <c r="AB151">
        <v>89.99</v>
      </c>
      <c r="AC151">
        <v>10.06</v>
      </c>
      <c r="AD151">
        <v>0</v>
      </c>
      <c r="AE151">
        <v>0</v>
      </c>
      <c r="AF151">
        <v>89.99</v>
      </c>
      <c r="AG151">
        <v>10.06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0.27</v>
      </c>
      <c r="AU151" t="s">
        <v>21</v>
      </c>
      <c r="AV151">
        <v>0</v>
      </c>
      <c r="AW151">
        <v>2</v>
      </c>
      <c r="AX151">
        <v>67774953</v>
      </c>
      <c r="AY151">
        <v>1</v>
      </c>
      <c r="AZ151">
        <v>0</v>
      </c>
      <c r="BA151">
        <v>149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Y151*Source!I302</f>
        <v>6.4125000000000001E-2</v>
      </c>
      <c r="CY151">
        <f t="shared" si="25"/>
        <v>89.99</v>
      </c>
      <c r="CZ151">
        <f t="shared" si="26"/>
        <v>89.99</v>
      </c>
      <c r="DA151">
        <f t="shared" si="27"/>
        <v>1</v>
      </c>
      <c r="DB151">
        <f t="shared" si="28"/>
        <v>30.375</v>
      </c>
      <c r="DC151">
        <f t="shared" si="29"/>
        <v>3.4</v>
      </c>
    </row>
    <row r="152" spans="1:107" x14ac:dyDescent="0.25">
      <c r="A152">
        <f>ROW(Source!A302)</f>
        <v>302</v>
      </c>
      <c r="B152">
        <v>67628210</v>
      </c>
      <c r="C152">
        <v>67774948</v>
      </c>
      <c r="D152">
        <v>56952098</v>
      </c>
      <c r="E152">
        <v>1</v>
      </c>
      <c r="F152">
        <v>1</v>
      </c>
      <c r="G152">
        <v>1</v>
      </c>
      <c r="H152">
        <v>2</v>
      </c>
      <c r="I152" t="s">
        <v>728</v>
      </c>
      <c r="J152" t="s">
        <v>729</v>
      </c>
      <c r="K152" t="s">
        <v>730</v>
      </c>
      <c r="L152">
        <v>1368</v>
      </c>
      <c r="N152">
        <v>1011</v>
      </c>
      <c r="O152" t="s">
        <v>571</v>
      </c>
      <c r="P152" t="s">
        <v>571</v>
      </c>
      <c r="Q152">
        <v>1</v>
      </c>
      <c r="W152">
        <v>0</v>
      </c>
      <c r="X152">
        <v>1468674927</v>
      </c>
      <c r="Y152">
        <v>13.387500000000001</v>
      </c>
      <c r="AA152">
        <v>0</v>
      </c>
      <c r="AB152">
        <v>1.9</v>
      </c>
      <c r="AC152">
        <v>0</v>
      </c>
      <c r="AD152">
        <v>0</v>
      </c>
      <c r="AE152">
        <v>0</v>
      </c>
      <c r="AF152">
        <v>1.9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10.71</v>
      </c>
      <c r="AU152" t="s">
        <v>21</v>
      </c>
      <c r="AV152">
        <v>0</v>
      </c>
      <c r="AW152">
        <v>2</v>
      </c>
      <c r="AX152">
        <v>67774954</v>
      </c>
      <c r="AY152">
        <v>1</v>
      </c>
      <c r="AZ152">
        <v>0</v>
      </c>
      <c r="BA152">
        <v>150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Y152*Source!I302</f>
        <v>2.543625</v>
      </c>
      <c r="CY152">
        <f t="shared" si="25"/>
        <v>1.9</v>
      </c>
      <c r="CZ152">
        <f t="shared" si="26"/>
        <v>1.9</v>
      </c>
      <c r="DA152">
        <f t="shared" si="27"/>
        <v>1</v>
      </c>
      <c r="DB152">
        <f t="shared" si="28"/>
        <v>25.4375</v>
      </c>
      <c r="DC152">
        <f t="shared" si="29"/>
        <v>0</v>
      </c>
    </row>
    <row r="153" spans="1:107" x14ac:dyDescent="0.25">
      <c r="A153">
        <f>ROW(Source!A302)</f>
        <v>302</v>
      </c>
      <c r="B153">
        <v>67628210</v>
      </c>
      <c r="C153">
        <v>67774948</v>
      </c>
      <c r="D153">
        <v>56953077</v>
      </c>
      <c r="E153">
        <v>1</v>
      </c>
      <c r="F153">
        <v>1</v>
      </c>
      <c r="G153">
        <v>1</v>
      </c>
      <c r="H153">
        <v>2</v>
      </c>
      <c r="I153" t="s">
        <v>581</v>
      </c>
      <c r="J153" t="s">
        <v>582</v>
      </c>
      <c r="K153" t="s">
        <v>583</v>
      </c>
      <c r="L153">
        <v>1368</v>
      </c>
      <c r="N153">
        <v>1011</v>
      </c>
      <c r="O153" t="s">
        <v>571</v>
      </c>
      <c r="P153" t="s">
        <v>571</v>
      </c>
      <c r="Q153">
        <v>1</v>
      </c>
      <c r="W153">
        <v>0</v>
      </c>
      <c r="X153">
        <v>1372534845</v>
      </c>
      <c r="Y153">
        <v>1.8374999999999999</v>
      </c>
      <c r="AA153">
        <v>0</v>
      </c>
      <c r="AB153">
        <v>65.709999999999994</v>
      </c>
      <c r="AC153">
        <v>11.6</v>
      </c>
      <c r="AD153">
        <v>0</v>
      </c>
      <c r="AE153">
        <v>0</v>
      </c>
      <c r="AF153">
        <v>65.709999999999994</v>
      </c>
      <c r="AG153">
        <v>11.6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1.47</v>
      </c>
      <c r="AU153" t="s">
        <v>21</v>
      </c>
      <c r="AV153">
        <v>0</v>
      </c>
      <c r="AW153">
        <v>2</v>
      </c>
      <c r="AX153">
        <v>67774955</v>
      </c>
      <c r="AY153">
        <v>1</v>
      </c>
      <c r="AZ153">
        <v>0</v>
      </c>
      <c r="BA153">
        <v>151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Y153*Source!I302</f>
        <v>0.34912499999999996</v>
      </c>
      <c r="CY153">
        <f t="shared" si="25"/>
        <v>65.709999999999994</v>
      </c>
      <c r="CZ153">
        <f t="shared" si="26"/>
        <v>65.709999999999994</v>
      </c>
      <c r="DA153">
        <f t="shared" si="27"/>
        <v>1</v>
      </c>
      <c r="DB153">
        <f t="shared" si="28"/>
        <v>120.7375</v>
      </c>
      <c r="DC153">
        <f t="shared" si="29"/>
        <v>21.3125</v>
      </c>
    </row>
    <row r="154" spans="1:107" x14ac:dyDescent="0.25">
      <c r="A154">
        <f>ROW(Source!A302)</f>
        <v>302</v>
      </c>
      <c r="B154">
        <v>67628210</v>
      </c>
      <c r="C154">
        <v>67774948</v>
      </c>
      <c r="D154">
        <v>56953381</v>
      </c>
      <c r="E154">
        <v>1</v>
      </c>
      <c r="F154">
        <v>1</v>
      </c>
      <c r="G154">
        <v>1</v>
      </c>
      <c r="H154">
        <v>2</v>
      </c>
      <c r="I154" t="s">
        <v>765</v>
      </c>
      <c r="J154" t="s">
        <v>766</v>
      </c>
      <c r="K154" t="s">
        <v>767</v>
      </c>
      <c r="L154">
        <v>1368</v>
      </c>
      <c r="N154">
        <v>1011</v>
      </c>
      <c r="O154" t="s">
        <v>571</v>
      </c>
      <c r="P154" t="s">
        <v>571</v>
      </c>
      <c r="Q154">
        <v>1</v>
      </c>
      <c r="W154">
        <v>0</v>
      </c>
      <c r="X154">
        <v>-353815937</v>
      </c>
      <c r="Y154">
        <v>5.375</v>
      </c>
      <c r="AA154">
        <v>0</v>
      </c>
      <c r="AB154">
        <v>8.1</v>
      </c>
      <c r="AC154">
        <v>0</v>
      </c>
      <c r="AD154">
        <v>0</v>
      </c>
      <c r="AE154">
        <v>0</v>
      </c>
      <c r="AF154">
        <v>8.1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4.3</v>
      </c>
      <c r="AU154" t="s">
        <v>21</v>
      </c>
      <c r="AV154">
        <v>0</v>
      </c>
      <c r="AW154">
        <v>2</v>
      </c>
      <c r="AX154">
        <v>67774956</v>
      </c>
      <c r="AY154">
        <v>1</v>
      </c>
      <c r="AZ154">
        <v>0</v>
      </c>
      <c r="BA154">
        <v>152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Y154*Source!I302</f>
        <v>1.02125</v>
      </c>
      <c r="CY154">
        <f t="shared" si="25"/>
        <v>8.1</v>
      </c>
      <c r="CZ154">
        <f t="shared" si="26"/>
        <v>8.1</v>
      </c>
      <c r="DA154">
        <f t="shared" si="27"/>
        <v>1</v>
      </c>
      <c r="DB154">
        <f t="shared" si="28"/>
        <v>43.537500000000001</v>
      </c>
      <c r="DC154">
        <f t="shared" si="29"/>
        <v>0</v>
      </c>
    </row>
    <row r="155" spans="1:107" x14ac:dyDescent="0.25">
      <c r="A155">
        <f>ROW(Source!A302)</f>
        <v>302</v>
      </c>
      <c r="B155">
        <v>67628210</v>
      </c>
      <c r="C155">
        <v>67774948</v>
      </c>
      <c r="D155">
        <v>56870410</v>
      </c>
      <c r="E155">
        <v>1</v>
      </c>
      <c r="F155">
        <v>1</v>
      </c>
      <c r="G155">
        <v>1</v>
      </c>
      <c r="H155">
        <v>3</v>
      </c>
      <c r="I155" t="s">
        <v>584</v>
      </c>
      <c r="J155" t="s">
        <v>585</v>
      </c>
      <c r="K155" t="s">
        <v>586</v>
      </c>
      <c r="L155">
        <v>1339</v>
      </c>
      <c r="N155">
        <v>1007</v>
      </c>
      <c r="O155" t="s">
        <v>32</v>
      </c>
      <c r="P155" t="s">
        <v>32</v>
      </c>
      <c r="Q155">
        <v>1</v>
      </c>
      <c r="W155">
        <v>0</v>
      </c>
      <c r="X155">
        <v>-1660354250</v>
      </c>
      <c r="Y155">
        <v>0.73</v>
      </c>
      <c r="AA155">
        <v>2.44</v>
      </c>
      <c r="AB155">
        <v>0</v>
      </c>
      <c r="AC155">
        <v>0</v>
      </c>
      <c r="AD155">
        <v>0</v>
      </c>
      <c r="AE155">
        <v>2.44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6</v>
      </c>
      <c r="AT155">
        <v>0.73</v>
      </c>
      <c r="AU155" t="s">
        <v>6</v>
      </c>
      <c r="AV155">
        <v>0</v>
      </c>
      <c r="AW155">
        <v>2</v>
      </c>
      <c r="AX155">
        <v>67774957</v>
      </c>
      <c r="AY155">
        <v>1</v>
      </c>
      <c r="AZ155">
        <v>0</v>
      </c>
      <c r="BA155">
        <v>153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Y155*Source!I302</f>
        <v>0.13869999999999999</v>
      </c>
      <c r="CY155">
        <f t="shared" ref="CY155:CY164" si="30">AA155</f>
        <v>2.44</v>
      </c>
      <c r="CZ155">
        <f t="shared" ref="CZ155:CZ164" si="31">AE155</f>
        <v>2.44</v>
      </c>
      <c r="DA155">
        <f t="shared" ref="DA155:DA164" si="32">AI155</f>
        <v>1</v>
      </c>
      <c r="DB155">
        <f t="shared" ref="DB155:DB164" si="33">ROUND(ROUND(AT155*CZ155,2),6)</f>
        <v>1.78</v>
      </c>
      <c r="DC155">
        <f t="shared" ref="DC155:DC164" si="34">ROUND(ROUND(AT155*AG155,2),6)</f>
        <v>0</v>
      </c>
    </row>
    <row r="156" spans="1:107" x14ac:dyDescent="0.25">
      <c r="A156">
        <f>ROW(Source!A302)</f>
        <v>302</v>
      </c>
      <c r="B156">
        <v>67628210</v>
      </c>
      <c r="C156">
        <v>67774948</v>
      </c>
      <c r="D156">
        <v>56870958</v>
      </c>
      <c r="E156">
        <v>1</v>
      </c>
      <c r="F156">
        <v>1</v>
      </c>
      <c r="G156">
        <v>1</v>
      </c>
      <c r="H156">
        <v>3</v>
      </c>
      <c r="I156" t="s">
        <v>731</v>
      </c>
      <c r="J156" t="s">
        <v>732</v>
      </c>
      <c r="K156" t="s">
        <v>733</v>
      </c>
      <c r="L156">
        <v>1327</v>
      </c>
      <c r="N156">
        <v>1005</v>
      </c>
      <c r="O156" t="s">
        <v>222</v>
      </c>
      <c r="P156" t="s">
        <v>222</v>
      </c>
      <c r="Q156">
        <v>1</v>
      </c>
      <c r="W156">
        <v>0</v>
      </c>
      <c r="X156">
        <v>440019653</v>
      </c>
      <c r="Y156">
        <v>30</v>
      </c>
      <c r="AA156">
        <v>3.62</v>
      </c>
      <c r="AB156">
        <v>0</v>
      </c>
      <c r="AC156">
        <v>0</v>
      </c>
      <c r="AD156">
        <v>0</v>
      </c>
      <c r="AE156">
        <v>3.62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6</v>
      </c>
      <c r="AT156">
        <v>30</v>
      </c>
      <c r="AU156" t="s">
        <v>6</v>
      </c>
      <c r="AV156">
        <v>0</v>
      </c>
      <c r="AW156">
        <v>2</v>
      </c>
      <c r="AX156">
        <v>67774958</v>
      </c>
      <c r="AY156">
        <v>1</v>
      </c>
      <c r="AZ156">
        <v>0</v>
      </c>
      <c r="BA156">
        <v>154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Y156*Source!I302</f>
        <v>5.7</v>
      </c>
      <c r="CY156">
        <f t="shared" si="30"/>
        <v>3.62</v>
      </c>
      <c r="CZ156">
        <f t="shared" si="31"/>
        <v>3.62</v>
      </c>
      <c r="DA156">
        <f t="shared" si="32"/>
        <v>1</v>
      </c>
      <c r="DB156">
        <f t="shared" si="33"/>
        <v>108.6</v>
      </c>
      <c r="DC156">
        <f t="shared" si="34"/>
        <v>0</v>
      </c>
    </row>
    <row r="157" spans="1:107" x14ac:dyDescent="0.25">
      <c r="A157">
        <f>ROW(Source!A302)</f>
        <v>302</v>
      </c>
      <c r="B157">
        <v>67628210</v>
      </c>
      <c r="C157">
        <v>67774948</v>
      </c>
      <c r="D157">
        <v>56871933</v>
      </c>
      <c r="E157">
        <v>1</v>
      </c>
      <c r="F157">
        <v>1</v>
      </c>
      <c r="G157">
        <v>1</v>
      </c>
      <c r="H157">
        <v>3</v>
      </c>
      <c r="I157" t="s">
        <v>768</v>
      </c>
      <c r="J157" t="s">
        <v>769</v>
      </c>
      <c r="K157" t="s">
        <v>770</v>
      </c>
      <c r="L157">
        <v>1348</v>
      </c>
      <c r="N157">
        <v>1009</v>
      </c>
      <c r="O157" t="s">
        <v>37</v>
      </c>
      <c r="P157" t="s">
        <v>37</v>
      </c>
      <c r="Q157">
        <v>1000</v>
      </c>
      <c r="W157">
        <v>0</v>
      </c>
      <c r="X157">
        <v>-714836380</v>
      </c>
      <c r="Y157">
        <v>5.0000000000000001E-3</v>
      </c>
      <c r="AA157">
        <v>10315.01</v>
      </c>
      <c r="AB157">
        <v>0</v>
      </c>
      <c r="AC157">
        <v>0</v>
      </c>
      <c r="AD157">
        <v>0</v>
      </c>
      <c r="AE157">
        <v>10315.01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6</v>
      </c>
      <c r="AT157">
        <v>5.0000000000000001E-3</v>
      </c>
      <c r="AU157" t="s">
        <v>6</v>
      </c>
      <c r="AV157">
        <v>0</v>
      </c>
      <c r="AW157">
        <v>2</v>
      </c>
      <c r="AX157">
        <v>67774959</v>
      </c>
      <c r="AY157">
        <v>1</v>
      </c>
      <c r="AZ157">
        <v>0</v>
      </c>
      <c r="BA157">
        <v>155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Y157*Source!I302</f>
        <v>9.5E-4</v>
      </c>
      <c r="CY157">
        <f t="shared" si="30"/>
        <v>10315.01</v>
      </c>
      <c r="CZ157">
        <f t="shared" si="31"/>
        <v>10315.01</v>
      </c>
      <c r="DA157">
        <f t="shared" si="32"/>
        <v>1</v>
      </c>
      <c r="DB157">
        <f t="shared" si="33"/>
        <v>51.58</v>
      </c>
      <c r="DC157">
        <f t="shared" si="34"/>
        <v>0</v>
      </c>
    </row>
    <row r="158" spans="1:107" x14ac:dyDescent="0.25">
      <c r="A158">
        <f>ROW(Source!A302)</f>
        <v>302</v>
      </c>
      <c r="B158">
        <v>67628210</v>
      </c>
      <c r="C158">
        <v>67774948</v>
      </c>
      <c r="D158">
        <v>56873386</v>
      </c>
      <c r="E158">
        <v>1</v>
      </c>
      <c r="F158">
        <v>1</v>
      </c>
      <c r="G158">
        <v>1</v>
      </c>
      <c r="H158">
        <v>3</v>
      </c>
      <c r="I158" t="s">
        <v>587</v>
      </c>
      <c r="J158" t="s">
        <v>588</v>
      </c>
      <c r="K158" t="s">
        <v>589</v>
      </c>
      <c r="L158">
        <v>1348</v>
      </c>
      <c r="N158">
        <v>1009</v>
      </c>
      <c r="O158" t="s">
        <v>37</v>
      </c>
      <c r="P158" t="s">
        <v>37</v>
      </c>
      <c r="Q158">
        <v>1000</v>
      </c>
      <c r="W158">
        <v>0</v>
      </c>
      <c r="X158">
        <v>1174701286</v>
      </c>
      <c r="Y158">
        <v>2E-3</v>
      </c>
      <c r="AA158">
        <v>11978</v>
      </c>
      <c r="AB158">
        <v>0</v>
      </c>
      <c r="AC158">
        <v>0</v>
      </c>
      <c r="AD158">
        <v>0</v>
      </c>
      <c r="AE158">
        <v>11978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6</v>
      </c>
      <c r="AT158">
        <v>2E-3</v>
      </c>
      <c r="AU158" t="s">
        <v>6</v>
      </c>
      <c r="AV158">
        <v>0</v>
      </c>
      <c r="AW158">
        <v>2</v>
      </c>
      <c r="AX158">
        <v>67774960</v>
      </c>
      <c r="AY158">
        <v>1</v>
      </c>
      <c r="AZ158">
        <v>0</v>
      </c>
      <c r="BA158">
        <v>156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Y158*Source!I302</f>
        <v>3.8000000000000002E-4</v>
      </c>
      <c r="CY158">
        <f t="shared" si="30"/>
        <v>11978</v>
      </c>
      <c r="CZ158">
        <f t="shared" si="31"/>
        <v>11978</v>
      </c>
      <c r="DA158">
        <f t="shared" si="32"/>
        <v>1</v>
      </c>
      <c r="DB158">
        <f t="shared" si="33"/>
        <v>23.96</v>
      </c>
      <c r="DC158">
        <f t="shared" si="34"/>
        <v>0</v>
      </c>
    </row>
    <row r="159" spans="1:107" x14ac:dyDescent="0.25">
      <c r="A159">
        <f>ROW(Source!A302)</f>
        <v>302</v>
      </c>
      <c r="B159">
        <v>67628210</v>
      </c>
      <c r="C159">
        <v>67774948</v>
      </c>
      <c r="D159">
        <v>56875386</v>
      </c>
      <c r="E159">
        <v>1</v>
      </c>
      <c r="F159">
        <v>1</v>
      </c>
      <c r="G159">
        <v>1</v>
      </c>
      <c r="H159">
        <v>3</v>
      </c>
      <c r="I159" t="s">
        <v>596</v>
      </c>
      <c r="J159" t="s">
        <v>597</v>
      </c>
      <c r="K159" t="s">
        <v>598</v>
      </c>
      <c r="L159">
        <v>1348</v>
      </c>
      <c r="N159">
        <v>1009</v>
      </c>
      <c r="O159" t="s">
        <v>37</v>
      </c>
      <c r="P159" t="s">
        <v>37</v>
      </c>
      <c r="Q159">
        <v>1000</v>
      </c>
      <c r="W159">
        <v>0</v>
      </c>
      <c r="X159">
        <v>36820162</v>
      </c>
      <c r="Y159">
        <v>0.01</v>
      </c>
      <c r="AA159">
        <v>734.5</v>
      </c>
      <c r="AB159">
        <v>0</v>
      </c>
      <c r="AC159">
        <v>0</v>
      </c>
      <c r="AD159">
        <v>0</v>
      </c>
      <c r="AE159">
        <v>734.5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6</v>
      </c>
      <c r="AT159">
        <v>0.01</v>
      </c>
      <c r="AU159" t="s">
        <v>6</v>
      </c>
      <c r="AV159">
        <v>0</v>
      </c>
      <c r="AW159">
        <v>2</v>
      </c>
      <c r="AX159">
        <v>67774961</v>
      </c>
      <c r="AY159">
        <v>1</v>
      </c>
      <c r="AZ159">
        <v>0</v>
      </c>
      <c r="BA159">
        <v>157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Y159*Source!I302</f>
        <v>1.9E-3</v>
      </c>
      <c r="CY159">
        <f t="shared" si="30"/>
        <v>734.5</v>
      </c>
      <c r="CZ159">
        <f t="shared" si="31"/>
        <v>734.5</v>
      </c>
      <c r="DA159">
        <f t="shared" si="32"/>
        <v>1</v>
      </c>
      <c r="DB159">
        <f t="shared" si="33"/>
        <v>7.35</v>
      </c>
      <c r="DC159">
        <f t="shared" si="34"/>
        <v>0</v>
      </c>
    </row>
    <row r="160" spans="1:107" x14ac:dyDescent="0.25">
      <c r="A160">
        <f>ROW(Source!A302)</f>
        <v>302</v>
      </c>
      <c r="B160">
        <v>67628210</v>
      </c>
      <c r="C160">
        <v>67774948</v>
      </c>
      <c r="D160">
        <v>56875963</v>
      </c>
      <c r="E160">
        <v>1</v>
      </c>
      <c r="F160">
        <v>1</v>
      </c>
      <c r="G160">
        <v>1</v>
      </c>
      <c r="H160">
        <v>3</v>
      </c>
      <c r="I160" t="s">
        <v>267</v>
      </c>
      <c r="J160" t="s">
        <v>269</v>
      </c>
      <c r="K160" t="s">
        <v>268</v>
      </c>
      <c r="L160">
        <v>1339</v>
      </c>
      <c r="N160">
        <v>1007</v>
      </c>
      <c r="O160" t="s">
        <v>32</v>
      </c>
      <c r="P160" t="s">
        <v>32</v>
      </c>
      <c r="Q160">
        <v>1</v>
      </c>
      <c r="W160">
        <v>0</v>
      </c>
      <c r="X160">
        <v>184330150</v>
      </c>
      <c r="Y160">
        <v>101.5</v>
      </c>
      <c r="AA160">
        <v>592.76</v>
      </c>
      <c r="AB160">
        <v>0</v>
      </c>
      <c r="AC160">
        <v>0</v>
      </c>
      <c r="AD160">
        <v>0</v>
      </c>
      <c r="AE160">
        <v>592.76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0</v>
      </c>
      <c r="AP160">
        <v>0</v>
      </c>
      <c r="AQ160">
        <v>0</v>
      </c>
      <c r="AR160">
        <v>0</v>
      </c>
      <c r="AS160" t="s">
        <v>6</v>
      </c>
      <c r="AT160">
        <v>101.5</v>
      </c>
      <c r="AU160" t="s">
        <v>6</v>
      </c>
      <c r="AV160">
        <v>0</v>
      </c>
      <c r="AW160">
        <v>1</v>
      </c>
      <c r="AX160">
        <v>-1</v>
      </c>
      <c r="AY160">
        <v>0</v>
      </c>
      <c r="AZ160">
        <v>0</v>
      </c>
      <c r="BA160" t="s">
        <v>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Y160*Source!I302</f>
        <v>19.285</v>
      </c>
      <c r="CY160">
        <f t="shared" si="30"/>
        <v>592.76</v>
      </c>
      <c r="CZ160">
        <f t="shared" si="31"/>
        <v>592.76</v>
      </c>
      <c r="DA160">
        <f t="shared" si="32"/>
        <v>1</v>
      </c>
      <c r="DB160">
        <f t="shared" si="33"/>
        <v>60165.14</v>
      </c>
      <c r="DC160">
        <f t="shared" si="34"/>
        <v>0</v>
      </c>
    </row>
    <row r="161" spans="1:107" x14ac:dyDescent="0.25">
      <c r="A161">
        <f>ROW(Source!A302)</f>
        <v>302</v>
      </c>
      <c r="B161">
        <v>67628210</v>
      </c>
      <c r="C161">
        <v>67774948</v>
      </c>
      <c r="D161">
        <v>56893421</v>
      </c>
      <c r="E161">
        <v>1</v>
      </c>
      <c r="F161">
        <v>1</v>
      </c>
      <c r="G161">
        <v>1</v>
      </c>
      <c r="H161">
        <v>3</v>
      </c>
      <c r="I161" t="s">
        <v>271</v>
      </c>
      <c r="J161" t="s">
        <v>273</v>
      </c>
      <c r="K161" t="s">
        <v>272</v>
      </c>
      <c r="L161">
        <v>1327</v>
      </c>
      <c r="N161">
        <v>1005</v>
      </c>
      <c r="O161" t="s">
        <v>222</v>
      </c>
      <c r="P161" t="s">
        <v>222</v>
      </c>
      <c r="Q161">
        <v>1</v>
      </c>
      <c r="W161">
        <v>0</v>
      </c>
      <c r="X161">
        <v>738562141</v>
      </c>
      <c r="Y161">
        <v>1207.3684209999999</v>
      </c>
      <c r="AA161">
        <v>23.76</v>
      </c>
      <c r="AB161">
        <v>0</v>
      </c>
      <c r="AC161">
        <v>0</v>
      </c>
      <c r="AD161">
        <v>0</v>
      </c>
      <c r="AE161">
        <v>23.76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0</v>
      </c>
      <c r="AP161">
        <v>0</v>
      </c>
      <c r="AQ161">
        <v>0</v>
      </c>
      <c r="AR161">
        <v>0</v>
      </c>
      <c r="AS161" t="s">
        <v>6</v>
      </c>
      <c r="AT161">
        <v>1207.3684209999999</v>
      </c>
      <c r="AU161" t="s">
        <v>6</v>
      </c>
      <c r="AV161">
        <v>0</v>
      </c>
      <c r="AW161">
        <v>1</v>
      </c>
      <c r="AX161">
        <v>-1</v>
      </c>
      <c r="AY161">
        <v>0</v>
      </c>
      <c r="AZ161">
        <v>0</v>
      </c>
      <c r="BA161" t="s">
        <v>6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Y161*Source!I302</f>
        <v>229.39999998999997</v>
      </c>
      <c r="CY161">
        <f t="shared" si="30"/>
        <v>23.76</v>
      </c>
      <c r="CZ161">
        <f t="shared" si="31"/>
        <v>23.76</v>
      </c>
      <c r="DA161">
        <f t="shared" si="32"/>
        <v>1</v>
      </c>
      <c r="DB161">
        <f t="shared" si="33"/>
        <v>28687.07</v>
      </c>
      <c r="DC161">
        <f t="shared" si="34"/>
        <v>0</v>
      </c>
    </row>
    <row r="162" spans="1:107" x14ac:dyDescent="0.25">
      <c r="A162">
        <f>ROW(Source!A302)</f>
        <v>302</v>
      </c>
      <c r="B162">
        <v>67628210</v>
      </c>
      <c r="C162">
        <v>67774948</v>
      </c>
      <c r="D162">
        <v>56894672</v>
      </c>
      <c r="E162">
        <v>1</v>
      </c>
      <c r="F162">
        <v>1</v>
      </c>
      <c r="G162">
        <v>1</v>
      </c>
      <c r="H162">
        <v>3</v>
      </c>
      <c r="I162" t="s">
        <v>683</v>
      </c>
      <c r="J162" t="s">
        <v>684</v>
      </c>
      <c r="K162" t="s">
        <v>685</v>
      </c>
      <c r="L162">
        <v>1348</v>
      </c>
      <c r="N162">
        <v>1009</v>
      </c>
      <c r="O162" t="s">
        <v>37</v>
      </c>
      <c r="P162" t="s">
        <v>37</v>
      </c>
      <c r="Q162">
        <v>1000</v>
      </c>
      <c r="W162">
        <v>0</v>
      </c>
      <c r="X162">
        <v>-1396314973</v>
      </c>
      <c r="Y162">
        <v>1.0200000000000001E-2</v>
      </c>
      <c r="AA162">
        <v>4455.2</v>
      </c>
      <c r="AB162">
        <v>0</v>
      </c>
      <c r="AC162">
        <v>0</v>
      </c>
      <c r="AD162">
        <v>0</v>
      </c>
      <c r="AE162">
        <v>4455.2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6</v>
      </c>
      <c r="AT162">
        <v>1.0200000000000001E-2</v>
      </c>
      <c r="AU162" t="s">
        <v>6</v>
      </c>
      <c r="AV162">
        <v>0</v>
      </c>
      <c r="AW162">
        <v>2</v>
      </c>
      <c r="AX162">
        <v>67774963</v>
      </c>
      <c r="AY162">
        <v>1</v>
      </c>
      <c r="AZ162">
        <v>0</v>
      </c>
      <c r="BA162">
        <v>159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Y162*Source!I302</f>
        <v>1.9380000000000003E-3</v>
      </c>
      <c r="CY162">
        <f t="shared" si="30"/>
        <v>4455.2</v>
      </c>
      <c r="CZ162">
        <f t="shared" si="31"/>
        <v>4455.2</v>
      </c>
      <c r="DA162">
        <f t="shared" si="32"/>
        <v>1</v>
      </c>
      <c r="DB162">
        <f t="shared" si="33"/>
        <v>45.44</v>
      </c>
      <c r="DC162">
        <f t="shared" si="34"/>
        <v>0</v>
      </c>
    </row>
    <row r="163" spans="1:107" x14ac:dyDescent="0.25">
      <c r="A163">
        <f>ROW(Source!A302)</f>
        <v>302</v>
      </c>
      <c r="B163">
        <v>67628210</v>
      </c>
      <c r="C163">
        <v>67774948</v>
      </c>
      <c r="D163">
        <v>56899536</v>
      </c>
      <c r="E163">
        <v>1</v>
      </c>
      <c r="F163">
        <v>1</v>
      </c>
      <c r="G163">
        <v>1</v>
      </c>
      <c r="H163">
        <v>3</v>
      </c>
      <c r="I163" t="s">
        <v>611</v>
      </c>
      <c r="J163" t="s">
        <v>612</v>
      </c>
      <c r="K163" t="s">
        <v>613</v>
      </c>
      <c r="L163">
        <v>1339</v>
      </c>
      <c r="N163">
        <v>1007</v>
      </c>
      <c r="O163" t="s">
        <v>32</v>
      </c>
      <c r="P163" t="s">
        <v>32</v>
      </c>
      <c r="Q163">
        <v>1</v>
      </c>
      <c r="W163">
        <v>0</v>
      </c>
      <c r="X163">
        <v>-709960560</v>
      </c>
      <c r="Y163">
        <v>0.04</v>
      </c>
      <c r="AA163">
        <v>1056</v>
      </c>
      <c r="AB163">
        <v>0</v>
      </c>
      <c r="AC163">
        <v>0</v>
      </c>
      <c r="AD163">
        <v>0</v>
      </c>
      <c r="AE163">
        <v>1056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6</v>
      </c>
      <c r="AT163">
        <v>0.04</v>
      </c>
      <c r="AU163" t="s">
        <v>6</v>
      </c>
      <c r="AV163">
        <v>0</v>
      </c>
      <c r="AW163">
        <v>2</v>
      </c>
      <c r="AX163">
        <v>67774965</v>
      </c>
      <c r="AY163">
        <v>1</v>
      </c>
      <c r="AZ163">
        <v>0</v>
      </c>
      <c r="BA163">
        <v>161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Y163*Source!I302</f>
        <v>7.6E-3</v>
      </c>
      <c r="CY163">
        <f t="shared" si="30"/>
        <v>1056</v>
      </c>
      <c r="CZ163">
        <f t="shared" si="31"/>
        <v>1056</v>
      </c>
      <c r="DA163">
        <f t="shared" si="32"/>
        <v>1</v>
      </c>
      <c r="DB163">
        <f t="shared" si="33"/>
        <v>42.24</v>
      </c>
      <c r="DC163">
        <f t="shared" si="34"/>
        <v>0</v>
      </c>
    </row>
    <row r="164" spans="1:107" x14ac:dyDescent="0.25">
      <c r="A164">
        <f>ROW(Source!A302)</f>
        <v>302</v>
      </c>
      <c r="B164">
        <v>67628210</v>
      </c>
      <c r="C164">
        <v>67774948</v>
      </c>
      <c r="D164">
        <v>56900761</v>
      </c>
      <c r="E164">
        <v>1</v>
      </c>
      <c r="F164">
        <v>1</v>
      </c>
      <c r="G164">
        <v>1</v>
      </c>
      <c r="H164">
        <v>3</v>
      </c>
      <c r="I164" t="s">
        <v>771</v>
      </c>
      <c r="J164" t="s">
        <v>772</v>
      </c>
      <c r="K164" t="s">
        <v>773</v>
      </c>
      <c r="L164">
        <v>1327</v>
      </c>
      <c r="N164">
        <v>1005</v>
      </c>
      <c r="O164" t="s">
        <v>222</v>
      </c>
      <c r="P164" t="s">
        <v>222</v>
      </c>
      <c r="Q164">
        <v>1</v>
      </c>
      <c r="W164">
        <v>0</v>
      </c>
      <c r="X164">
        <v>-2064955635</v>
      </c>
      <c r="Y164">
        <v>3.6</v>
      </c>
      <c r="AA164">
        <v>57.63</v>
      </c>
      <c r="AB164">
        <v>0</v>
      </c>
      <c r="AC164">
        <v>0</v>
      </c>
      <c r="AD164">
        <v>0</v>
      </c>
      <c r="AE164">
        <v>57.63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6</v>
      </c>
      <c r="AT164">
        <v>3.6</v>
      </c>
      <c r="AU164" t="s">
        <v>6</v>
      </c>
      <c r="AV164">
        <v>0</v>
      </c>
      <c r="AW164">
        <v>2</v>
      </c>
      <c r="AX164">
        <v>67774966</v>
      </c>
      <c r="AY164">
        <v>1</v>
      </c>
      <c r="AZ164">
        <v>0</v>
      </c>
      <c r="BA164">
        <v>162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Y164*Source!I302</f>
        <v>0.68400000000000005</v>
      </c>
      <c r="CY164">
        <f t="shared" si="30"/>
        <v>57.63</v>
      </c>
      <c r="CZ164">
        <f t="shared" si="31"/>
        <v>57.63</v>
      </c>
      <c r="DA164">
        <f t="shared" si="32"/>
        <v>1</v>
      </c>
      <c r="DB164">
        <f t="shared" si="33"/>
        <v>207.47</v>
      </c>
      <c r="DC164">
        <f t="shared" si="34"/>
        <v>0</v>
      </c>
    </row>
    <row r="165" spans="1:107" x14ac:dyDescent="0.25">
      <c r="A165">
        <f>ROW(Source!A305)</f>
        <v>305</v>
      </c>
      <c r="B165">
        <v>67628210</v>
      </c>
      <c r="C165">
        <v>67935659</v>
      </c>
      <c r="D165">
        <v>57145185</v>
      </c>
      <c r="E165">
        <v>1</v>
      </c>
      <c r="F165">
        <v>1</v>
      </c>
      <c r="G165">
        <v>1</v>
      </c>
      <c r="H165">
        <v>1</v>
      </c>
      <c r="I165" t="s">
        <v>647</v>
      </c>
      <c r="J165" t="s">
        <v>6</v>
      </c>
      <c r="K165" t="s">
        <v>648</v>
      </c>
      <c r="L165">
        <v>1191</v>
      </c>
      <c r="N165">
        <v>1013</v>
      </c>
      <c r="O165" t="s">
        <v>565</v>
      </c>
      <c r="P165" t="s">
        <v>565</v>
      </c>
      <c r="Q165">
        <v>1</v>
      </c>
      <c r="W165">
        <v>0</v>
      </c>
      <c r="X165">
        <v>687044855</v>
      </c>
      <c r="Y165">
        <v>37.788999999999994</v>
      </c>
      <c r="AA165">
        <v>0</v>
      </c>
      <c r="AB165">
        <v>0</v>
      </c>
      <c r="AC165">
        <v>0</v>
      </c>
      <c r="AD165">
        <v>10.06</v>
      </c>
      <c r="AE165">
        <v>0</v>
      </c>
      <c r="AF165">
        <v>0</v>
      </c>
      <c r="AG165">
        <v>0</v>
      </c>
      <c r="AH165">
        <v>10.06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32.86</v>
      </c>
      <c r="AU165" t="s">
        <v>22</v>
      </c>
      <c r="AV165">
        <v>1</v>
      </c>
      <c r="AW165">
        <v>2</v>
      </c>
      <c r="AX165">
        <v>67935660</v>
      </c>
      <c r="AY165">
        <v>1</v>
      </c>
      <c r="AZ165">
        <v>0</v>
      </c>
      <c r="BA165">
        <v>163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Y165*Source!I305</f>
        <v>70.287539999999993</v>
      </c>
      <c r="CY165">
        <f>AD165</f>
        <v>10.06</v>
      </c>
      <c r="CZ165">
        <f>AH165</f>
        <v>10.06</v>
      </c>
      <c r="DA165">
        <f>AL165</f>
        <v>1</v>
      </c>
      <c r="DB165">
        <f>ROUND((ROUND(AT165*CZ165,2)*1.15),6)</f>
        <v>380.15550000000002</v>
      </c>
      <c r="DC165">
        <f>ROUND((ROUND(AT165*AG165,2)*1.15),6)</f>
        <v>0</v>
      </c>
    </row>
    <row r="166" spans="1:107" x14ac:dyDescent="0.25">
      <c r="A166">
        <f>ROW(Source!A305)</f>
        <v>305</v>
      </c>
      <c r="B166">
        <v>67628210</v>
      </c>
      <c r="C166">
        <v>67935659</v>
      </c>
      <c r="D166">
        <v>57134533</v>
      </c>
      <c r="E166">
        <v>1</v>
      </c>
      <c r="F166">
        <v>1</v>
      </c>
      <c r="G166">
        <v>1</v>
      </c>
      <c r="H166">
        <v>1</v>
      </c>
      <c r="I166" t="s">
        <v>566</v>
      </c>
      <c r="J166" t="s">
        <v>6</v>
      </c>
      <c r="K166" t="s">
        <v>567</v>
      </c>
      <c r="L166">
        <v>1191</v>
      </c>
      <c r="N166">
        <v>1013</v>
      </c>
      <c r="O166" t="s">
        <v>565</v>
      </c>
      <c r="P166" t="s">
        <v>565</v>
      </c>
      <c r="Q166">
        <v>1</v>
      </c>
      <c r="W166">
        <v>0</v>
      </c>
      <c r="X166">
        <v>-1417349443</v>
      </c>
      <c r="Y166">
        <v>0.56000000000000005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6</v>
      </c>
      <c r="AT166">
        <v>0.56000000000000005</v>
      </c>
      <c r="AU166" t="s">
        <v>6</v>
      </c>
      <c r="AV166">
        <v>2</v>
      </c>
      <c r="AW166">
        <v>2</v>
      </c>
      <c r="AX166">
        <v>67935661</v>
      </c>
      <c r="AY166">
        <v>1</v>
      </c>
      <c r="AZ166">
        <v>2048</v>
      </c>
      <c r="BA166">
        <v>164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Y166*Source!I305</f>
        <v>1.0416000000000001</v>
      </c>
      <c r="CY166">
        <f>AD166</f>
        <v>0</v>
      </c>
      <c r="CZ166">
        <f>AH166</f>
        <v>0</v>
      </c>
      <c r="DA166">
        <f>AL166</f>
        <v>1</v>
      </c>
      <c r="DB166">
        <f>ROUND(ROUND(AT166*CZ166,2),6)</f>
        <v>0</v>
      </c>
      <c r="DC166">
        <f>ROUND(ROUND(AT166*AG166,2),6)</f>
        <v>0</v>
      </c>
    </row>
    <row r="167" spans="1:107" x14ac:dyDescent="0.25">
      <c r="A167">
        <f>ROW(Source!A305)</f>
        <v>305</v>
      </c>
      <c r="B167">
        <v>67628210</v>
      </c>
      <c r="C167">
        <v>67935659</v>
      </c>
      <c r="D167">
        <v>56951983</v>
      </c>
      <c r="E167">
        <v>1</v>
      </c>
      <c r="F167">
        <v>1</v>
      </c>
      <c r="G167">
        <v>1</v>
      </c>
      <c r="H167">
        <v>2</v>
      </c>
      <c r="I167" t="s">
        <v>774</v>
      </c>
      <c r="J167" t="s">
        <v>775</v>
      </c>
      <c r="K167" t="s">
        <v>776</v>
      </c>
      <c r="L167">
        <v>1368</v>
      </c>
      <c r="N167">
        <v>1011</v>
      </c>
      <c r="O167" t="s">
        <v>571</v>
      </c>
      <c r="P167" t="s">
        <v>571</v>
      </c>
      <c r="Q167">
        <v>1</v>
      </c>
      <c r="W167">
        <v>0</v>
      </c>
      <c r="X167">
        <v>1188625873</v>
      </c>
      <c r="Y167">
        <v>0.28750000000000003</v>
      </c>
      <c r="AA167">
        <v>0</v>
      </c>
      <c r="AB167">
        <v>31.26</v>
      </c>
      <c r="AC167">
        <v>13.5</v>
      </c>
      <c r="AD167">
        <v>0</v>
      </c>
      <c r="AE167">
        <v>0</v>
      </c>
      <c r="AF167">
        <v>31.26</v>
      </c>
      <c r="AG167">
        <v>13.5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6</v>
      </c>
      <c r="AT167">
        <v>0.23</v>
      </c>
      <c r="AU167" t="s">
        <v>21</v>
      </c>
      <c r="AV167">
        <v>0</v>
      </c>
      <c r="AW167">
        <v>2</v>
      </c>
      <c r="AX167">
        <v>67935662</v>
      </c>
      <c r="AY167">
        <v>1</v>
      </c>
      <c r="AZ167">
        <v>0</v>
      </c>
      <c r="BA167">
        <v>165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Y167*Source!I305</f>
        <v>0.53475000000000006</v>
      </c>
      <c r="CY167">
        <f>AB167</f>
        <v>31.26</v>
      </c>
      <c r="CZ167">
        <f>AF167</f>
        <v>31.26</v>
      </c>
      <c r="DA167">
        <f>AJ167</f>
        <v>1</v>
      </c>
      <c r="DB167">
        <f>ROUND((ROUND(AT167*CZ167,2)*1.25),6)</f>
        <v>8.9875000000000007</v>
      </c>
      <c r="DC167">
        <f>ROUND((ROUND(AT167*AG167,2)*1.25),6)</f>
        <v>3.8875000000000002</v>
      </c>
    </row>
    <row r="168" spans="1:107" x14ac:dyDescent="0.25">
      <c r="A168">
        <f>ROW(Source!A305)</f>
        <v>305</v>
      </c>
      <c r="B168">
        <v>67628210</v>
      </c>
      <c r="C168">
        <v>67935659</v>
      </c>
      <c r="D168">
        <v>56953077</v>
      </c>
      <c r="E168">
        <v>1</v>
      </c>
      <c r="F168">
        <v>1</v>
      </c>
      <c r="G168">
        <v>1</v>
      </c>
      <c r="H168">
        <v>2</v>
      </c>
      <c r="I168" t="s">
        <v>581</v>
      </c>
      <c r="J168" t="s">
        <v>582</v>
      </c>
      <c r="K168" t="s">
        <v>583</v>
      </c>
      <c r="L168">
        <v>1368</v>
      </c>
      <c r="N168">
        <v>1011</v>
      </c>
      <c r="O168" t="s">
        <v>571</v>
      </c>
      <c r="P168" t="s">
        <v>571</v>
      </c>
      <c r="Q168">
        <v>1</v>
      </c>
      <c r="W168">
        <v>0</v>
      </c>
      <c r="X168">
        <v>1372534845</v>
      </c>
      <c r="Y168">
        <v>0.41250000000000003</v>
      </c>
      <c r="AA168">
        <v>0</v>
      </c>
      <c r="AB168">
        <v>65.709999999999994</v>
      </c>
      <c r="AC168">
        <v>11.6</v>
      </c>
      <c r="AD168">
        <v>0</v>
      </c>
      <c r="AE168">
        <v>0</v>
      </c>
      <c r="AF168">
        <v>65.709999999999994</v>
      </c>
      <c r="AG168">
        <v>11.6</v>
      </c>
      <c r="AH168">
        <v>0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6</v>
      </c>
      <c r="AT168">
        <v>0.33</v>
      </c>
      <c r="AU168" t="s">
        <v>21</v>
      </c>
      <c r="AV168">
        <v>0</v>
      </c>
      <c r="AW168">
        <v>2</v>
      </c>
      <c r="AX168">
        <v>67935663</v>
      </c>
      <c r="AY168">
        <v>1</v>
      </c>
      <c r="AZ168">
        <v>0</v>
      </c>
      <c r="BA168">
        <v>166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Y168*Source!I305</f>
        <v>0.7672500000000001</v>
      </c>
      <c r="CY168">
        <f>AB168</f>
        <v>65.709999999999994</v>
      </c>
      <c r="CZ168">
        <f>AF168</f>
        <v>65.709999999999994</v>
      </c>
      <c r="DA168">
        <f>AJ168</f>
        <v>1</v>
      </c>
      <c r="DB168">
        <f>ROUND((ROUND(AT168*CZ168,2)*1.25),6)</f>
        <v>27.1</v>
      </c>
      <c r="DC168">
        <f>ROUND((ROUND(AT168*AG168,2)*1.25),6)</f>
        <v>4.7874999999999996</v>
      </c>
    </row>
    <row r="169" spans="1:107" x14ac:dyDescent="0.25">
      <c r="A169">
        <f>ROW(Source!A305)</f>
        <v>305</v>
      </c>
      <c r="B169">
        <v>67628210</v>
      </c>
      <c r="C169">
        <v>67935659</v>
      </c>
      <c r="D169">
        <v>56954230</v>
      </c>
      <c r="E169">
        <v>1</v>
      </c>
      <c r="F169">
        <v>1</v>
      </c>
      <c r="G169">
        <v>1</v>
      </c>
      <c r="H169">
        <v>2</v>
      </c>
      <c r="I169" t="s">
        <v>777</v>
      </c>
      <c r="J169" t="s">
        <v>778</v>
      </c>
      <c r="K169" t="s">
        <v>779</v>
      </c>
      <c r="L169">
        <v>1368</v>
      </c>
      <c r="N169">
        <v>1011</v>
      </c>
      <c r="O169" t="s">
        <v>571</v>
      </c>
      <c r="P169" t="s">
        <v>571</v>
      </c>
      <c r="Q169">
        <v>1</v>
      </c>
      <c r="W169">
        <v>0</v>
      </c>
      <c r="X169">
        <v>-53362720</v>
      </c>
      <c r="Y169">
        <v>8.75</v>
      </c>
      <c r="AA169">
        <v>0</v>
      </c>
      <c r="AB169">
        <v>2.7</v>
      </c>
      <c r="AC169">
        <v>0</v>
      </c>
      <c r="AD169">
        <v>0</v>
      </c>
      <c r="AE169">
        <v>0</v>
      </c>
      <c r="AF169">
        <v>2.7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6</v>
      </c>
      <c r="AT169">
        <v>7</v>
      </c>
      <c r="AU169" t="s">
        <v>21</v>
      </c>
      <c r="AV169">
        <v>0</v>
      </c>
      <c r="AW169">
        <v>2</v>
      </c>
      <c r="AX169">
        <v>67935664</v>
      </c>
      <c r="AY169">
        <v>1</v>
      </c>
      <c r="AZ169">
        <v>0</v>
      </c>
      <c r="BA169">
        <v>167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Y169*Source!I305</f>
        <v>16.275000000000002</v>
      </c>
      <c r="CY169">
        <f>AB169</f>
        <v>2.7</v>
      </c>
      <c r="CZ169">
        <f>AF169</f>
        <v>2.7</v>
      </c>
      <c r="DA169">
        <f>AJ169</f>
        <v>1</v>
      </c>
      <c r="DB169">
        <f>ROUND((ROUND(AT169*CZ169,2)*1.25),6)</f>
        <v>23.625</v>
      </c>
      <c r="DC169">
        <f>ROUND((ROUND(AT169*AG169,2)*1.25),6)</f>
        <v>0</v>
      </c>
    </row>
    <row r="170" spans="1:107" x14ac:dyDescent="0.25">
      <c r="A170">
        <f>ROW(Source!A305)</f>
        <v>305</v>
      </c>
      <c r="B170">
        <v>67628210</v>
      </c>
      <c r="C170">
        <v>67935659</v>
      </c>
      <c r="D170">
        <v>56868442</v>
      </c>
      <c r="E170">
        <v>1</v>
      </c>
      <c r="F170">
        <v>1</v>
      </c>
      <c r="G170">
        <v>1</v>
      </c>
      <c r="H170">
        <v>3</v>
      </c>
      <c r="I170" t="s">
        <v>780</v>
      </c>
      <c r="J170" t="s">
        <v>781</v>
      </c>
      <c r="K170" t="s">
        <v>782</v>
      </c>
      <c r="L170">
        <v>1348</v>
      </c>
      <c r="N170">
        <v>1009</v>
      </c>
      <c r="O170" t="s">
        <v>37</v>
      </c>
      <c r="P170" t="s">
        <v>37</v>
      </c>
      <c r="Q170">
        <v>1000</v>
      </c>
      <c r="W170">
        <v>0</v>
      </c>
      <c r="X170">
        <v>1554699552</v>
      </c>
      <c r="Y170">
        <v>2.3E-2</v>
      </c>
      <c r="AA170">
        <v>1412.5</v>
      </c>
      <c r="AB170">
        <v>0</v>
      </c>
      <c r="AC170">
        <v>0</v>
      </c>
      <c r="AD170">
        <v>0</v>
      </c>
      <c r="AE170">
        <v>1412.5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6</v>
      </c>
      <c r="AT170">
        <v>2.3E-2</v>
      </c>
      <c r="AU170" t="s">
        <v>6</v>
      </c>
      <c r="AV170">
        <v>0</v>
      </c>
      <c r="AW170">
        <v>2</v>
      </c>
      <c r="AX170">
        <v>67935665</v>
      </c>
      <c r="AY170">
        <v>1</v>
      </c>
      <c r="AZ170">
        <v>0</v>
      </c>
      <c r="BA170">
        <v>168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Y170*Source!I305</f>
        <v>4.2779999999999999E-2</v>
      </c>
      <c r="CY170">
        <f t="shared" ref="CY170:CY175" si="35">AA170</f>
        <v>1412.5</v>
      </c>
      <c r="CZ170">
        <f t="shared" ref="CZ170:CZ175" si="36">AE170</f>
        <v>1412.5</v>
      </c>
      <c r="DA170">
        <f t="shared" ref="DA170:DA175" si="37">AI170</f>
        <v>1</v>
      </c>
      <c r="DB170">
        <f t="shared" ref="DB170:DB175" si="38">ROUND(ROUND(AT170*CZ170,2),6)</f>
        <v>32.49</v>
      </c>
      <c r="DC170">
        <f t="shared" ref="DC170:DC175" si="39">ROUND(ROUND(AT170*AG170,2),6)</f>
        <v>0</v>
      </c>
    </row>
    <row r="171" spans="1:107" x14ac:dyDescent="0.25">
      <c r="A171">
        <f>ROW(Source!A305)</f>
        <v>305</v>
      </c>
      <c r="B171">
        <v>67628210</v>
      </c>
      <c r="C171">
        <v>67935659</v>
      </c>
      <c r="D171">
        <v>56868520</v>
      </c>
      <c r="E171">
        <v>1</v>
      </c>
      <c r="F171">
        <v>1</v>
      </c>
      <c r="G171">
        <v>1</v>
      </c>
      <c r="H171">
        <v>3</v>
      </c>
      <c r="I171" t="s">
        <v>783</v>
      </c>
      <c r="J171" t="s">
        <v>784</v>
      </c>
      <c r="K171" t="s">
        <v>785</v>
      </c>
      <c r="L171">
        <v>1348</v>
      </c>
      <c r="N171">
        <v>1009</v>
      </c>
      <c r="O171" t="s">
        <v>37</v>
      </c>
      <c r="P171" t="s">
        <v>37</v>
      </c>
      <c r="Q171">
        <v>1000</v>
      </c>
      <c r="W171">
        <v>0</v>
      </c>
      <c r="X171">
        <v>1708299668</v>
      </c>
      <c r="Y171">
        <v>0.246</v>
      </c>
      <c r="AA171">
        <v>1995</v>
      </c>
      <c r="AB171">
        <v>0</v>
      </c>
      <c r="AC171">
        <v>0</v>
      </c>
      <c r="AD171">
        <v>0</v>
      </c>
      <c r="AE171">
        <v>1995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6</v>
      </c>
      <c r="AT171">
        <v>0.246</v>
      </c>
      <c r="AU171" t="s">
        <v>6</v>
      </c>
      <c r="AV171">
        <v>0</v>
      </c>
      <c r="AW171">
        <v>2</v>
      </c>
      <c r="AX171">
        <v>67935666</v>
      </c>
      <c r="AY171">
        <v>1</v>
      </c>
      <c r="AZ171">
        <v>0</v>
      </c>
      <c r="BA171">
        <v>169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Y171*Source!I305</f>
        <v>0.45756000000000002</v>
      </c>
      <c r="CY171">
        <f t="shared" si="35"/>
        <v>1995</v>
      </c>
      <c r="CZ171">
        <f t="shared" si="36"/>
        <v>1995</v>
      </c>
      <c r="DA171">
        <f t="shared" si="37"/>
        <v>1</v>
      </c>
      <c r="DB171">
        <f t="shared" si="38"/>
        <v>490.77</v>
      </c>
      <c r="DC171">
        <f t="shared" si="39"/>
        <v>0</v>
      </c>
    </row>
    <row r="172" spans="1:107" x14ac:dyDescent="0.25">
      <c r="A172">
        <f>ROW(Source!A305)</f>
        <v>305</v>
      </c>
      <c r="B172">
        <v>67628210</v>
      </c>
      <c r="C172">
        <v>67935659</v>
      </c>
      <c r="D172">
        <v>56868633</v>
      </c>
      <c r="E172">
        <v>1</v>
      </c>
      <c r="F172">
        <v>1</v>
      </c>
      <c r="G172">
        <v>1</v>
      </c>
      <c r="H172">
        <v>3</v>
      </c>
      <c r="I172" t="s">
        <v>786</v>
      </c>
      <c r="J172" t="s">
        <v>787</v>
      </c>
      <c r="K172" t="s">
        <v>788</v>
      </c>
      <c r="L172">
        <v>1348</v>
      </c>
      <c r="N172">
        <v>1009</v>
      </c>
      <c r="O172" t="s">
        <v>37</v>
      </c>
      <c r="P172" t="s">
        <v>37</v>
      </c>
      <c r="Q172">
        <v>1000</v>
      </c>
      <c r="W172">
        <v>0</v>
      </c>
      <c r="X172">
        <v>-1414849288</v>
      </c>
      <c r="Y172">
        <v>5.3999999999999999E-2</v>
      </c>
      <c r="AA172">
        <v>6143.8</v>
      </c>
      <c r="AB172">
        <v>0</v>
      </c>
      <c r="AC172">
        <v>0</v>
      </c>
      <c r="AD172">
        <v>0</v>
      </c>
      <c r="AE172">
        <v>6143.8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6</v>
      </c>
      <c r="AT172">
        <v>5.3999999999999999E-2</v>
      </c>
      <c r="AU172" t="s">
        <v>6</v>
      </c>
      <c r="AV172">
        <v>0</v>
      </c>
      <c r="AW172">
        <v>2</v>
      </c>
      <c r="AX172">
        <v>67935667</v>
      </c>
      <c r="AY172">
        <v>1</v>
      </c>
      <c r="AZ172">
        <v>0</v>
      </c>
      <c r="BA172">
        <v>170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Y172*Source!I305</f>
        <v>0.10044</v>
      </c>
      <c r="CY172">
        <f t="shared" si="35"/>
        <v>6143.8</v>
      </c>
      <c r="CZ172">
        <f t="shared" si="36"/>
        <v>6143.8</v>
      </c>
      <c r="DA172">
        <f t="shared" si="37"/>
        <v>1</v>
      </c>
      <c r="DB172">
        <f t="shared" si="38"/>
        <v>331.77</v>
      </c>
      <c r="DC172">
        <f t="shared" si="39"/>
        <v>0</v>
      </c>
    </row>
    <row r="173" spans="1:107" x14ac:dyDescent="0.25">
      <c r="A173">
        <f>ROW(Source!A305)</f>
        <v>305</v>
      </c>
      <c r="B173">
        <v>67628210</v>
      </c>
      <c r="C173">
        <v>67935659</v>
      </c>
      <c r="D173">
        <v>56869147</v>
      </c>
      <c r="E173">
        <v>1</v>
      </c>
      <c r="F173">
        <v>1</v>
      </c>
      <c r="G173">
        <v>1</v>
      </c>
      <c r="H173">
        <v>3</v>
      </c>
      <c r="I173" t="s">
        <v>789</v>
      </c>
      <c r="J173" t="s">
        <v>790</v>
      </c>
      <c r="K173" t="s">
        <v>791</v>
      </c>
      <c r="L173">
        <v>1348</v>
      </c>
      <c r="N173">
        <v>1009</v>
      </c>
      <c r="O173" t="s">
        <v>37</v>
      </c>
      <c r="P173" t="s">
        <v>37</v>
      </c>
      <c r="Q173">
        <v>1000</v>
      </c>
      <c r="W173">
        <v>0</v>
      </c>
      <c r="X173">
        <v>1674791289</v>
      </c>
      <c r="Y173">
        <v>4.0000000000000001E-3</v>
      </c>
      <c r="AA173">
        <v>37870</v>
      </c>
      <c r="AB173">
        <v>0</v>
      </c>
      <c r="AC173">
        <v>0</v>
      </c>
      <c r="AD173">
        <v>0</v>
      </c>
      <c r="AE173">
        <v>37870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6</v>
      </c>
      <c r="AT173">
        <v>4.0000000000000001E-3</v>
      </c>
      <c r="AU173" t="s">
        <v>6</v>
      </c>
      <c r="AV173">
        <v>0</v>
      </c>
      <c r="AW173">
        <v>2</v>
      </c>
      <c r="AX173">
        <v>67935668</v>
      </c>
      <c r="AY173">
        <v>1</v>
      </c>
      <c r="AZ173">
        <v>0</v>
      </c>
      <c r="BA173">
        <v>171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Y173*Source!I305</f>
        <v>7.4400000000000004E-3</v>
      </c>
      <c r="CY173">
        <f t="shared" si="35"/>
        <v>37870</v>
      </c>
      <c r="CZ173">
        <f t="shared" si="36"/>
        <v>37870</v>
      </c>
      <c r="DA173">
        <f t="shared" si="37"/>
        <v>1</v>
      </c>
      <c r="DB173">
        <f t="shared" si="38"/>
        <v>151.47999999999999</v>
      </c>
      <c r="DC173">
        <f t="shared" si="39"/>
        <v>0</v>
      </c>
    </row>
    <row r="174" spans="1:107" x14ac:dyDescent="0.25">
      <c r="A174">
        <f>ROW(Source!A305)</f>
        <v>305</v>
      </c>
      <c r="B174">
        <v>67628210</v>
      </c>
      <c r="C174">
        <v>67935659</v>
      </c>
      <c r="D174">
        <v>56874358</v>
      </c>
      <c r="E174">
        <v>1</v>
      </c>
      <c r="F174">
        <v>1</v>
      </c>
      <c r="G174">
        <v>1</v>
      </c>
      <c r="H174">
        <v>3</v>
      </c>
      <c r="I174" t="s">
        <v>792</v>
      </c>
      <c r="J174" t="s">
        <v>793</v>
      </c>
      <c r="K174" t="s">
        <v>794</v>
      </c>
      <c r="L174">
        <v>1346</v>
      </c>
      <c r="N174">
        <v>1009</v>
      </c>
      <c r="O174" t="s">
        <v>183</v>
      </c>
      <c r="P174" t="s">
        <v>183</v>
      </c>
      <c r="Q174">
        <v>1</v>
      </c>
      <c r="W174">
        <v>0</v>
      </c>
      <c r="X174">
        <v>813963326</v>
      </c>
      <c r="Y174">
        <v>0.5</v>
      </c>
      <c r="AA174">
        <v>1.82</v>
      </c>
      <c r="AB174">
        <v>0</v>
      </c>
      <c r="AC174">
        <v>0</v>
      </c>
      <c r="AD174">
        <v>0</v>
      </c>
      <c r="AE174">
        <v>1.82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6</v>
      </c>
      <c r="AT174">
        <v>0.5</v>
      </c>
      <c r="AU174" t="s">
        <v>6</v>
      </c>
      <c r="AV174">
        <v>0</v>
      </c>
      <c r="AW174">
        <v>2</v>
      </c>
      <c r="AX174">
        <v>67935669</v>
      </c>
      <c r="AY174">
        <v>1</v>
      </c>
      <c r="AZ174">
        <v>0</v>
      </c>
      <c r="BA174">
        <v>172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Y174*Source!I305</f>
        <v>0.93</v>
      </c>
      <c r="CY174">
        <f t="shared" si="35"/>
        <v>1.82</v>
      </c>
      <c r="CZ174">
        <f t="shared" si="36"/>
        <v>1.82</v>
      </c>
      <c r="DA174">
        <f t="shared" si="37"/>
        <v>1</v>
      </c>
      <c r="DB174">
        <f t="shared" si="38"/>
        <v>0.91</v>
      </c>
      <c r="DC174">
        <f t="shared" si="39"/>
        <v>0</v>
      </c>
    </row>
    <row r="175" spans="1:107" x14ac:dyDescent="0.25">
      <c r="A175">
        <f>ROW(Source!A305)</f>
        <v>305</v>
      </c>
      <c r="B175">
        <v>67628210</v>
      </c>
      <c r="C175">
        <v>67935659</v>
      </c>
      <c r="D175">
        <v>56902044</v>
      </c>
      <c r="E175">
        <v>1</v>
      </c>
      <c r="F175">
        <v>1</v>
      </c>
      <c r="G175">
        <v>1</v>
      </c>
      <c r="H175">
        <v>3</v>
      </c>
      <c r="I175" t="s">
        <v>279</v>
      </c>
      <c r="J175" t="s">
        <v>281</v>
      </c>
      <c r="K175" t="s">
        <v>280</v>
      </c>
      <c r="L175">
        <v>1327</v>
      </c>
      <c r="N175">
        <v>1005</v>
      </c>
      <c r="O175" t="s">
        <v>222</v>
      </c>
      <c r="P175" t="s">
        <v>222</v>
      </c>
      <c r="Q175">
        <v>1</v>
      </c>
      <c r="W175">
        <v>0</v>
      </c>
      <c r="X175">
        <v>16653149</v>
      </c>
      <c r="Y175">
        <v>116</v>
      </c>
      <c r="AA175">
        <v>16.3</v>
      </c>
      <c r="AB175">
        <v>0</v>
      </c>
      <c r="AC175">
        <v>0</v>
      </c>
      <c r="AD175">
        <v>0</v>
      </c>
      <c r="AE175">
        <v>16.3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0</v>
      </c>
      <c r="AP175">
        <v>0</v>
      </c>
      <c r="AQ175">
        <v>0</v>
      </c>
      <c r="AR175">
        <v>0</v>
      </c>
      <c r="AS175" t="s">
        <v>6</v>
      </c>
      <c r="AT175">
        <v>116</v>
      </c>
      <c r="AU175" t="s">
        <v>6</v>
      </c>
      <c r="AV175">
        <v>0</v>
      </c>
      <c r="AW175">
        <v>1</v>
      </c>
      <c r="AX175">
        <v>-1</v>
      </c>
      <c r="AY175">
        <v>0</v>
      </c>
      <c r="AZ175">
        <v>0</v>
      </c>
      <c r="BA175" t="s">
        <v>6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Y175*Source!I305</f>
        <v>215.76000000000002</v>
      </c>
      <c r="CY175">
        <f t="shared" si="35"/>
        <v>16.3</v>
      </c>
      <c r="CZ175">
        <f t="shared" si="36"/>
        <v>16.3</v>
      </c>
      <c r="DA175">
        <f t="shared" si="37"/>
        <v>1</v>
      </c>
      <c r="DB175">
        <f t="shared" si="38"/>
        <v>1890.8</v>
      </c>
      <c r="DC175">
        <f t="shared" si="39"/>
        <v>0</v>
      </c>
    </row>
    <row r="176" spans="1:107" x14ac:dyDescent="0.25">
      <c r="A176">
        <f>ROW(Source!A307)</f>
        <v>307</v>
      </c>
      <c r="B176">
        <v>67628210</v>
      </c>
      <c r="C176">
        <v>67935672</v>
      </c>
      <c r="D176">
        <v>57145185</v>
      </c>
      <c r="E176">
        <v>1</v>
      </c>
      <c r="F176">
        <v>1</v>
      </c>
      <c r="G176">
        <v>1</v>
      </c>
      <c r="H176">
        <v>1</v>
      </c>
      <c r="I176" t="s">
        <v>647</v>
      </c>
      <c r="J176" t="s">
        <v>6</v>
      </c>
      <c r="K176" t="s">
        <v>648</v>
      </c>
      <c r="L176">
        <v>1191</v>
      </c>
      <c r="N176">
        <v>1013</v>
      </c>
      <c r="O176" t="s">
        <v>565</v>
      </c>
      <c r="P176" t="s">
        <v>565</v>
      </c>
      <c r="Q176">
        <v>1</v>
      </c>
      <c r="W176">
        <v>0</v>
      </c>
      <c r="X176">
        <v>687044855</v>
      </c>
      <c r="Y176">
        <v>27.186</v>
      </c>
      <c r="AA176">
        <v>0</v>
      </c>
      <c r="AB176">
        <v>0</v>
      </c>
      <c r="AC176">
        <v>0</v>
      </c>
      <c r="AD176">
        <v>10.06</v>
      </c>
      <c r="AE176">
        <v>0</v>
      </c>
      <c r="AF176">
        <v>0</v>
      </c>
      <c r="AG176">
        <v>0</v>
      </c>
      <c r="AH176">
        <v>10.06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23.64</v>
      </c>
      <c r="AU176" t="s">
        <v>22</v>
      </c>
      <c r="AV176">
        <v>1</v>
      </c>
      <c r="AW176">
        <v>2</v>
      </c>
      <c r="AX176">
        <v>67935673</v>
      </c>
      <c r="AY176">
        <v>1</v>
      </c>
      <c r="AZ176">
        <v>0</v>
      </c>
      <c r="BA176">
        <v>174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Y176*Source!I307</f>
        <v>50.565960000000004</v>
      </c>
      <c r="CY176">
        <f>AD176</f>
        <v>10.06</v>
      </c>
      <c r="CZ176">
        <f>AH176</f>
        <v>10.06</v>
      </c>
      <c r="DA176">
        <f>AL176</f>
        <v>1</v>
      </c>
      <c r="DB176">
        <f>ROUND((ROUND(AT176*CZ176,2)*1.15),6)</f>
        <v>273.49299999999999</v>
      </c>
      <c r="DC176">
        <f>ROUND((ROUND(AT176*AG176,2)*1.15),6)</f>
        <v>0</v>
      </c>
    </row>
    <row r="177" spans="1:107" x14ac:dyDescent="0.25">
      <c r="A177">
        <f>ROW(Source!A307)</f>
        <v>307</v>
      </c>
      <c r="B177">
        <v>67628210</v>
      </c>
      <c r="C177">
        <v>67935672</v>
      </c>
      <c r="D177">
        <v>57134533</v>
      </c>
      <c r="E177">
        <v>1</v>
      </c>
      <c r="F177">
        <v>1</v>
      </c>
      <c r="G177">
        <v>1</v>
      </c>
      <c r="H177">
        <v>1</v>
      </c>
      <c r="I177" t="s">
        <v>566</v>
      </c>
      <c r="J177" t="s">
        <v>6</v>
      </c>
      <c r="K177" t="s">
        <v>567</v>
      </c>
      <c r="L177">
        <v>1191</v>
      </c>
      <c r="N177">
        <v>1013</v>
      </c>
      <c r="O177" t="s">
        <v>565</v>
      </c>
      <c r="P177" t="s">
        <v>565</v>
      </c>
      <c r="Q177">
        <v>1</v>
      </c>
      <c r="W177">
        <v>0</v>
      </c>
      <c r="X177">
        <v>-1417349443</v>
      </c>
      <c r="Y177">
        <v>0.38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6</v>
      </c>
      <c r="AT177">
        <v>0.38</v>
      </c>
      <c r="AU177" t="s">
        <v>6</v>
      </c>
      <c r="AV177">
        <v>2</v>
      </c>
      <c r="AW177">
        <v>2</v>
      </c>
      <c r="AX177">
        <v>67935674</v>
      </c>
      <c r="AY177">
        <v>1</v>
      </c>
      <c r="AZ177">
        <v>2048</v>
      </c>
      <c r="BA177">
        <v>175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Y177*Source!I307</f>
        <v>0.70680000000000009</v>
      </c>
      <c r="CY177">
        <f>AD177</f>
        <v>0</v>
      </c>
      <c r="CZ177">
        <f>AH177</f>
        <v>0</v>
      </c>
      <c r="DA177">
        <f>AL177</f>
        <v>1</v>
      </c>
      <c r="DB177">
        <f>ROUND(ROUND(AT177*CZ177,2),6)</f>
        <v>0</v>
      </c>
      <c r="DC177">
        <f>ROUND(ROUND(AT177*AG177,2),6)</f>
        <v>0</v>
      </c>
    </row>
    <row r="178" spans="1:107" x14ac:dyDescent="0.25">
      <c r="A178">
        <f>ROW(Source!A307)</f>
        <v>307</v>
      </c>
      <c r="B178">
        <v>67628210</v>
      </c>
      <c r="C178">
        <v>67935672</v>
      </c>
      <c r="D178">
        <v>56951983</v>
      </c>
      <c r="E178">
        <v>1</v>
      </c>
      <c r="F178">
        <v>1</v>
      </c>
      <c r="G178">
        <v>1</v>
      </c>
      <c r="H178">
        <v>2</v>
      </c>
      <c r="I178" t="s">
        <v>774</v>
      </c>
      <c r="J178" t="s">
        <v>775</v>
      </c>
      <c r="K178" t="s">
        <v>776</v>
      </c>
      <c r="L178">
        <v>1368</v>
      </c>
      <c r="N178">
        <v>1011</v>
      </c>
      <c r="O178" t="s">
        <v>571</v>
      </c>
      <c r="P178" t="s">
        <v>571</v>
      </c>
      <c r="Q178">
        <v>1</v>
      </c>
      <c r="W178">
        <v>0</v>
      </c>
      <c r="X178">
        <v>1188625873</v>
      </c>
      <c r="Y178">
        <v>0.2</v>
      </c>
      <c r="AA178">
        <v>0</v>
      </c>
      <c r="AB178">
        <v>31.26</v>
      </c>
      <c r="AC178">
        <v>13.5</v>
      </c>
      <c r="AD178">
        <v>0</v>
      </c>
      <c r="AE178">
        <v>0</v>
      </c>
      <c r="AF178">
        <v>31.26</v>
      </c>
      <c r="AG178">
        <v>13.5</v>
      </c>
      <c r="AH178">
        <v>0</v>
      </c>
      <c r="AI178">
        <v>1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0.16</v>
      </c>
      <c r="AU178" t="s">
        <v>21</v>
      </c>
      <c r="AV178">
        <v>0</v>
      </c>
      <c r="AW178">
        <v>2</v>
      </c>
      <c r="AX178">
        <v>67935675</v>
      </c>
      <c r="AY178">
        <v>1</v>
      </c>
      <c r="AZ178">
        <v>0</v>
      </c>
      <c r="BA178">
        <v>176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Y178*Source!I307</f>
        <v>0.37200000000000005</v>
      </c>
      <c r="CY178">
        <f>AB178</f>
        <v>31.26</v>
      </c>
      <c r="CZ178">
        <f>AF178</f>
        <v>31.26</v>
      </c>
      <c r="DA178">
        <f>AJ178</f>
        <v>1</v>
      </c>
      <c r="DB178">
        <f>ROUND((ROUND(AT178*CZ178,2)*1.25),6)</f>
        <v>6.25</v>
      </c>
      <c r="DC178">
        <f>ROUND((ROUND(AT178*AG178,2)*1.25),6)</f>
        <v>2.7</v>
      </c>
    </row>
    <row r="179" spans="1:107" x14ac:dyDescent="0.25">
      <c r="A179">
        <f>ROW(Source!A307)</f>
        <v>307</v>
      </c>
      <c r="B179">
        <v>67628210</v>
      </c>
      <c r="C179">
        <v>67935672</v>
      </c>
      <c r="D179">
        <v>56953077</v>
      </c>
      <c r="E179">
        <v>1</v>
      </c>
      <c r="F179">
        <v>1</v>
      </c>
      <c r="G179">
        <v>1</v>
      </c>
      <c r="H179">
        <v>2</v>
      </c>
      <c r="I179" t="s">
        <v>581</v>
      </c>
      <c r="J179" t="s">
        <v>582</v>
      </c>
      <c r="K179" t="s">
        <v>583</v>
      </c>
      <c r="L179">
        <v>1368</v>
      </c>
      <c r="N179">
        <v>1011</v>
      </c>
      <c r="O179" t="s">
        <v>571</v>
      </c>
      <c r="P179" t="s">
        <v>571</v>
      </c>
      <c r="Q179">
        <v>1</v>
      </c>
      <c r="W179">
        <v>0</v>
      </c>
      <c r="X179">
        <v>1372534845</v>
      </c>
      <c r="Y179">
        <v>0.27500000000000002</v>
      </c>
      <c r="AA179">
        <v>0</v>
      </c>
      <c r="AB179">
        <v>65.709999999999994</v>
      </c>
      <c r="AC179">
        <v>11.6</v>
      </c>
      <c r="AD179">
        <v>0</v>
      </c>
      <c r="AE179">
        <v>0</v>
      </c>
      <c r="AF179">
        <v>65.709999999999994</v>
      </c>
      <c r="AG179">
        <v>11.6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6</v>
      </c>
      <c r="AT179">
        <v>0.22</v>
      </c>
      <c r="AU179" t="s">
        <v>21</v>
      </c>
      <c r="AV179">
        <v>0</v>
      </c>
      <c r="AW179">
        <v>2</v>
      </c>
      <c r="AX179">
        <v>67935676</v>
      </c>
      <c r="AY179">
        <v>1</v>
      </c>
      <c r="AZ179">
        <v>0</v>
      </c>
      <c r="BA179">
        <v>177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Y179*Source!I307</f>
        <v>0.51150000000000007</v>
      </c>
      <c r="CY179">
        <f>AB179</f>
        <v>65.709999999999994</v>
      </c>
      <c r="CZ179">
        <f>AF179</f>
        <v>65.709999999999994</v>
      </c>
      <c r="DA179">
        <f>AJ179</f>
        <v>1</v>
      </c>
      <c r="DB179">
        <f>ROUND((ROUND(AT179*CZ179,2)*1.25),6)</f>
        <v>18.074999999999999</v>
      </c>
      <c r="DC179">
        <f>ROUND((ROUND(AT179*AG179,2)*1.25),6)</f>
        <v>3.1875</v>
      </c>
    </row>
    <row r="180" spans="1:107" x14ac:dyDescent="0.25">
      <c r="A180">
        <f>ROW(Source!A307)</f>
        <v>307</v>
      </c>
      <c r="B180">
        <v>67628210</v>
      </c>
      <c r="C180">
        <v>67935672</v>
      </c>
      <c r="D180">
        <v>56954230</v>
      </c>
      <c r="E180">
        <v>1</v>
      </c>
      <c r="F180">
        <v>1</v>
      </c>
      <c r="G180">
        <v>1</v>
      </c>
      <c r="H180">
        <v>2</v>
      </c>
      <c r="I180" t="s">
        <v>777</v>
      </c>
      <c r="J180" t="s">
        <v>778</v>
      </c>
      <c r="K180" t="s">
        <v>779</v>
      </c>
      <c r="L180">
        <v>1368</v>
      </c>
      <c r="N180">
        <v>1011</v>
      </c>
      <c r="O180" t="s">
        <v>571</v>
      </c>
      <c r="P180" t="s">
        <v>571</v>
      </c>
      <c r="Q180">
        <v>1</v>
      </c>
      <c r="W180">
        <v>0</v>
      </c>
      <c r="X180">
        <v>-53362720</v>
      </c>
      <c r="Y180">
        <v>5.625</v>
      </c>
      <c r="AA180">
        <v>0</v>
      </c>
      <c r="AB180">
        <v>2.7</v>
      </c>
      <c r="AC180">
        <v>0</v>
      </c>
      <c r="AD180">
        <v>0</v>
      </c>
      <c r="AE180">
        <v>0</v>
      </c>
      <c r="AF180">
        <v>2.7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6</v>
      </c>
      <c r="AT180">
        <v>4.5</v>
      </c>
      <c r="AU180" t="s">
        <v>21</v>
      </c>
      <c r="AV180">
        <v>0</v>
      </c>
      <c r="AW180">
        <v>2</v>
      </c>
      <c r="AX180">
        <v>67935677</v>
      </c>
      <c r="AY180">
        <v>1</v>
      </c>
      <c r="AZ180">
        <v>0</v>
      </c>
      <c r="BA180">
        <v>178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Y180*Source!I307</f>
        <v>10.4625</v>
      </c>
      <c r="CY180">
        <f>AB180</f>
        <v>2.7</v>
      </c>
      <c r="CZ180">
        <f>AF180</f>
        <v>2.7</v>
      </c>
      <c r="DA180">
        <f>AJ180</f>
        <v>1</v>
      </c>
      <c r="DB180">
        <f>ROUND((ROUND(AT180*CZ180,2)*1.25),6)</f>
        <v>15.1875</v>
      </c>
      <c r="DC180">
        <f>ROUND((ROUND(AT180*AG180,2)*1.25),6)</f>
        <v>0</v>
      </c>
    </row>
    <row r="181" spans="1:107" x14ac:dyDescent="0.25">
      <c r="A181">
        <f>ROW(Source!A307)</f>
        <v>307</v>
      </c>
      <c r="B181">
        <v>67628210</v>
      </c>
      <c r="C181">
        <v>67935672</v>
      </c>
      <c r="D181">
        <v>56868442</v>
      </c>
      <c r="E181">
        <v>1</v>
      </c>
      <c r="F181">
        <v>1</v>
      </c>
      <c r="G181">
        <v>1</v>
      </c>
      <c r="H181">
        <v>3</v>
      </c>
      <c r="I181" t="s">
        <v>780</v>
      </c>
      <c r="J181" t="s">
        <v>781</v>
      </c>
      <c r="K181" t="s">
        <v>782</v>
      </c>
      <c r="L181">
        <v>1348</v>
      </c>
      <c r="N181">
        <v>1009</v>
      </c>
      <c r="O181" t="s">
        <v>37</v>
      </c>
      <c r="P181" t="s">
        <v>37</v>
      </c>
      <c r="Q181">
        <v>1000</v>
      </c>
      <c r="W181">
        <v>0</v>
      </c>
      <c r="X181">
        <v>1554699552</v>
      </c>
      <c r="Y181">
        <v>2.3E-2</v>
      </c>
      <c r="AA181">
        <v>1412.5</v>
      </c>
      <c r="AB181">
        <v>0</v>
      </c>
      <c r="AC181">
        <v>0</v>
      </c>
      <c r="AD181">
        <v>0</v>
      </c>
      <c r="AE181">
        <v>1412.5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6</v>
      </c>
      <c r="AT181">
        <v>2.3E-2</v>
      </c>
      <c r="AU181" t="s">
        <v>6</v>
      </c>
      <c r="AV181">
        <v>0</v>
      </c>
      <c r="AW181">
        <v>2</v>
      </c>
      <c r="AX181">
        <v>67935678</v>
      </c>
      <c r="AY181">
        <v>1</v>
      </c>
      <c r="AZ181">
        <v>0</v>
      </c>
      <c r="BA181">
        <v>179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Y181*Source!I307</f>
        <v>4.2779999999999999E-2</v>
      </c>
      <c r="CY181">
        <f>AA181</f>
        <v>1412.5</v>
      </c>
      <c r="CZ181">
        <f>AE181</f>
        <v>1412.5</v>
      </c>
      <c r="DA181">
        <f>AI181</f>
        <v>1</v>
      </c>
      <c r="DB181">
        <f>ROUND(ROUND(AT181*CZ181,2),6)</f>
        <v>32.49</v>
      </c>
      <c r="DC181">
        <f>ROUND(ROUND(AT181*AG181,2),6)</f>
        <v>0</v>
      </c>
    </row>
    <row r="182" spans="1:107" x14ac:dyDescent="0.25">
      <c r="A182">
        <f>ROW(Source!A307)</f>
        <v>307</v>
      </c>
      <c r="B182">
        <v>67628210</v>
      </c>
      <c r="C182">
        <v>67935672</v>
      </c>
      <c r="D182">
        <v>56868520</v>
      </c>
      <c r="E182">
        <v>1</v>
      </c>
      <c r="F182">
        <v>1</v>
      </c>
      <c r="G182">
        <v>1</v>
      </c>
      <c r="H182">
        <v>3</v>
      </c>
      <c r="I182" t="s">
        <v>783</v>
      </c>
      <c r="J182" t="s">
        <v>784</v>
      </c>
      <c r="K182" t="s">
        <v>785</v>
      </c>
      <c r="L182">
        <v>1348</v>
      </c>
      <c r="N182">
        <v>1009</v>
      </c>
      <c r="O182" t="s">
        <v>37</v>
      </c>
      <c r="P182" t="s">
        <v>37</v>
      </c>
      <c r="Q182">
        <v>1000</v>
      </c>
      <c r="W182">
        <v>0</v>
      </c>
      <c r="X182">
        <v>1708299668</v>
      </c>
      <c r="Y182">
        <v>0.13</v>
      </c>
      <c r="AA182">
        <v>1995</v>
      </c>
      <c r="AB182">
        <v>0</v>
      </c>
      <c r="AC182">
        <v>0</v>
      </c>
      <c r="AD182">
        <v>0</v>
      </c>
      <c r="AE182">
        <v>1995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6</v>
      </c>
      <c r="AT182">
        <v>0.13</v>
      </c>
      <c r="AU182" t="s">
        <v>6</v>
      </c>
      <c r="AV182">
        <v>0</v>
      </c>
      <c r="AW182">
        <v>2</v>
      </c>
      <c r="AX182">
        <v>67935679</v>
      </c>
      <c r="AY182">
        <v>1</v>
      </c>
      <c r="AZ182">
        <v>0</v>
      </c>
      <c r="BA182">
        <v>180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Y182*Source!I307</f>
        <v>0.24180000000000001</v>
      </c>
      <c r="CY182">
        <f>AA182</f>
        <v>1995</v>
      </c>
      <c r="CZ182">
        <f>AE182</f>
        <v>1995</v>
      </c>
      <c r="DA182">
        <f>AI182</f>
        <v>1</v>
      </c>
      <c r="DB182">
        <f>ROUND(ROUND(AT182*CZ182,2),6)</f>
        <v>259.35000000000002</v>
      </c>
      <c r="DC182">
        <f>ROUND(ROUND(AT182*AG182,2),6)</f>
        <v>0</v>
      </c>
    </row>
    <row r="183" spans="1:107" x14ac:dyDescent="0.25">
      <c r="A183">
        <f>ROW(Source!A307)</f>
        <v>307</v>
      </c>
      <c r="B183">
        <v>67628210</v>
      </c>
      <c r="C183">
        <v>67935672</v>
      </c>
      <c r="D183">
        <v>56868633</v>
      </c>
      <c r="E183">
        <v>1</v>
      </c>
      <c r="F183">
        <v>1</v>
      </c>
      <c r="G183">
        <v>1</v>
      </c>
      <c r="H183">
        <v>3</v>
      </c>
      <c r="I183" t="s">
        <v>786</v>
      </c>
      <c r="J183" t="s">
        <v>787</v>
      </c>
      <c r="K183" t="s">
        <v>788</v>
      </c>
      <c r="L183">
        <v>1348</v>
      </c>
      <c r="N183">
        <v>1009</v>
      </c>
      <c r="O183" t="s">
        <v>37</v>
      </c>
      <c r="P183" t="s">
        <v>37</v>
      </c>
      <c r="Q183">
        <v>1000</v>
      </c>
      <c r="W183">
        <v>0</v>
      </c>
      <c r="X183">
        <v>-1414849288</v>
      </c>
      <c r="Y183">
        <v>5.3999999999999999E-2</v>
      </c>
      <c r="AA183">
        <v>6143.8</v>
      </c>
      <c r="AB183">
        <v>0</v>
      </c>
      <c r="AC183">
        <v>0</v>
      </c>
      <c r="AD183">
        <v>0</v>
      </c>
      <c r="AE183">
        <v>6143.8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6</v>
      </c>
      <c r="AT183">
        <v>5.3999999999999999E-2</v>
      </c>
      <c r="AU183" t="s">
        <v>6</v>
      </c>
      <c r="AV183">
        <v>0</v>
      </c>
      <c r="AW183">
        <v>2</v>
      </c>
      <c r="AX183">
        <v>67935680</v>
      </c>
      <c r="AY183">
        <v>1</v>
      </c>
      <c r="AZ183">
        <v>0</v>
      </c>
      <c r="BA183">
        <v>181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Y183*Source!I307</f>
        <v>0.10044</v>
      </c>
      <c r="CY183">
        <f>AA183</f>
        <v>6143.8</v>
      </c>
      <c r="CZ183">
        <f>AE183</f>
        <v>6143.8</v>
      </c>
      <c r="DA183">
        <f>AI183</f>
        <v>1</v>
      </c>
      <c r="DB183">
        <f>ROUND(ROUND(AT183*CZ183,2),6)</f>
        <v>331.77</v>
      </c>
      <c r="DC183">
        <f>ROUND(ROUND(AT183*AG183,2),6)</f>
        <v>0</v>
      </c>
    </row>
    <row r="184" spans="1:107" x14ac:dyDescent="0.25">
      <c r="A184">
        <f>ROW(Source!A307)</f>
        <v>307</v>
      </c>
      <c r="B184">
        <v>67628210</v>
      </c>
      <c r="C184">
        <v>67935672</v>
      </c>
      <c r="D184">
        <v>56869147</v>
      </c>
      <c r="E184">
        <v>1</v>
      </c>
      <c r="F184">
        <v>1</v>
      </c>
      <c r="G184">
        <v>1</v>
      </c>
      <c r="H184">
        <v>3</v>
      </c>
      <c r="I184" t="s">
        <v>789</v>
      </c>
      <c r="J184" t="s">
        <v>790</v>
      </c>
      <c r="K184" t="s">
        <v>791</v>
      </c>
      <c r="L184">
        <v>1348</v>
      </c>
      <c r="N184">
        <v>1009</v>
      </c>
      <c r="O184" t="s">
        <v>37</v>
      </c>
      <c r="P184" t="s">
        <v>37</v>
      </c>
      <c r="Q184">
        <v>1000</v>
      </c>
      <c r="W184">
        <v>0</v>
      </c>
      <c r="X184">
        <v>1674791289</v>
      </c>
      <c r="Y184">
        <v>4.0000000000000001E-3</v>
      </c>
      <c r="AA184">
        <v>37870</v>
      </c>
      <c r="AB184">
        <v>0</v>
      </c>
      <c r="AC184">
        <v>0</v>
      </c>
      <c r="AD184">
        <v>0</v>
      </c>
      <c r="AE184">
        <v>37870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6</v>
      </c>
      <c r="AT184">
        <v>4.0000000000000001E-3</v>
      </c>
      <c r="AU184" t="s">
        <v>6</v>
      </c>
      <c r="AV184">
        <v>0</v>
      </c>
      <c r="AW184">
        <v>2</v>
      </c>
      <c r="AX184">
        <v>67935681</v>
      </c>
      <c r="AY184">
        <v>1</v>
      </c>
      <c r="AZ184">
        <v>0</v>
      </c>
      <c r="BA184">
        <v>182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Y184*Source!I307</f>
        <v>7.4400000000000004E-3</v>
      </c>
      <c r="CY184">
        <f>AA184</f>
        <v>37870</v>
      </c>
      <c r="CZ184">
        <f>AE184</f>
        <v>37870</v>
      </c>
      <c r="DA184">
        <f>AI184</f>
        <v>1</v>
      </c>
      <c r="DB184">
        <f>ROUND(ROUND(AT184*CZ184,2),6)</f>
        <v>151.47999999999999</v>
      </c>
      <c r="DC184">
        <f>ROUND(ROUND(AT184*AG184,2),6)</f>
        <v>0</v>
      </c>
    </row>
    <row r="185" spans="1:107" x14ac:dyDescent="0.25">
      <c r="A185">
        <f>ROW(Source!A307)</f>
        <v>307</v>
      </c>
      <c r="B185">
        <v>67628210</v>
      </c>
      <c r="C185">
        <v>67935672</v>
      </c>
      <c r="D185">
        <v>56902044</v>
      </c>
      <c r="E185">
        <v>1</v>
      </c>
      <c r="F185">
        <v>1</v>
      </c>
      <c r="G185">
        <v>1</v>
      </c>
      <c r="H185">
        <v>3</v>
      </c>
      <c r="I185" t="s">
        <v>279</v>
      </c>
      <c r="J185" t="s">
        <v>281</v>
      </c>
      <c r="K185" t="s">
        <v>280</v>
      </c>
      <c r="L185">
        <v>1327</v>
      </c>
      <c r="N185">
        <v>1005</v>
      </c>
      <c r="O185" t="s">
        <v>222</v>
      </c>
      <c r="P185" t="s">
        <v>222</v>
      </c>
      <c r="Q185">
        <v>1</v>
      </c>
      <c r="W185">
        <v>0</v>
      </c>
      <c r="X185">
        <v>16653149</v>
      </c>
      <c r="Y185">
        <v>116</v>
      </c>
      <c r="AA185">
        <v>16.3</v>
      </c>
      <c r="AB185">
        <v>0</v>
      </c>
      <c r="AC185">
        <v>0</v>
      </c>
      <c r="AD185">
        <v>0</v>
      </c>
      <c r="AE185">
        <v>16.3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N185">
        <v>0</v>
      </c>
      <c r="AO185">
        <v>0</v>
      </c>
      <c r="AP185">
        <v>0</v>
      </c>
      <c r="AQ185">
        <v>0</v>
      </c>
      <c r="AR185">
        <v>0</v>
      </c>
      <c r="AS185" t="s">
        <v>6</v>
      </c>
      <c r="AT185">
        <v>116</v>
      </c>
      <c r="AU185" t="s">
        <v>6</v>
      </c>
      <c r="AV185">
        <v>0</v>
      </c>
      <c r="AW185">
        <v>1</v>
      </c>
      <c r="AX185">
        <v>-1</v>
      </c>
      <c r="AY185">
        <v>0</v>
      </c>
      <c r="AZ185">
        <v>0</v>
      </c>
      <c r="BA185" t="s">
        <v>6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Y185*Source!I307</f>
        <v>215.76000000000002</v>
      </c>
      <c r="CY185">
        <f>AA185</f>
        <v>16.3</v>
      </c>
      <c r="CZ185">
        <f>AE185</f>
        <v>16.3</v>
      </c>
      <c r="DA185">
        <f>AI185</f>
        <v>1</v>
      </c>
      <c r="DB185">
        <f>ROUND(ROUND(AT185*CZ185,2),6)</f>
        <v>1890.8</v>
      </c>
      <c r="DC185">
        <f>ROUND(ROUND(AT185*AG185,2),6)</f>
        <v>0</v>
      </c>
    </row>
    <row r="186" spans="1:107" x14ac:dyDescent="0.25">
      <c r="A186">
        <f>ROW(Source!A309)</f>
        <v>309</v>
      </c>
      <c r="B186">
        <v>67628210</v>
      </c>
      <c r="C186">
        <v>67774840</v>
      </c>
      <c r="D186">
        <v>57139821</v>
      </c>
      <c r="E186">
        <v>1</v>
      </c>
      <c r="F186">
        <v>1</v>
      </c>
      <c r="G186">
        <v>1</v>
      </c>
      <c r="H186">
        <v>1</v>
      </c>
      <c r="I186" t="s">
        <v>795</v>
      </c>
      <c r="J186" t="s">
        <v>6</v>
      </c>
      <c r="K186" t="s">
        <v>796</v>
      </c>
      <c r="L186">
        <v>1191</v>
      </c>
      <c r="N186">
        <v>1013</v>
      </c>
      <c r="O186" t="s">
        <v>565</v>
      </c>
      <c r="P186" t="s">
        <v>565</v>
      </c>
      <c r="Q186">
        <v>1</v>
      </c>
      <c r="W186">
        <v>0</v>
      </c>
      <c r="X186">
        <v>-598469600</v>
      </c>
      <c r="Y186">
        <v>12.569499999999998</v>
      </c>
      <c r="AA186">
        <v>0</v>
      </c>
      <c r="AB186">
        <v>0</v>
      </c>
      <c r="AC186">
        <v>0</v>
      </c>
      <c r="AD186">
        <v>9.2899999999999991</v>
      </c>
      <c r="AE186">
        <v>0</v>
      </c>
      <c r="AF186">
        <v>0</v>
      </c>
      <c r="AG186">
        <v>0</v>
      </c>
      <c r="AH186">
        <v>9.2899999999999991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10.93</v>
      </c>
      <c r="AU186" t="s">
        <v>22</v>
      </c>
      <c r="AV186">
        <v>1</v>
      </c>
      <c r="AW186">
        <v>2</v>
      </c>
      <c r="AX186">
        <v>67774847</v>
      </c>
      <c r="AY186">
        <v>1</v>
      </c>
      <c r="AZ186">
        <v>0</v>
      </c>
      <c r="BA186">
        <v>184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Y186*Source!I309</f>
        <v>351.94599999999991</v>
      </c>
      <c r="CY186">
        <f>AD186</f>
        <v>9.2899999999999991</v>
      </c>
      <c r="CZ186">
        <f>AH186</f>
        <v>9.2899999999999991</v>
      </c>
      <c r="DA186">
        <f>AL186</f>
        <v>1</v>
      </c>
      <c r="DB186">
        <f>ROUND((ROUND(AT186*CZ186,2)*1.15),6)</f>
        <v>116.771</v>
      </c>
      <c r="DC186">
        <f>ROUND((ROUND(AT186*AG186,2)*1.15),6)</f>
        <v>0</v>
      </c>
    </row>
    <row r="187" spans="1:107" x14ac:dyDescent="0.25">
      <c r="A187">
        <f>ROW(Source!A309)</f>
        <v>309</v>
      </c>
      <c r="B187">
        <v>67628210</v>
      </c>
      <c r="C187">
        <v>67774840</v>
      </c>
      <c r="D187">
        <v>57134533</v>
      </c>
      <c r="E187">
        <v>1</v>
      </c>
      <c r="F187">
        <v>1</v>
      </c>
      <c r="G187">
        <v>1</v>
      </c>
      <c r="H187">
        <v>1</v>
      </c>
      <c r="I187" t="s">
        <v>566</v>
      </c>
      <c r="J187" t="s">
        <v>6</v>
      </c>
      <c r="K187" t="s">
        <v>567</v>
      </c>
      <c r="L187">
        <v>1191</v>
      </c>
      <c r="N187">
        <v>1013</v>
      </c>
      <c r="O187" t="s">
        <v>565</v>
      </c>
      <c r="P187" t="s">
        <v>565</v>
      </c>
      <c r="Q187">
        <v>1</v>
      </c>
      <c r="W187">
        <v>0</v>
      </c>
      <c r="X187">
        <v>-1417349443</v>
      </c>
      <c r="Y187">
        <v>0.66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6</v>
      </c>
      <c r="AT187">
        <v>0.66</v>
      </c>
      <c r="AU187" t="s">
        <v>6</v>
      </c>
      <c r="AV187">
        <v>2</v>
      </c>
      <c r="AW187">
        <v>2</v>
      </c>
      <c r="AX187">
        <v>67774848</v>
      </c>
      <c r="AY187">
        <v>1</v>
      </c>
      <c r="AZ187">
        <v>2048</v>
      </c>
      <c r="BA187">
        <v>185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Y187*Source!I309</f>
        <v>18.48</v>
      </c>
      <c r="CY187">
        <f>AD187</f>
        <v>0</v>
      </c>
      <c r="CZ187">
        <f>AH187</f>
        <v>0</v>
      </c>
      <c r="DA187">
        <f>AL187</f>
        <v>1</v>
      </c>
      <c r="DB187">
        <f>ROUND(ROUND(AT187*CZ187,2),6)</f>
        <v>0</v>
      </c>
      <c r="DC187">
        <f>ROUND(ROUND(AT187*AG187,2),6)</f>
        <v>0</v>
      </c>
    </row>
    <row r="188" spans="1:107" x14ac:dyDescent="0.25">
      <c r="A188">
        <f>ROW(Source!A309)</f>
        <v>309</v>
      </c>
      <c r="B188">
        <v>67628210</v>
      </c>
      <c r="C188">
        <v>67774840</v>
      </c>
      <c r="D188">
        <v>56951882</v>
      </c>
      <c r="E188">
        <v>1</v>
      </c>
      <c r="F188">
        <v>1</v>
      </c>
      <c r="G188">
        <v>1</v>
      </c>
      <c r="H188">
        <v>2</v>
      </c>
      <c r="I188" t="s">
        <v>797</v>
      </c>
      <c r="J188" t="s">
        <v>798</v>
      </c>
      <c r="K188" t="s">
        <v>799</v>
      </c>
      <c r="L188">
        <v>1368</v>
      </c>
      <c r="N188">
        <v>1011</v>
      </c>
      <c r="O188" t="s">
        <v>571</v>
      </c>
      <c r="P188" t="s">
        <v>571</v>
      </c>
      <c r="Q188">
        <v>1</v>
      </c>
      <c r="W188">
        <v>0</v>
      </c>
      <c r="X188">
        <v>-1985289705</v>
      </c>
      <c r="Y188">
        <v>0.89999999999999991</v>
      </c>
      <c r="AA188">
        <v>0</v>
      </c>
      <c r="AB188">
        <v>6.66</v>
      </c>
      <c r="AC188">
        <v>0</v>
      </c>
      <c r="AD188">
        <v>0</v>
      </c>
      <c r="AE188">
        <v>0</v>
      </c>
      <c r="AF188">
        <v>6.66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6</v>
      </c>
      <c r="AT188">
        <v>0.72</v>
      </c>
      <c r="AU188" t="s">
        <v>21</v>
      </c>
      <c r="AV188">
        <v>0</v>
      </c>
      <c r="AW188">
        <v>2</v>
      </c>
      <c r="AX188">
        <v>67774849</v>
      </c>
      <c r="AY188">
        <v>1</v>
      </c>
      <c r="AZ188">
        <v>0</v>
      </c>
      <c r="BA188">
        <v>186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Y188*Source!I309</f>
        <v>25.199999999999996</v>
      </c>
      <c r="CY188">
        <f>AB188</f>
        <v>6.66</v>
      </c>
      <c r="CZ188">
        <f>AF188</f>
        <v>6.66</v>
      </c>
      <c r="DA188">
        <f>AJ188</f>
        <v>1</v>
      </c>
      <c r="DB188">
        <f>ROUND((ROUND(AT188*CZ188,2)*1.25),6)</f>
        <v>6</v>
      </c>
      <c r="DC188">
        <f>ROUND((ROUND(AT188*AG188,2)*1.25),6)</f>
        <v>0</v>
      </c>
    </row>
    <row r="189" spans="1:107" x14ac:dyDescent="0.25">
      <c r="A189">
        <f>ROW(Source!A309)</f>
        <v>309</v>
      </c>
      <c r="B189">
        <v>67628210</v>
      </c>
      <c r="C189">
        <v>67774840</v>
      </c>
      <c r="D189">
        <v>56952314</v>
      </c>
      <c r="E189">
        <v>1</v>
      </c>
      <c r="F189">
        <v>1</v>
      </c>
      <c r="G189">
        <v>1</v>
      </c>
      <c r="H189">
        <v>2</v>
      </c>
      <c r="I189" t="s">
        <v>619</v>
      </c>
      <c r="J189" t="s">
        <v>620</v>
      </c>
      <c r="K189" t="s">
        <v>621</v>
      </c>
      <c r="L189">
        <v>1368</v>
      </c>
      <c r="N189">
        <v>1011</v>
      </c>
      <c r="O189" t="s">
        <v>571</v>
      </c>
      <c r="P189" t="s">
        <v>571</v>
      </c>
      <c r="Q189">
        <v>1</v>
      </c>
      <c r="W189">
        <v>0</v>
      </c>
      <c r="X189">
        <v>520357435</v>
      </c>
      <c r="Y189">
        <v>0.65</v>
      </c>
      <c r="AA189">
        <v>0</v>
      </c>
      <c r="AB189">
        <v>30</v>
      </c>
      <c r="AC189">
        <v>0</v>
      </c>
      <c r="AD189">
        <v>0</v>
      </c>
      <c r="AE189">
        <v>0</v>
      </c>
      <c r="AF189">
        <v>30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6</v>
      </c>
      <c r="AT189">
        <v>0.52</v>
      </c>
      <c r="AU189" t="s">
        <v>21</v>
      </c>
      <c r="AV189">
        <v>0</v>
      </c>
      <c r="AW189">
        <v>2</v>
      </c>
      <c r="AX189">
        <v>67774850</v>
      </c>
      <c r="AY189">
        <v>1</v>
      </c>
      <c r="AZ189">
        <v>0</v>
      </c>
      <c r="BA189">
        <v>187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Y189*Source!I309</f>
        <v>18.2</v>
      </c>
      <c r="CY189">
        <f>AB189</f>
        <v>30</v>
      </c>
      <c r="CZ189">
        <f>AF189</f>
        <v>30</v>
      </c>
      <c r="DA189">
        <f>AJ189</f>
        <v>1</v>
      </c>
      <c r="DB189">
        <f>ROUND((ROUND(AT189*CZ189,2)*1.25),6)</f>
        <v>19.5</v>
      </c>
      <c r="DC189">
        <f>ROUND((ROUND(AT189*AG189,2)*1.25),6)</f>
        <v>0</v>
      </c>
    </row>
    <row r="190" spans="1:107" x14ac:dyDescent="0.25">
      <c r="A190">
        <f>ROW(Source!A309)</f>
        <v>309</v>
      </c>
      <c r="B190">
        <v>67628210</v>
      </c>
      <c r="C190">
        <v>67774840</v>
      </c>
      <c r="D190">
        <v>56953077</v>
      </c>
      <c r="E190">
        <v>1</v>
      </c>
      <c r="F190">
        <v>1</v>
      </c>
      <c r="G190">
        <v>1</v>
      </c>
      <c r="H190">
        <v>2</v>
      </c>
      <c r="I190" t="s">
        <v>581</v>
      </c>
      <c r="J190" t="s">
        <v>582</v>
      </c>
      <c r="K190" t="s">
        <v>583</v>
      </c>
      <c r="L190">
        <v>1368</v>
      </c>
      <c r="N190">
        <v>1011</v>
      </c>
      <c r="O190" t="s">
        <v>571</v>
      </c>
      <c r="P190" t="s">
        <v>571</v>
      </c>
      <c r="Q190">
        <v>1</v>
      </c>
      <c r="W190">
        <v>0</v>
      </c>
      <c r="X190">
        <v>1372534845</v>
      </c>
      <c r="Y190">
        <v>0.82500000000000007</v>
      </c>
      <c r="AA190">
        <v>0</v>
      </c>
      <c r="AB190">
        <v>65.709999999999994</v>
      </c>
      <c r="AC190">
        <v>11.6</v>
      </c>
      <c r="AD190">
        <v>0</v>
      </c>
      <c r="AE190">
        <v>0</v>
      </c>
      <c r="AF190">
        <v>65.709999999999994</v>
      </c>
      <c r="AG190">
        <v>11.6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6</v>
      </c>
      <c r="AT190">
        <v>0.66</v>
      </c>
      <c r="AU190" t="s">
        <v>21</v>
      </c>
      <c r="AV190">
        <v>0</v>
      </c>
      <c r="AW190">
        <v>2</v>
      </c>
      <c r="AX190">
        <v>67774851</v>
      </c>
      <c r="AY190">
        <v>1</v>
      </c>
      <c r="AZ190">
        <v>0</v>
      </c>
      <c r="BA190">
        <v>188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Y190*Source!I309</f>
        <v>23.1</v>
      </c>
      <c r="CY190">
        <f>AB190</f>
        <v>65.709999999999994</v>
      </c>
      <c r="CZ190">
        <f>AF190</f>
        <v>65.709999999999994</v>
      </c>
      <c r="DA190">
        <f>AJ190</f>
        <v>1</v>
      </c>
      <c r="DB190">
        <f>ROUND((ROUND(AT190*CZ190,2)*1.25),6)</f>
        <v>54.212499999999999</v>
      </c>
      <c r="DC190">
        <f>ROUND((ROUND(AT190*AG190,2)*1.25),6)</f>
        <v>9.5749999999999993</v>
      </c>
    </row>
    <row r="191" spans="1:107" x14ac:dyDescent="0.25">
      <c r="A191">
        <f>ROW(Source!A309)</f>
        <v>309</v>
      </c>
      <c r="B191">
        <v>67628210</v>
      </c>
      <c r="C191">
        <v>67774840</v>
      </c>
      <c r="D191">
        <v>56868439</v>
      </c>
      <c r="E191">
        <v>1</v>
      </c>
      <c r="F191">
        <v>1</v>
      </c>
      <c r="G191">
        <v>1</v>
      </c>
      <c r="H191">
        <v>3</v>
      </c>
      <c r="I191" t="s">
        <v>800</v>
      </c>
      <c r="J191" t="s">
        <v>801</v>
      </c>
      <c r="K191" t="s">
        <v>802</v>
      </c>
      <c r="L191">
        <v>1348</v>
      </c>
      <c r="N191">
        <v>1009</v>
      </c>
      <c r="O191" t="s">
        <v>37</v>
      </c>
      <c r="P191" t="s">
        <v>37</v>
      </c>
      <c r="Q191">
        <v>1000</v>
      </c>
      <c r="W191">
        <v>0</v>
      </c>
      <c r="X191">
        <v>2027877158</v>
      </c>
      <c r="Y191">
        <v>0.09</v>
      </c>
      <c r="AA191">
        <v>1596</v>
      </c>
      <c r="AB191">
        <v>0</v>
      </c>
      <c r="AC191">
        <v>0</v>
      </c>
      <c r="AD191">
        <v>0</v>
      </c>
      <c r="AE191">
        <v>1596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6</v>
      </c>
      <c r="AT191">
        <v>0.09</v>
      </c>
      <c r="AU191" t="s">
        <v>6</v>
      </c>
      <c r="AV191">
        <v>0</v>
      </c>
      <c r="AW191">
        <v>2</v>
      </c>
      <c r="AX191">
        <v>67774852</v>
      </c>
      <c r="AY191">
        <v>1</v>
      </c>
      <c r="AZ191">
        <v>0</v>
      </c>
      <c r="BA191">
        <v>189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Y191*Source!I309</f>
        <v>2.52</v>
      </c>
      <c r="CY191">
        <f>AA191</f>
        <v>1596</v>
      </c>
      <c r="CZ191">
        <f>AE191</f>
        <v>1596</v>
      </c>
      <c r="DA191">
        <f>AI191</f>
        <v>1</v>
      </c>
      <c r="DB191">
        <f>ROUND(ROUND(AT191*CZ191,2),6)</f>
        <v>143.63999999999999</v>
      </c>
      <c r="DC191">
        <f>ROUND(ROUND(AT191*AG191,2),6)</f>
        <v>0</v>
      </c>
    </row>
    <row r="192" spans="1:107" x14ac:dyDescent="0.25">
      <c r="A192">
        <f>ROW(Source!A311)</f>
        <v>311</v>
      </c>
      <c r="B192">
        <v>67628210</v>
      </c>
      <c r="C192">
        <v>67774855</v>
      </c>
      <c r="D192">
        <v>57137778</v>
      </c>
      <c r="E192">
        <v>1</v>
      </c>
      <c r="F192">
        <v>1</v>
      </c>
      <c r="G192">
        <v>1</v>
      </c>
      <c r="H192">
        <v>1</v>
      </c>
      <c r="I192" t="s">
        <v>734</v>
      </c>
      <c r="J192" t="s">
        <v>6</v>
      </c>
      <c r="K192" t="s">
        <v>735</v>
      </c>
      <c r="L192">
        <v>1191</v>
      </c>
      <c r="N192">
        <v>1013</v>
      </c>
      <c r="O192" t="s">
        <v>565</v>
      </c>
      <c r="P192" t="s">
        <v>565</v>
      </c>
      <c r="Q192">
        <v>1</v>
      </c>
      <c r="W192">
        <v>0</v>
      </c>
      <c r="X192">
        <v>-1366118074</v>
      </c>
      <c r="Y192">
        <v>45.436499999999995</v>
      </c>
      <c r="AA192">
        <v>0</v>
      </c>
      <c r="AB192">
        <v>0</v>
      </c>
      <c r="AC192">
        <v>0</v>
      </c>
      <c r="AD192">
        <v>7.94</v>
      </c>
      <c r="AE192">
        <v>0</v>
      </c>
      <c r="AF192">
        <v>0</v>
      </c>
      <c r="AG192">
        <v>0</v>
      </c>
      <c r="AH192">
        <v>7.94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6</v>
      </c>
      <c r="AT192">
        <v>39.51</v>
      </c>
      <c r="AU192" t="s">
        <v>22</v>
      </c>
      <c r="AV192">
        <v>1</v>
      </c>
      <c r="AW192">
        <v>2</v>
      </c>
      <c r="AX192">
        <v>67774862</v>
      </c>
      <c r="AY192">
        <v>1</v>
      </c>
      <c r="AZ192">
        <v>0</v>
      </c>
      <c r="BA192">
        <v>191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Y192*Source!I311</f>
        <v>47.072213999999995</v>
      </c>
      <c r="CY192">
        <f>AD192</f>
        <v>7.94</v>
      </c>
      <c r="CZ192">
        <f>AH192</f>
        <v>7.94</v>
      </c>
      <c r="DA192">
        <f>AL192</f>
        <v>1</v>
      </c>
      <c r="DB192">
        <f>ROUND((ROUND(AT192*CZ192,2)*1.15),6)</f>
        <v>360.76650000000001</v>
      </c>
      <c r="DC192">
        <f>ROUND((ROUND(AT192*AG192,2)*1.15),6)</f>
        <v>0</v>
      </c>
    </row>
    <row r="193" spans="1:107" x14ac:dyDescent="0.25">
      <c r="A193">
        <f>ROW(Source!A311)</f>
        <v>311</v>
      </c>
      <c r="B193">
        <v>67628210</v>
      </c>
      <c r="C193">
        <v>67774855</v>
      </c>
      <c r="D193">
        <v>57134533</v>
      </c>
      <c r="E193">
        <v>1</v>
      </c>
      <c r="F193">
        <v>1</v>
      </c>
      <c r="G193">
        <v>1</v>
      </c>
      <c r="H193">
        <v>1</v>
      </c>
      <c r="I193" t="s">
        <v>566</v>
      </c>
      <c r="J193" t="s">
        <v>6</v>
      </c>
      <c r="K193" t="s">
        <v>567</v>
      </c>
      <c r="L193">
        <v>1191</v>
      </c>
      <c r="N193">
        <v>1013</v>
      </c>
      <c r="O193" t="s">
        <v>565</v>
      </c>
      <c r="P193" t="s">
        <v>565</v>
      </c>
      <c r="Q193">
        <v>1</v>
      </c>
      <c r="W193">
        <v>0</v>
      </c>
      <c r="X193">
        <v>-1417349443</v>
      </c>
      <c r="Y193">
        <v>1.27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6</v>
      </c>
      <c r="AT193">
        <v>1.27</v>
      </c>
      <c r="AU193" t="s">
        <v>6</v>
      </c>
      <c r="AV193">
        <v>2</v>
      </c>
      <c r="AW193">
        <v>2</v>
      </c>
      <c r="AX193">
        <v>67774863</v>
      </c>
      <c r="AY193">
        <v>1</v>
      </c>
      <c r="AZ193">
        <v>2048</v>
      </c>
      <c r="BA193">
        <v>192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Y193*Source!I311</f>
        <v>1.31572</v>
      </c>
      <c r="CY193">
        <f>AD193</f>
        <v>0</v>
      </c>
      <c r="CZ193">
        <f>AH193</f>
        <v>0</v>
      </c>
      <c r="DA193">
        <f>AL193</f>
        <v>1</v>
      </c>
      <c r="DB193">
        <f>ROUND(ROUND(AT193*CZ193,2),6)</f>
        <v>0</v>
      </c>
      <c r="DC193">
        <f>ROUND(ROUND(AT193*AG193,2),6)</f>
        <v>0</v>
      </c>
    </row>
    <row r="194" spans="1:107" x14ac:dyDescent="0.25">
      <c r="A194">
        <f>ROW(Source!A311)</f>
        <v>311</v>
      </c>
      <c r="B194">
        <v>67628210</v>
      </c>
      <c r="C194">
        <v>67774855</v>
      </c>
      <c r="D194">
        <v>56951983</v>
      </c>
      <c r="E194">
        <v>1</v>
      </c>
      <c r="F194">
        <v>1</v>
      </c>
      <c r="G194">
        <v>1</v>
      </c>
      <c r="H194">
        <v>2</v>
      </c>
      <c r="I194" t="s">
        <v>774</v>
      </c>
      <c r="J194" t="s">
        <v>775</v>
      </c>
      <c r="K194" t="s">
        <v>776</v>
      </c>
      <c r="L194">
        <v>1368</v>
      </c>
      <c r="N194">
        <v>1011</v>
      </c>
      <c r="O194" t="s">
        <v>571</v>
      </c>
      <c r="P194" t="s">
        <v>571</v>
      </c>
      <c r="Q194">
        <v>1</v>
      </c>
      <c r="W194">
        <v>0</v>
      </c>
      <c r="X194">
        <v>1188625873</v>
      </c>
      <c r="Y194">
        <v>1.5874999999999999</v>
      </c>
      <c r="AA194">
        <v>0</v>
      </c>
      <c r="AB194">
        <v>31.26</v>
      </c>
      <c r="AC194">
        <v>13.5</v>
      </c>
      <c r="AD194">
        <v>0</v>
      </c>
      <c r="AE194">
        <v>0</v>
      </c>
      <c r="AF194">
        <v>31.26</v>
      </c>
      <c r="AG194">
        <v>13.5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6</v>
      </c>
      <c r="AT194">
        <v>1.27</v>
      </c>
      <c r="AU194" t="s">
        <v>21</v>
      </c>
      <c r="AV194">
        <v>0</v>
      </c>
      <c r="AW194">
        <v>2</v>
      </c>
      <c r="AX194">
        <v>67774864</v>
      </c>
      <c r="AY194">
        <v>1</v>
      </c>
      <c r="AZ194">
        <v>0</v>
      </c>
      <c r="BA194">
        <v>193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Y194*Source!I311</f>
        <v>1.6446499999999999</v>
      </c>
      <c r="CY194">
        <f>AB194</f>
        <v>31.26</v>
      </c>
      <c r="CZ194">
        <f>AF194</f>
        <v>31.26</v>
      </c>
      <c r="DA194">
        <f>AJ194</f>
        <v>1</v>
      </c>
      <c r="DB194">
        <f>ROUND((ROUND(AT194*CZ194,2)*1.25),6)</f>
        <v>49.625</v>
      </c>
      <c r="DC194">
        <f>ROUND((ROUND(AT194*AG194,2)*1.25),6)</f>
        <v>21.4375</v>
      </c>
    </row>
    <row r="195" spans="1:107" x14ac:dyDescent="0.25">
      <c r="A195">
        <f>ROW(Source!A311)</f>
        <v>311</v>
      </c>
      <c r="B195">
        <v>67628210</v>
      </c>
      <c r="C195">
        <v>67774855</v>
      </c>
      <c r="D195">
        <v>56952100</v>
      </c>
      <c r="E195">
        <v>1</v>
      </c>
      <c r="F195">
        <v>1</v>
      </c>
      <c r="G195">
        <v>1</v>
      </c>
      <c r="H195">
        <v>2</v>
      </c>
      <c r="I195" t="s">
        <v>578</v>
      </c>
      <c r="J195" t="s">
        <v>579</v>
      </c>
      <c r="K195" t="s">
        <v>580</v>
      </c>
      <c r="L195">
        <v>1368</v>
      </c>
      <c r="N195">
        <v>1011</v>
      </c>
      <c r="O195" t="s">
        <v>571</v>
      </c>
      <c r="P195" t="s">
        <v>571</v>
      </c>
      <c r="Q195">
        <v>1</v>
      </c>
      <c r="W195">
        <v>0</v>
      </c>
      <c r="X195">
        <v>-1750804799</v>
      </c>
      <c r="Y195">
        <v>11.3375</v>
      </c>
      <c r="AA195">
        <v>0</v>
      </c>
      <c r="AB195">
        <v>0.5</v>
      </c>
      <c r="AC195">
        <v>0</v>
      </c>
      <c r="AD195">
        <v>0</v>
      </c>
      <c r="AE195">
        <v>0</v>
      </c>
      <c r="AF195">
        <v>0.5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6</v>
      </c>
      <c r="AT195">
        <v>9.07</v>
      </c>
      <c r="AU195" t="s">
        <v>21</v>
      </c>
      <c r="AV195">
        <v>0</v>
      </c>
      <c r="AW195">
        <v>2</v>
      </c>
      <c r="AX195">
        <v>67774865</v>
      </c>
      <c r="AY195">
        <v>1</v>
      </c>
      <c r="AZ195">
        <v>0</v>
      </c>
      <c r="BA195">
        <v>194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Y195*Source!I311</f>
        <v>11.745650000000001</v>
      </c>
      <c r="CY195">
        <f>AB195</f>
        <v>0.5</v>
      </c>
      <c r="CZ195">
        <f>AF195</f>
        <v>0.5</v>
      </c>
      <c r="DA195">
        <f>AJ195</f>
        <v>1</v>
      </c>
      <c r="DB195">
        <f>ROUND((ROUND(AT195*CZ195,2)*1.25),6)</f>
        <v>5.6749999999999998</v>
      </c>
      <c r="DC195">
        <f>ROUND((ROUND(AT195*AG195,2)*1.25),6)</f>
        <v>0</v>
      </c>
    </row>
    <row r="196" spans="1:107" x14ac:dyDescent="0.25">
      <c r="A196">
        <f>ROW(Source!A311)</f>
        <v>311</v>
      </c>
      <c r="B196">
        <v>67628210</v>
      </c>
      <c r="C196">
        <v>67774855</v>
      </c>
      <c r="D196">
        <v>56870410</v>
      </c>
      <c r="E196">
        <v>1</v>
      </c>
      <c r="F196">
        <v>1</v>
      </c>
      <c r="G196">
        <v>1</v>
      </c>
      <c r="H196">
        <v>3</v>
      </c>
      <c r="I196" t="s">
        <v>584</v>
      </c>
      <c r="J196" t="s">
        <v>585</v>
      </c>
      <c r="K196" t="s">
        <v>586</v>
      </c>
      <c r="L196">
        <v>1339</v>
      </c>
      <c r="N196">
        <v>1007</v>
      </c>
      <c r="O196" t="s">
        <v>32</v>
      </c>
      <c r="P196" t="s">
        <v>32</v>
      </c>
      <c r="Q196">
        <v>1</v>
      </c>
      <c r="W196">
        <v>0</v>
      </c>
      <c r="X196">
        <v>-1660354250</v>
      </c>
      <c r="Y196">
        <v>3.5</v>
      </c>
      <c r="AA196">
        <v>2.44</v>
      </c>
      <c r="AB196">
        <v>0</v>
      </c>
      <c r="AC196">
        <v>0</v>
      </c>
      <c r="AD196">
        <v>0</v>
      </c>
      <c r="AE196">
        <v>2.44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6</v>
      </c>
      <c r="AT196">
        <v>3.5</v>
      </c>
      <c r="AU196" t="s">
        <v>6</v>
      </c>
      <c r="AV196">
        <v>0</v>
      </c>
      <c r="AW196">
        <v>2</v>
      </c>
      <c r="AX196">
        <v>67774866</v>
      </c>
      <c r="AY196">
        <v>1</v>
      </c>
      <c r="AZ196">
        <v>0</v>
      </c>
      <c r="BA196">
        <v>195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Y196*Source!I311</f>
        <v>3.6260000000000003</v>
      </c>
      <c r="CY196">
        <f>AA196</f>
        <v>2.44</v>
      </c>
      <c r="CZ196">
        <f>AE196</f>
        <v>2.44</v>
      </c>
      <c r="DA196">
        <f>AI196</f>
        <v>1</v>
      </c>
      <c r="DB196">
        <f>ROUND(ROUND(AT196*CZ196,2),6)</f>
        <v>8.5399999999999991</v>
      </c>
      <c r="DC196">
        <f>ROUND(ROUND(AT196*AG196,2),6)</f>
        <v>0</v>
      </c>
    </row>
    <row r="197" spans="1:107" x14ac:dyDescent="0.25">
      <c r="A197">
        <f>ROW(Source!A311)</f>
        <v>311</v>
      </c>
      <c r="B197">
        <v>67628210</v>
      </c>
      <c r="C197">
        <v>67774855</v>
      </c>
      <c r="D197">
        <v>56876215</v>
      </c>
      <c r="E197">
        <v>1</v>
      </c>
      <c r="F197">
        <v>1</v>
      </c>
      <c r="G197">
        <v>1</v>
      </c>
      <c r="H197">
        <v>3</v>
      </c>
      <c r="I197" t="s">
        <v>300</v>
      </c>
      <c r="J197" t="s">
        <v>302</v>
      </c>
      <c r="K197" t="s">
        <v>301</v>
      </c>
      <c r="L197">
        <v>1339</v>
      </c>
      <c r="N197">
        <v>1007</v>
      </c>
      <c r="O197" t="s">
        <v>32</v>
      </c>
      <c r="P197" t="s">
        <v>32</v>
      </c>
      <c r="Q197">
        <v>1</v>
      </c>
      <c r="W197">
        <v>0</v>
      </c>
      <c r="X197">
        <v>519185539</v>
      </c>
      <c r="Y197">
        <v>2.04</v>
      </c>
      <c r="AA197">
        <v>519.79999999999995</v>
      </c>
      <c r="AB197">
        <v>0</v>
      </c>
      <c r="AC197">
        <v>0</v>
      </c>
      <c r="AD197">
        <v>0</v>
      </c>
      <c r="AE197">
        <v>519.79999999999995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0</v>
      </c>
      <c r="AP197">
        <v>0</v>
      </c>
      <c r="AQ197">
        <v>0</v>
      </c>
      <c r="AR197">
        <v>0</v>
      </c>
      <c r="AS197" t="s">
        <v>6</v>
      </c>
      <c r="AT197">
        <v>2.04</v>
      </c>
      <c r="AU197" t="s">
        <v>6</v>
      </c>
      <c r="AV197">
        <v>0</v>
      </c>
      <c r="AW197">
        <v>1</v>
      </c>
      <c r="AX197">
        <v>-1</v>
      </c>
      <c r="AY197">
        <v>0</v>
      </c>
      <c r="AZ197">
        <v>0</v>
      </c>
      <c r="BA197" t="s">
        <v>6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Y197*Source!I311</f>
        <v>2.1134400000000002</v>
      </c>
      <c r="CY197">
        <f>AA197</f>
        <v>519.79999999999995</v>
      </c>
      <c r="CZ197">
        <f>AE197</f>
        <v>519.79999999999995</v>
      </c>
      <c r="DA197">
        <f>AI197</f>
        <v>1</v>
      </c>
      <c r="DB197">
        <f>ROUND(ROUND(AT197*CZ197,2),6)</f>
        <v>1060.3900000000001</v>
      </c>
      <c r="DC197">
        <f>ROUND(ROUND(AT197*AG197,2),6)</f>
        <v>0</v>
      </c>
    </row>
    <row r="198" spans="1:107" x14ac:dyDescent="0.25">
      <c r="A198">
        <f>ROW(Source!A313)</f>
        <v>313</v>
      </c>
      <c r="B198">
        <v>67628210</v>
      </c>
      <c r="C198">
        <v>67774869</v>
      </c>
      <c r="D198">
        <v>57137778</v>
      </c>
      <c r="E198">
        <v>1</v>
      </c>
      <c r="F198">
        <v>1</v>
      </c>
      <c r="G198">
        <v>1</v>
      </c>
      <c r="H198">
        <v>1</v>
      </c>
      <c r="I198" t="s">
        <v>734</v>
      </c>
      <c r="J198" t="s">
        <v>6</v>
      </c>
      <c r="K198" t="s">
        <v>735</v>
      </c>
      <c r="L198">
        <v>1191</v>
      </c>
      <c r="N198">
        <v>1013</v>
      </c>
      <c r="O198" t="s">
        <v>565</v>
      </c>
      <c r="P198" t="s">
        <v>565</v>
      </c>
      <c r="Q198">
        <v>1</v>
      </c>
      <c r="W198">
        <v>0</v>
      </c>
      <c r="X198">
        <v>-1366118074</v>
      </c>
      <c r="Y198">
        <v>3.4499999999999997</v>
      </c>
      <c r="AA198">
        <v>0</v>
      </c>
      <c r="AB198">
        <v>0</v>
      </c>
      <c r="AC198">
        <v>0</v>
      </c>
      <c r="AD198">
        <v>7.94</v>
      </c>
      <c r="AE198">
        <v>0</v>
      </c>
      <c r="AF198">
        <v>0</v>
      </c>
      <c r="AG198">
        <v>0</v>
      </c>
      <c r="AH198">
        <v>7.94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6</v>
      </c>
      <c r="AT198">
        <v>0.5</v>
      </c>
      <c r="AU198" t="s">
        <v>308</v>
      </c>
      <c r="AV198">
        <v>1</v>
      </c>
      <c r="AW198">
        <v>2</v>
      </c>
      <c r="AX198">
        <v>67774875</v>
      </c>
      <c r="AY198">
        <v>1</v>
      </c>
      <c r="AZ198">
        <v>0</v>
      </c>
      <c r="BA198">
        <v>197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Y198*Source!I313</f>
        <v>3.5741999999999998</v>
      </c>
      <c r="CY198">
        <f>AD198</f>
        <v>7.94</v>
      </c>
      <c r="CZ198">
        <f>AH198</f>
        <v>7.94</v>
      </c>
      <c r="DA198">
        <f>AL198</f>
        <v>1</v>
      </c>
      <c r="DB198">
        <f>ROUND(((ROUND(AT198*CZ198,2)*1.15)*6),6)</f>
        <v>27.393000000000001</v>
      </c>
      <c r="DC198">
        <f>ROUND(((ROUND(AT198*AG198,2)*1.15)*6),6)</f>
        <v>0</v>
      </c>
    </row>
    <row r="199" spans="1:107" x14ac:dyDescent="0.25">
      <c r="A199">
        <f>ROW(Source!A313)</f>
        <v>313</v>
      </c>
      <c r="B199">
        <v>67628210</v>
      </c>
      <c r="C199">
        <v>67774869</v>
      </c>
      <c r="D199">
        <v>57134533</v>
      </c>
      <c r="E199">
        <v>1</v>
      </c>
      <c r="F199">
        <v>1</v>
      </c>
      <c r="G199">
        <v>1</v>
      </c>
      <c r="H199">
        <v>1</v>
      </c>
      <c r="I199" t="s">
        <v>566</v>
      </c>
      <c r="J199" t="s">
        <v>6</v>
      </c>
      <c r="K199" t="s">
        <v>567</v>
      </c>
      <c r="L199">
        <v>1191</v>
      </c>
      <c r="N199">
        <v>1013</v>
      </c>
      <c r="O199" t="s">
        <v>565</v>
      </c>
      <c r="P199" t="s">
        <v>565</v>
      </c>
      <c r="Q199">
        <v>1</v>
      </c>
      <c r="W199">
        <v>0</v>
      </c>
      <c r="X199">
        <v>-1417349443</v>
      </c>
      <c r="Y199">
        <v>0.21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6</v>
      </c>
      <c r="AT199">
        <v>0.21</v>
      </c>
      <c r="AU199" t="s">
        <v>6</v>
      </c>
      <c r="AV199">
        <v>2</v>
      </c>
      <c r="AW199">
        <v>2</v>
      </c>
      <c r="AX199">
        <v>67774876</v>
      </c>
      <c r="AY199">
        <v>1</v>
      </c>
      <c r="AZ199">
        <v>2048</v>
      </c>
      <c r="BA199">
        <v>198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Y199*Source!I313</f>
        <v>0.21756</v>
      </c>
      <c r="CY199">
        <f>AD199</f>
        <v>0</v>
      </c>
      <c r="CZ199">
        <f>AH199</f>
        <v>0</v>
      </c>
      <c r="DA199">
        <f>AL199</f>
        <v>1</v>
      </c>
      <c r="DB199">
        <f>ROUND(ROUND(AT199*CZ199,2),6)</f>
        <v>0</v>
      </c>
      <c r="DC199">
        <f>ROUND(ROUND(AT199*AG199,2),6)</f>
        <v>0</v>
      </c>
    </row>
    <row r="200" spans="1:107" x14ac:dyDescent="0.25">
      <c r="A200">
        <f>ROW(Source!A313)</f>
        <v>313</v>
      </c>
      <c r="B200">
        <v>67628210</v>
      </c>
      <c r="C200">
        <v>67774869</v>
      </c>
      <c r="D200">
        <v>56951983</v>
      </c>
      <c r="E200">
        <v>1</v>
      </c>
      <c r="F200">
        <v>1</v>
      </c>
      <c r="G200">
        <v>1</v>
      </c>
      <c r="H200">
        <v>2</v>
      </c>
      <c r="I200" t="s">
        <v>774</v>
      </c>
      <c r="J200" t="s">
        <v>775</v>
      </c>
      <c r="K200" t="s">
        <v>776</v>
      </c>
      <c r="L200">
        <v>1368</v>
      </c>
      <c r="N200">
        <v>1011</v>
      </c>
      <c r="O200" t="s">
        <v>571</v>
      </c>
      <c r="P200" t="s">
        <v>571</v>
      </c>
      <c r="Q200">
        <v>1</v>
      </c>
      <c r="W200">
        <v>0</v>
      </c>
      <c r="X200">
        <v>1188625873</v>
      </c>
      <c r="Y200">
        <v>1.5750000000000002</v>
      </c>
      <c r="AA200">
        <v>0</v>
      </c>
      <c r="AB200">
        <v>31.26</v>
      </c>
      <c r="AC200">
        <v>13.5</v>
      </c>
      <c r="AD200">
        <v>0</v>
      </c>
      <c r="AE200">
        <v>0</v>
      </c>
      <c r="AF200">
        <v>31.26</v>
      </c>
      <c r="AG200">
        <v>13.5</v>
      </c>
      <c r="AH200">
        <v>0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6</v>
      </c>
      <c r="AT200">
        <v>0.21</v>
      </c>
      <c r="AU200" t="s">
        <v>307</v>
      </c>
      <c r="AV200">
        <v>0</v>
      </c>
      <c r="AW200">
        <v>2</v>
      </c>
      <c r="AX200">
        <v>67774877</v>
      </c>
      <c r="AY200">
        <v>1</v>
      </c>
      <c r="AZ200">
        <v>0</v>
      </c>
      <c r="BA200">
        <v>199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Y200*Source!I313</f>
        <v>1.6317000000000002</v>
      </c>
      <c r="CY200">
        <f>AB200</f>
        <v>31.26</v>
      </c>
      <c r="CZ200">
        <f>AF200</f>
        <v>31.26</v>
      </c>
      <c r="DA200">
        <f>AJ200</f>
        <v>1</v>
      </c>
      <c r="DB200">
        <f>ROUND(((ROUND(AT200*CZ200,2)*1.25)*6),6)</f>
        <v>49.2</v>
      </c>
      <c r="DC200">
        <f>ROUND(((ROUND(AT200*AG200,2)*1.25)*6),6)</f>
        <v>21.3</v>
      </c>
    </row>
    <row r="201" spans="1:107" x14ac:dyDescent="0.25">
      <c r="A201">
        <f>ROW(Source!A313)</f>
        <v>313</v>
      </c>
      <c r="B201">
        <v>67628210</v>
      </c>
      <c r="C201">
        <v>67774869</v>
      </c>
      <c r="D201">
        <v>56952100</v>
      </c>
      <c r="E201">
        <v>1</v>
      </c>
      <c r="F201">
        <v>1</v>
      </c>
      <c r="G201">
        <v>1</v>
      </c>
      <c r="H201">
        <v>2</v>
      </c>
      <c r="I201" t="s">
        <v>578</v>
      </c>
      <c r="J201" t="s">
        <v>579</v>
      </c>
      <c r="K201" t="s">
        <v>580</v>
      </c>
      <c r="L201">
        <v>1368</v>
      </c>
      <c r="N201">
        <v>1011</v>
      </c>
      <c r="O201" t="s">
        <v>571</v>
      </c>
      <c r="P201" t="s">
        <v>571</v>
      </c>
      <c r="Q201">
        <v>1</v>
      </c>
      <c r="W201">
        <v>0</v>
      </c>
      <c r="X201">
        <v>-1750804799</v>
      </c>
      <c r="Y201">
        <v>17.399999999999999</v>
      </c>
      <c r="AA201">
        <v>0</v>
      </c>
      <c r="AB201">
        <v>0.5</v>
      </c>
      <c r="AC201">
        <v>0</v>
      </c>
      <c r="AD201">
        <v>0</v>
      </c>
      <c r="AE201">
        <v>0</v>
      </c>
      <c r="AF201">
        <v>0.5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2.3199999999999998</v>
      </c>
      <c r="AU201" t="s">
        <v>307</v>
      </c>
      <c r="AV201">
        <v>0</v>
      </c>
      <c r="AW201">
        <v>2</v>
      </c>
      <c r="AX201">
        <v>67774878</v>
      </c>
      <c r="AY201">
        <v>1</v>
      </c>
      <c r="AZ201">
        <v>0</v>
      </c>
      <c r="BA201">
        <v>200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Y201*Source!I313</f>
        <v>18.026399999999999</v>
      </c>
      <c r="CY201">
        <f>AB201</f>
        <v>0.5</v>
      </c>
      <c r="CZ201">
        <f>AF201</f>
        <v>0.5</v>
      </c>
      <c r="DA201">
        <f>AJ201</f>
        <v>1</v>
      </c>
      <c r="DB201">
        <f>ROUND(((ROUND(AT201*CZ201,2)*1.25)*6),6)</f>
        <v>8.6999999999999993</v>
      </c>
      <c r="DC201">
        <f>ROUND(((ROUND(AT201*AG201,2)*1.25)*6),6)</f>
        <v>0</v>
      </c>
    </row>
    <row r="202" spans="1:107" x14ac:dyDescent="0.25">
      <c r="A202">
        <f>ROW(Source!A313)</f>
        <v>313</v>
      </c>
      <c r="B202">
        <v>67628210</v>
      </c>
      <c r="C202">
        <v>67774869</v>
      </c>
      <c r="D202">
        <v>56876215</v>
      </c>
      <c r="E202">
        <v>1</v>
      </c>
      <c r="F202">
        <v>1</v>
      </c>
      <c r="G202">
        <v>1</v>
      </c>
      <c r="H202">
        <v>3</v>
      </c>
      <c r="I202" t="s">
        <v>300</v>
      </c>
      <c r="J202" t="s">
        <v>302</v>
      </c>
      <c r="K202" t="s">
        <v>301</v>
      </c>
      <c r="L202">
        <v>1339</v>
      </c>
      <c r="N202">
        <v>1007</v>
      </c>
      <c r="O202" t="s">
        <v>32</v>
      </c>
      <c r="P202" t="s">
        <v>32</v>
      </c>
      <c r="Q202">
        <v>1</v>
      </c>
      <c r="W202">
        <v>0</v>
      </c>
      <c r="X202">
        <v>519185539</v>
      </c>
      <c r="Y202">
        <v>3.06</v>
      </c>
      <c r="AA202">
        <v>519.79999999999995</v>
      </c>
      <c r="AB202">
        <v>0</v>
      </c>
      <c r="AC202">
        <v>0</v>
      </c>
      <c r="AD202">
        <v>0</v>
      </c>
      <c r="AE202">
        <v>519.79999999999995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0</v>
      </c>
      <c r="AP202">
        <v>1</v>
      </c>
      <c r="AQ202">
        <v>0</v>
      </c>
      <c r="AR202">
        <v>0</v>
      </c>
      <c r="AS202" t="s">
        <v>6</v>
      </c>
      <c r="AT202">
        <v>3.06</v>
      </c>
      <c r="AU202" t="s">
        <v>6</v>
      </c>
      <c r="AV202">
        <v>0</v>
      </c>
      <c r="AW202">
        <v>1</v>
      </c>
      <c r="AX202">
        <v>-1</v>
      </c>
      <c r="AY202">
        <v>0</v>
      </c>
      <c r="AZ202">
        <v>0</v>
      </c>
      <c r="BA202" t="s">
        <v>6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Y202*Source!I313</f>
        <v>3.1701600000000001</v>
      </c>
      <c r="CY202">
        <f>AA202</f>
        <v>519.79999999999995</v>
      </c>
      <c r="CZ202">
        <f>AE202</f>
        <v>519.79999999999995</v>
      </c>
      <c r="DA202">
        <f>AI202</f>
        <v>1</v>
      </c>
      <c r="DB202">
        <f>ROUND(ROUND(AT202*CZ202,2),6)</f>
        <v>1590.59</v>
      </c>
      <c r="DC202">
        <f>ROUND(ROUND(AT202*AG202,2),6)</f>
        <v>0</v>
      </c>
    </row>
    <row r="203" spans="1:107" x14ac:dyDescent="0.25">
      <c r="A203">
        <f>ROW(Source!A315)</f>
        <v>315</v>
      </c>
      <c r="B203">
        <v>67628210</v>
      </c>
      <c r="C203">
        <v>67774881</v>
      </c>
      <c r="D203">
        <v>57134635</v>
      </c>
      <c r="E203">
        <v>1</v>
      </c>
      <c r="F203">
        <v>1</v>
      </c>
      <c r="G203">
        <v>1</v>
      </c>
      <c r="H203">
        <v>1</v>
      </c>
      <c r="I203" t="s">
        <v>803</v>
      </c>
      <c r="J203" t="s">
        <v>6</v>
      </c>
      <c r="K203" t="s">
        <v>804</v>
      </c>
      <c r="L203">
        <v>1191</v>
      </c>
      <c r="N203">
        <v>1013</v>
      </c>
      <c r="O203" t="s">
        <v>565</v>
      </c>
      <c r="P203" t="s">
        <v>565</v>
      </c>
      <c r="Q203">
        <v>1</v>
      </c>
      <c r="W203">
        <v>0</v>
      </c>
      <c r="X203">
        <v>-719309759</v>
      </c>
      <c r="Y203">
        <v>14.536</v>
      </c>
      <c r="AA203">
        <v>0</v>
      </c>
      <c r="AB203">
        <v>0</v>
      </c>
      <c r="AC203">
        <v>0</v>
      </c>
      <c r="AD203">
        <v>8.86</v>
      </c>
      <c r="AE203">
        <v>0</v>
      </c>
      <c r="AF203">
        <v>0</v>
      </c>
      <c r="AG203">
        <v>0</v>
      </c>
      <c r="AH203">
        <v>8.86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6</v>
      </c>
      <c r="AT203">
        <v>12.64</v>
      </c>
      <c r="AU203" t="s">
        <v>22</v>
      </c>
      <c r="AV203">
        <v>1</v>
      </c>
      <c r="AW203">
        <v>2</v>
      </c>
      <c r="AX203">
        <v>67774887</v>
      </c>
      <c r="AY203">
        <v>1</v>
      </c>
      <c r="AZ203">
        <v>0</v>
      </c>
      <c r="BA203">
        <v>202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Y203*Source!I315</f>
        <v>4.9684920159999999</v>
      </c>
      <c r="CY203">
        <f>AD203</f>
        <v>8.86</v>
      </c>
      <c r="CZ203">
        <f>AH203</f>
        <v>8.86</v>
      </c>
      <c r="DA203">
        <f>AL203</f>
        <v>1</v>
      </c>
      <c r="DB203">
        <f>ROUND((ROUND(AT203*CZ203,2)*1.15),6)</f>
        <v>128.7885</v>
      </c>
      <c r="DC203">
        <f>ROUND((ROUND(AT203*AG203,2)*1.15),6)</f>
        <v>0</v>
      </c>
    </row>
    <row r="204" spans="1:107" x14ac:dyDescent="0.25">
      <c r="A204">
        <f>ROW(Source!A315)</f>
        <v>315</v>
      </c>
      <c r="B204">
        <v>67628210</v>
      </c>
      <c r="C204">
        <v>67774881</v>
      </c>
      <c r="D204">
        <v>57134533</v>
      </c>
      <c r="E204">
        <v>1</v>
      </c>
      <c r="F204">
        <v>1</v>
      </c>
      <c r="G204">
        <v>1</v>
      </c>
      <c r="H204">
        <v>1</v>
      </c>
      <c r="I204" t="s">
        <v>566</v>
      </c>
      <c r="J204" t="s">
        <v>6</v>
      </c>
      <c r="K204" t="s">
        <v>567</v>
      </c>
      <c r="L204">
        <v>1191</v>
      </c>
      <c r="N204">
        <v>1013</v>
      </c>
      <c r="O204" t="s">
        <v>565</v>
      </c>
      <c r="P204" t="s">
        <v>565</v>
      </c>
      <c r="Q204">
        <v>1</v>
      </c>
      <c r="W204">
        <v>0</v>
      </c>
      <c r="X204">
        <v>-1417349443</v>
      </c>
      <c r="Y204">
        <v>0.38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6</v>
      </c>
      <c r="AT204">
        <v>0.38</v>
      </c>
      <c r="AU204" t="s">
        <v>6</v>
      </c>
      <c r="AV204">
        <v>2</v>
      </c>
      <c r="AW204">
        <v>2</v>
      </c>
      <c r="AX204">
        <v>67774888</v>
      </c>
      <c r="AY204">
        <v>1</v>
      </c>
      <c r="AZ204">
        <v>2048</v>
      </c>
      <c r="BA204">
        <v>203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Y204*Source!I315</f>
        <v>0.12988627999999999</v>
      </c>
      <c r="CY204">
        <f>AD204</f>
        <v>0</v>
      </c>
      <c r="CZ204">
        <f>AH204</f>
        <v>0</v>
      </c>
      <c r="DA204">
        <f>AL204</f>
        <v>1</v>
      </c>
      <c r="DB204">
        <f>ROUND(ROUND(AT204*CZ204,2),6)</f>
        <v>0</v>
      </c>
      <c r="DC204">
        <f>ROUND(ROUND(AT204*AG204,2),6)</f>
        <v>0</v>
      </c>
    </row>
    <row r="205" spans="1:107" x14ac:dyDescent="0.25">
      <c r="A205">
        <f>ROW(Source!A315)</f>
        <v>315</v>
      </c>
      <c r="B205">
        <v>67628210</v>
      </c>
      <c r="C205">
        <v>67774881</v>
      </c>
      <c r="D205">
        <v>56951691</v>
      </c>
      <c r="E205">
        <v>1</v>
      </c>
      <c r="F205">
        <v>1</v>
      </c>
      <c r="G205">
        <v>1</v>
      </c>
      <c r="H205">
        <v>2</v>
      </c>
      <c r="I205" t="s">
        <v>572</v>
      </c>
      <c r="J205" t="s">
        <v>573</v>
      </c>
      <c r="K205" t="s">
        <v>574</v>
      </c>
      <c r="L205">
        <v>1368</v>
      </c>
      <c r="N205">
        <v>1011</v>
      </c>
      <c r="O205" t="s">
        <v>571</v>
      </c>
      <c r="P205" t="s">
        <v>571</v>
      </c>
      <c r="Q205">
        <v>1</v>
      </c>
      <c r="W205">
        <v>0</v>
      </c>
      <c r="X205">
        <v>-1718674368</v>
      </c>
      <c r="Y205">
        <v>0.2</v>
      </c>
      <c r="AA205">
        <v>0</v>
      </c>
      <c r="AB205">
        <v>111.99</v>
      </c>
      <c r="AC205">
        <v>13.5</v>
      </c>
      <c r="AD205">
        <v>0</v>
      </c>
      <c r="AE205">
        <v>0</v>
      </c>
      <c r="AF205">
        <v>111.99</v>
      </c>
      <c r="AG205">
        <v>13.5</v>
      </c>
      <c r="AH205">
        <v>0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0.16</v>
      </c>
      <c r="AU205" t="s">
        <v>21</v>
      </c>
      <c r="AV205">
        <v>0</v>
      </c>
      <c r="AW205">
        <v>2</v>
      </c>
      <c r="AX205">
        <v>67774889</v>
      </c>
      <c r="AY205">
        <v>1</v>
      </c>
      <c r="AZ205">
        <v>0</v>
      </c>
      <c r="BA205">
        <v>204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Y205*Source!I315</f>
        <v>6.8361199999999997E-2</v>
      </c>
      <c r="CY205">
        <f>AB205</f>
        <v>111.99</v>
      </c>
      <c r="CZ205">
        <f>AF205</f>
        <v>111.99</v>
      </c>
      <c r="DA205">
        <f>AJ205</f>
        <v>1</v>
      </c>
      <c r="DB205">
        <f>ROUND((ROUND(AT205*CZ205,2)*1.25),6)</f>
        <v>22.4</v>
      </c>
      <c r="DC205">
        <f>ROUND((ROUND(AT205*AG205,2)*1.25),6)</f>
        <v>2.7</v>
      </c>
    </row>
    <row r="206" spans="1:107" x14ac:dyDescent="0.25">
      <c r="A206">
        <f>ROW(Source!A315)</f>
        <v>315</v>
      </c>
      <c r="B206">
        <v>67628210</v>
      </c>
      <c r="C206">
        <v>67774881</v>
      </c>
      <c r="D206">
        <v>56953077</v>
      </c>
      <c r="E206">
        <v>1</v>
      </c>
      <c r="F206">
        <v>1</v>
      </c>
      <c r="G206">
        <v>1</v>
      </c>
      <c r="H206">
        <v>2</v>
      </c>
      <c r="I206" t="s">
        <v>581</v>
      </c>
      <c r="J206" t="s">
        <v>582</v>
      </c>
      <c r="K206" t="s">
        <v>583</v>
      </c>
      <c r="L206">
        <v>1368</v>
      </c>
      <c r="N206">
        <v>1011</v>
      </c>
      <c r="O206" t="s">
        <v>571</v>
      </c>
      <c r="P206" t="s">
        <v>571</v>
      </c>
      <c r="Q206">
        <v>1</v>
      </c>
      <c r="W206">
        <v>0</v>
      </c>
      <c r="X206">
        <v>1372534845</v>
      </c>
      <c r="Y206">
        <v>0.27500000000000002</v>
      </c>
      <c r="AA206">
        <v>0</v>
      </c>
      <c r="AB206">
        <v>65.709999999999994</v>
      </c>
      <c r="AC206">
        <v>11.6</v>
      </c>
      <c r="AD206">
        <v>0</v>
      </c>
      <c r="AE206">
        <v>0</v>
      </c>
      <c r="AF206">
        <v>65.709999999999994</v>
      </c>
      <c r="AG206">
        <v>11.6</v>
      </c>
      <c r="AH206">
        <v>0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6</v>
      </c>
      <c r="AT206">
        <v>0.22</v>
      </c>
      <c r="AU206" t="s">
        <v>21</v>
      </c>
      <c r="AV206">
        <v>0</v>
      </c>
      <c r="AW206">
        <v>2</v>
      </c>
      <c r="AX206">
        <v>67774890</v>
      </c>
      <c r="AY206">
        <v>1</v>
      </c>
      <c r="AZ206">
        <v>0</v>
      </c>
      <c r="BA206">
        <v>205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Y206*Source!I315</f>
        <v>9.3996650000000001E-2</v>
      </c>
      <c r="CY206">
        <f>AB206</f>
        <v>65.709999999999994</v>
      </c>
      <c r="CZ206">
        <f>AF206</f>
        <v>65.709999999999994</v>
      </c>
      <c r="DA206">
        <f>AJ206</f>
        <v>1</v>
      </c>
      <c r="DB206">
        <f>ROUND((ROUND(AT206*CZ206,2)*1.25),6)</f>
        <v>18.074999999999999</v>
      </c>
      <c r="DC206">
        <f>ROUND((ROUND(AT206*AG206,2)*1.25),6)</f>
        <v>3.1875</v>
      </c>
    </row>
    <row r="207" spans="1:107" x14ac:dyDescent="0.25">
      <c r="A207">
        <f>ROW(Source!A315)</f>
        <v>315</v>
      </c>
      <c r="B207">
        <v>67628210</v>
      </c>
      <c r="C207">
        <v>67774881</v>
      </c>
      <c r="D207">
        <v>56894635</v>
      </c>
      <c r="E207">
        <v>1</v>
      </c>
      <c r="F207">
        <v>1</v>
      </c>
      <c r="G207">
        <v>1</v>
      </c>
      <c r="H207">
        <v>3</v>
      </c>
      <c r="I207" t="s">
        <v>599</v>
      </c>
      <c r="J207" t="s">
        <v>600</v>
      </c>
      <c r="K207" t="s">
        <v>601</v>
      </c>
      <c r="L207">
        <v>1348</v>
      </c>
      <c r="N207">
        <v>1009</v>
      </c>
      <c r="O207" t="s">
        <v>37</v>
      </c>
      <c r="P207" t="s">
        <v>37</v>
      </c>
      <c r="Q207">
        <v>1000</v>
      </c>
      <c r="W207">
        <v>0</v>
      </c>
      <c r="X207">
        <v>-480376383</v>
      </c>
      <c r="Y207">
        <v>2.8000000000000001E-2</v>
      </c>
      <c r="AA207">
        <v>10200</v>
      </c>
      <c r="AB207">
        <v>0</v>
      </c>
      <c r="AC207">
        <v>0</v>
      </c>
      <c r="AD207">
        <v>0</v>
      </c>
      <c r="AE207">
        <v>10200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6</v>
      </c>
      <c r="AT207">
        <v>2.8000000000000001E-2</v>
      </c>
      <c r="AU207" t="s">
        <v>6</v>
      </c>
      <c r="AV207">
        <v>0</v>
      </c>
      <c r="AW207">
        <v>2</v>
      </c>
      <c r="AX207">
        <v>67774891</v>
      </c>
      <c r="AY207">
        <v>1</v>
      </c>
      <c r="AZ207">
        <v>0</v>
      </c>
      <c r="BA207">
        <v>206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Y207*Source!I315</f>
        <v>9.5705679999999998E-3</v>
      </c>
      <c r="CY207">
        <f>AA207</f>
        <v>10200</v>
      </c>
      <c r="CZ207">
        <f>AE207</f>
        <v>10200</v>
      </c>
      <c r="DA207">
        <f>AI207</f>
        <v>1</v>
      </c>
      <c r="DB207">
        <f>ROUND(ROUND(AT207*CZ207,2),6)</f>
        <v>285.60000000000002</v>
      </c>
      <c r="DC207">
        <f>ROUND(ROUND(AT207*AG207,2),6)</f>
        <v>0</v>
      </c>
    </row>
    <row r="208" spans="1:107" x14ac:dyDescent="0.25">
      <c r="A208">
        <f>ROW(Source!A317)</f>
        <v>317</v>
      </c>
      <c r="B208">
        <v>67628210</v>
      </c>
      <c r="C208">
        <v>67774894</v>
      </c>
      <c r="D208">
        <v>57140152</v>
      </c>
      <c r="E208">
        <v>1</v>
      </c>
      <c r="F208">
        <v>1</v>
      </c>
      <c r="G208">
        <v>1</v>
      </c>
      <c r="H208">
        <v>1</v>
      </c>
      <c r="I208" t="s">
        <v>631</v>
      </c>
      <c r="J208" t="s">
        <v>6</v>
      </c>
      <c r="K208" t="s">
        <v>632</v>
      </c>
      <c r="L208">
        <v>1191</v>
      </c>
      <c r="N208">
        <v>1013</v>
      </c>
      <c r="O208" t="s">
        <v>565</v>
      </c>
      <c r="P208" t="s">
        <v>565</v>
      </c>
      <c r="Q208">
        <v>1</v>
      </c>
      <c r="W208">
        <v>0</v>
      </c>
      <c r="X208">
        <v>-784637506</v>
      </c>
      <c r="Y208">
        <v>356.983</v>
      </c>
      <c r="AA208">
        <v>0</v>
      </c>
      <c r="AB208">
        <v>0</v>
      </c>
      <c r="AC208">
        <v>0</v>
      </c>
      <c r="AD208">
        <v>8.74</v>
      </c>
      <c r="AE208">
        <v>0</v>
      </c>
      <c r="AF208">
        <v>0</v>
      </c>
      <c r="AG208">
        <v>0</v>
      </c>
      <c r="AH208">
        <v>8.74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6</v>
      </c>
      <c r="AT208">
        <v>310.42</v>
      </c>
      <c r="AU208" t="s">
        <v>22</v>
      </c>
      <c r="AV208">
        <v>1</v>
      </c>
      <c r="AW208">
        <v>2</v>
      </c>
      <c r="AX208">
        <v>67774907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Y208*Source!I317</f>
        <v>368.26366280000002</v>
      </c>
      <c r="CY208">
        <f>AD208</f>
        <v>8.74</v>
      </c>
      <c r="CZ208">
        <f>AH208</f>
        <v>8.74</v>
      </c>
      <c r="DA208">
        <f>AL208</f>
        <v>1</v>
      </c>
      <c r="DB208">
        <f>ROUND((ROUND(AT208*CZ208,2)*1.15),6)</f>
        <v>3120.0304999999998</v>
      </c>
      <c r="DC208">
        <f>ROUND((ROUND(AT208*AG208,2)*1.15),6)</f>
        <v>0</v>
      </c>
    </row>
    <row r="209" spans="1:107" x14ac:dyDescent="0.25">
      <c r="A209">
        <f>ROW(Source!A317)</f>
        <v>317</v>
      </c>
      <c r="B209">
        <v>67628210</v>
      </c>
      <c r="C209">
        <v>67774894</v>
      </c>
      <c r="D209">
        <v>57134533</v>
      </c>
      <c r="E209">
        <v>1</v>
      </c>
      <c r="F209">
        <v>1</v>
      </c>
      <c r="G209">
        <v>1</v>
      </c>
      <c r="H209">
        <v>1</v>
      </c>
      <c r="I209" t="s">
        <v>566</v>
      </c>
      <c r="J209" t="s">
        <v>6</v>
      </c>
      <c r="K209" t="s">
        <v>567</v>
      </c>
      <c r="L209">
        <v>1191</v>
      </c>
      <c r="N209">
        <v>1013</v>
      </c>
      <c r="O209" t="s">
        <v>565</v>
      </c>
      <c r="P209" t="s">
        <v>565</v>
      </c>
      <c r="Q209">
        <v>1</v>
      </c>
      <c r="W209">
        <v>0</v>
      </c>
      <c r="X209">
        <v>-1417349443</v>
      </c>
      <c r="Y209">
        <v>1.73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6</v>
      </c>
      <c r="AT209">
        <v>1.73</v>
      </c>
      <c r="AU209" t="s">
        <v>6</v>
      </c>
      <c r="AV209">
        <v>2</v>
      </c>
      <c r="AW209">
        <v>2</v>
      </c>
      <c r="AX209">
        <v>67774908</v>
      </c>
      <c r="AY209">
        <v>1</v>
      </c>
      <c r="AZ209">
        <v>2048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Y209*Source!I317</f>
        <v>1.7846680000000001</v>
      </c>
      <c r="CY209">
        <f>AD209</f>
        <v>0</v>
      </c>
      <c r="CZ209">
        <f>AH209</f>
        <v>0</v>
      </c>
      <c r="DA209">
        <f>AL209</f>
        <v>1</v>
      </c>
      <c r="DB209">
        <f>ROUND(ROUND(AT209*CZ209,2),6)</f>
        <v>0</v>
      </c>
      <c r="DC209">
        <f>ROUND(ROUND(AT209*AG209,2),6)</f>
        <v>0</v>
      </c>
    </row>
    <row r="210" spans="1:107" x14ac:dyDescent="0.25">
      <c r="A210">
        <f>ROW(Source!A317)</f>
        <v>317</v>
      </c>
      <c r="B210">
        <v>67628210</v>
      </c>
      <c r="C210">
        <v>67774894</v>
      </c>
      <c r="D210">
        <v>56951587</v>
      </c>
      <c r="E210">
        <v>1</v>
      </c>
      <c r="F210">
        <v>1</v>
      </c>
      <c r="G210">
        <v>1</v>
      </c>
      <c r="H210">
        <v>2</v>
      </c>
      <c r="I210" t="s">
        <v>805</v>
      </c>
      <c r="J210" t="s">
        <v>806</v>
      </c>
      <c r="K210" t="s">
        <v>807</v>
      </c>
      <c r="L210">
        <v>1368</v>
      </c>
      <c r="N210">
        <v>1011</v>
      </c>
      <c r="O210" t="s">
        <v>571</v>
      </c>
      <c r="P210" t="s">
        <v>571</v>
      </c>
      <c r="Q210">
        <v>1</v>
      </c>
      <c r="W210">
        <v>0</v>
      </c>
      <c r="X210">
        <v>257150282</v>
      </c>
      <c r="Y210">
        <v>2.5000000000000001E-2</v>
      </c>
      <c r="AA210">
        <v>0</v>
      </c>
      <c r="AB210">
        <v>83.43</v>
      </c>
      <c r="AC210">
        <v>13.5</v>
      </c>
      <c r="AD210">
        <v>0</v>
      </c>
      <c r="AE210">
        <v>0</v>
      </c>
      <c r="AF210">
        <v>83.43</v>
      </c>
      <c r="AG210">
        <v>13.5</v>
      </c>
      <c r="AH210">
        <v>0</v>
      </c>
      <c r="AI210">
        <v>1</v>
      </c>
      <c r="AJ210">
        <v>1</v>
      </c>
      <c r="AK210">
        <v>1</v>
      </c>
      <c r="AL210">
        <v>1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6</v>
      </c>
      <c r="AT210">
        <v>0.02</v>
      </c>
      <c r="AU210" t="s">
        <v>21</v>
      </c>
      <c r="AV210">
        <v>0</v>
      </c>
      <c r="AW210">
        <v>2</v>
      </c>
      <c r="AX210">
        <v>67774909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Y210*Source!I317</f>
        <v>2.5790000000000004E-2</v>
      </c>
      <c r="CY210">
        <f>AB210</f>
        <v>83.43</v>
      </c>
      <c r="CZ210">
        <f>AF210</f>
        <v>83.43</v>
      </c>
      <c r="DA210">
        <f>AJ210</f>
        <v>1</v>
      </c>
      <c r="DB210">
        <f>ROUND((ROUND(AT210*CZ210,2)*1.25),6)</f>
        <v>2.0874999999999999</v>
      </c>
      <c r="DC210">
        <f>ROUND((ROUND(AT210*AG210,2)*1.25),6)</f>
        <v>0.33750000000000002</v>
      </c>
    </row>
    <row r="211" spans="1:107" x14ac:dyDescent="0.25">
      <c r="A211">
        <f>ROW(Source!A317)</f>
        <v>317</v>
      </c>
      <c r="B211">
        <v>67628210</v>
      </c>
      <c r="C211">
        <v>67774894</v>
      </c>
      <c r="D211">
        <v>56951689</v>
      </c>
      <c r="E211">
        <v>1</v>
      </c>
      <c r="F211">
        <v>1</v>
      </c>
      <c r="G211">
        <v>1</v>
      </c>
      <c r="H211">
        <v>2</v>
      </c>
      <c r="I211" t="s">
        <v>808</v>
      </c>
      <c r="J211" t="s">
        <v>809</v>
      </c>
      <c r="K211" t="s">
        <v>810</v>
      </c>
      <c r="L211">
        <v>1368</v>
      </c>
      <c r="N211">
        <v>1011</v>
      </c>
      <c r="O211" t="s">
        <v>571</v>
      </c>
      <c r="P211" t="s">
        <v>571</v>
      </c>
      <c r="Q211">
        <v>1</v>
      </c>
      <c r="W211">
        <v>0</v>
      </c>
      <c r="X211">
        <v>1330025190</v>
      </c>
      <c r="Y211">
        <v>1.2500000000000001E-2</v>
      </c>
      <c r="AA211">
        <v>0</v>
      </c>
      <c r="AB211">
        <v>88.01</v>
      </c>
      <c r="AC211">
        <v>11.6</v>
      </c>
      <c r="AD211">
        <v>0</v>
      </c>
      <c r="AE211">
        <v>0</v>
      </c>
      <c r="AF211">
        <v>88.01</v>
      </c>
      <c r="AG211">
        <v>11.6</v>
      </c>
      <c r="AH211">
        <v>0</v>
      </c>
      <c r="AI211">
        <v>1</v>
      </c>
      <c r="AJ211">
        <v>1</v>
      </c>
      <c r="AK211">
        <v>1</v>
      </c>
      <c r="AL211">
        <v>1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6</v>
      </c>
      <c r="AT211">
        <v>0.01</v>
      </c>
      <c r="AU211" t="s">
        <v>21</v>
      </c>
      <c r="AV211">
        <v>0</v>
      </c>
      <c r="AW211">
        <v>2</v>
      </c>
      <c r="AX211">
        <v>67774910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Y211*Source!I317</f>
        <v>1.2895000000000002E-2</v>
      </c>
      <c r="CY211">
        <f>AB211</f>
        <v>88.01</v>
      </c>
      <c r="CZ211">
        <f>AF211</f>
        <v>88.01</v>
      </c>
      <c r="DA211">
        <f>AJ211</f>
        <v>1</v>
      </c>
      <c r="DB211">
        <f>ROUND((ROUND(AT211*CZ211,2)*1.25),6)</f>
        <v>1.1000000000000001</v>
      </c>
      <c r="DC211">
        <f>ROUND((ROUND(AT211*AG211,2)*1.25),6)</f>
        <v>0.15</v>
      </c>
    </row>
    <row r="212" spans="1:107" x14ac:dyDescent="0.25">
      <c r="A212">
        <f>ROW(Source!A317)</f>
        <v>317</v>
      </c>
      <c r="B212">
        <v>67628210</v>
      </c>
      <c r="C212">
        <v>67774894</v>
      </c>
      <c r="D212">
        <v>56952152</v>
      </c>
      <c r="E212">
        <v>1</v>
      </c>
      <c r="F212">
        <v>1</v>
      </c>
      <c r="G212">
        <v>1</v>
      </c>
      <c r="H212">
        <v>2</v>
      </c>
      <c r="I212" t="s">
        <v>811</v>
      </c>
      <c r="J212" t="s">
        <v>812</v>
      </c>
      <c r="K212" t="s">
        <v>813</v>
      </c>
      <c r="L212">
        <v>1368</v>
      </c>
      <c r="N212">
        <v>1011</v>
      </c>
      <c r="O212" t="s">
        <v>571</v>
      </c>
      <c r="P212" t="s">
        <v>571</v>
      </c>
      <c r="Q212">
        <v>1</v>
      </c>
      <c r="W212">
        <v>0</v>
      </c>
      <c r="X212">
        <v>983187852</v>
      </c>
      <c r="Y212">
        <v>2.1124999999999998</v>
      </c>
      <c r="AA212">
        <v>0</v>
      </c>
      <c r="AB212">
        <v>12.39</v>
      </c>
      <c r="AC212">
        <v>10.06</v>
      </c>
      <c r="AD212">
        <v>0</v>
      </c>
      <c r="AE212">
        <v>0</v>
      </c>
      <c r="AF212">
        <v>12.39</v>
      </c>
      <c r="AG212">
        <v>10.06</v>
      </c>
      <c r="AH212">
        <v>0</v>
      </c>
      <c r="AI212">
        <v>1</v>
      </c>
      <c r="AJ212">
        <v>1</v>
      </c>
      <c r="AK212">
        <v>1</v>
      </c>
      <c r="AL212">
        <v>1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6</v>
      </c>
      <c r="AT212">
        <v>1.69</v>
      </c>
      <c r="AU212" t="s">
        <v>21</v>
      </c>
      <c r="AV212">
        <v>0</v>
      </c>
      <c r="AW212">
        <v>2</v>
      </c>
      <c r="AX212">
        <v>67774911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Y212*Source!I317</f>
        <v>2.1792549999999999</v>
      </c>
      <c r="CY212">
        <f>AB212</f>
        <v>12.39</v>
      </c>
      <c r="CZ212">
        <f>AF212</f>
        <v>12.39</v>
      </c>
      <c r="DA212">
        <f>AJ212</f>
        <v>1</v>
      </c>
      <c r="DB212">
        <f>ROUND((ROUND(AT212*CZ212,2)*1.25),6)</f>
        <v>26.175000000000001</v>
      </c>
      <c r="DC212">
        <f>ROUND((ROUND(AT212*AG212,2)*1.25),6)</f>
        <v>21.25</v>
      </c>
    </row>
    <row r="213" spans="1:107" x14ac:dyDescent="0.25">
      <c r="A213">
        <f>ROW(Source!A317)</f>
        <v>317</v>
      </c>
      <c r="B213">
        <v>67628210</v>
      </c>
      <c r="C213">
        <v>67774894</v>
      </c>
      <c r="D213">
        <v>56953077</v>
      </c>
      <c r="E213">
        <v>1</v>
      </c>
      <c r="F213">
        <v>1</v>
      </c>
      <c r="G213">
        <v>1</v>
      </c>
      <c r="H213">
        <v>2</v>
      </c>
      <c r="I213" t="s">
        <v>581</v>
      </c>
      <c r="J213" t="s">
        <v>582</v>
      </c>
      <c r="K213" t="s">
        <v>583</v>
      </c>
      <c r="L213">
        <v>1368</v>
      </c>
      <c r="N213">
        <v>1011</v>
      </c>
      <c r="O213" t="s">
        <v>571</v>
      </c>
      <c r="P213" t="s">
        <v>571</v>
      </c>
      <c r="Q213">
        <v>1</v>
      </c>
      <c r="W213">
        <v>0</v>
      </c>
      <c r="X213">
        <v>1372534845</v>
      </c>
      <c r="Y213">
        <v>1.2500000000000001E-2</v>
      </c>
      <c r="AA213">
        <v>0</v>
      </c>
      <c r="AB213">
        <v>65.709999999999994</v>
      </c>
      <c r="AC213">
        <v>11.6</v>
      </c>
      <c r="AD213">
        <v>0</v>
      </c>
      <c r="AE213">
        <v>0</v>
      </c>
      <c r="AF213">
        <v>65.709999999999994</v>
      </c>
      <c r="AG213">
        <v>11.6</v>
      </c>
      <c r="AH213">
        <v>0</v>
      </c>
      <c r="AI213">
        <v>1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6</v>
      </c>
      <c r="AT213">
        <v>0.01</v>
      </c>
      <c r="AU213" t="s">
        <v>21</v>
      </c>
      <c r="AV213">
        <v>0</v>
      </c>
      <c r="AW213">
        <v>2</v>
      </c>
      <c r="AX213">
        <v>67774912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Y213*Source!I317</f>
        <v>1.2895000000000002E-2</v>
      </c>
      <c r="CY213">
        <f>AB213</f>
        <v>65.709999999999994</v>
      </c>
      <c r="CZ213">
        <f>AF213</f>
        <v>65.709999999999994</v>
      </c>
      <c r="DA213">
        <f>AJ213</f>
        <v>1</v>
      </c>
      <c r="DB213">
        <f>ROUND((ROUND(AT213*CZ213,2)*1.25),6)</f>
        <v>0.82499999999999996</v>
      </c>
      <c r="DC213">
        <f>ROUND((ROUND(AT213*AG213,2)*1.25),6)</f>
        <v>0.15</v>
      </c>
    </row>
    <row r="214" spans="1:107" x14ac:dyDescent="0.25">
      <c r="A214">
        <f>ROW(Source!A317)</f>
        <v>317</v>
      </c>
      <c r="B214">
        <v>67628210</v>
      </c>
      <c r="C214">
        <v>67774894</v>
      </c>
      <c r="D214">
        <v>56870410</v>
      </c>
      <c r="E214">
        <v>1</v>
      </c>
      <c r="F214">
        <v>1</v>
      </c>
      <c r="G214">
        <v>1</v>
      </c>
      <c r="H214">
        <v>3</v>
      </c>
      <c r="I214" t="s">
        <v>584</v>
      </c>
      <c r="J214" t="s">
        <v>585</v>
      </c>
      <c r="K214" t="s">
        <v>586</v>
      </c>
      <c r="L214">
        <v>1339</v>
      </c>
      <c r="N214">
        <v>1007</v>
      </c>
      <c r="O214" t="s">
        <v>32</v>
      </c>
      <c r="P214" t="s">
        <v>32</v>
      </c>
      <c r="Q214">
        <v>1</v>
      </c>
      <c r="W214">
        <v>0</v>
      </c>
      <c r="X214">
        <v>-1660354250</v>
      </c>
      <c r="Y214">
        <v>0.44</v>
      </c>
      <c r="AA214">
        <v>2.44</v>
      </c>
      <c r="AB214">
        <v>0</v>
      </c>
      <c r="AC214">
        <v>0</v>
      </c>
      <c r="AD214">
        <v>0</v>
      </c>
      <c r="AE214">
        <v>2.44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6</v>
      </c>
      <c r="AT214">
        <v>0.44</v>
      </c>
      <c r="AU214" t="s">
        <v>6</v>
      </c>
      <c r="AV214">
        <v>0</v>
      </c>
      <c r="AW214">
        <v>2</v>
      </c>
      <c r="AX214">
        <v>67774913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Y214*Source!I317</f>
        <v>0.45390400000000003</v>
      </c>
      <c r="CY214">
        <f t="shared" ref="CY214:CY219" si="40">AA214</f>
        <v>2.44</v>
      </c>
      <c r="CZ214">
        <f t="shared" ref="CZ214:CZ219" si="41">AE214</f>
        <v>2.44</v>
      </c>
      <c r="DA214">
        <f t="shared" ref="DA214:DA219" si="42">AI214</f>
        <v>1</v>
      </c>
      <c r="DB214">
        <f t="shared" ref="DB214:DB219" si="43">ROUND(ROUND(AT214*CZ214,2),6)</f>
        <v>1.07</v>
      </c>
      <c r="DC214">
        <f t="shared" ref="DC214:DC219" si="44">ROUND(ROUND(AT214*AG214,2),6)</f>
        <v>0</v>
      </c>
    </row>
    <row r="215" spans="1:107" x14ac:dyDescent="0.25">
      <c r="A215">
        <f>ROW(Source!A317)</f>
        <v>317</v>
      </c>
      <c r="B215">
        <v>67628210</v>
      </c>
      <c r="C215">
        <v>67774894</v>
      </c>
      <c r="D215">
        <v>56876443</v>
      </c>
      <c r="E215">
        <v>1</v>
      </c>
      <c r="F215">
        <v>1</v>
      </c>
      <c r="G215">
        <v>1</v>
      </c>
      <c r="H215">
        <v>3</v>
      </c>
      <c r="I215" t="s">
        <v>814</v>
      </c>
      <c r="J215" t="s">
        <v>815</v>
      </c>
      <c r="K215" t="s">
        <v>816</v>
      </c>
      <c r="L215">
        <v>1348</v>
      </c>
      <c r="N215">
        <v>1009</v>
      </c>
      <c r="O215" t="s">
        <v>37</v>
      </c>
      <c r="P215" t="s">
        <v>37</v>
      </c>
      <c r="Q215">
        <v>1000</v>
      </c>
      <c r="W215">
        <v>0</v>
      </c>
      <c r="X215">
        <v>2108657288</v>
      </c>
      <c r="Y215">
        <v>1.2999999999999999E-2</v>
      </c>
      <c r="AA215">
        <v>6513</v>
      </c>
      <c r="AB215">
        <v>0</v>
      </c>
      <c r="AC215">
        <v>0</v>
      </c>
      <c r="AD215">
        <v>0</v>
      </c>
      <c r="AE215">
        <v>6513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6</v>
      </c>
      <c r="AT215">
        <v>1.2999999999999999E-2</v>
      </c>
      <c r="AU215" t="s">
        <v>6</v>
      </c>
      <c r="AV215">
        <v>0</v>
      </c>
      <c r="AW215">
        <v>2</v>
      </c>
      <c r="AX215">
        <v>67774914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Y215*Source!I317</f>
        <v>1.34108E-2</v>
      </c>
      <c r="CY215">
        <f t="shared" si="40"/>
        <v>6513</v>
      </c>
      <c r="CZ215">
        <f t="shared" si="41"/>
        <v>6513</v>
      </c>
      <c r="DA215">
        <f t="shared" si="42"/>
        <v>1</v>
      </c>
      <c r="DB215">
        <f t="shared" si="43"/>
        <v>84.67</v>
      </c>
      <c r="DC215">
        <f t="shared" si="44"/>
        <v>0</v>
      </c>
    </row>
    <row r="216" spans="1:107" x14ac:dyDescent="0.25">
      <c r="A216">
        <f>ROW(Source!A317)</f>
        <v>317</v>
      </c>
      <c r="B216">
        <v>67628210</v>
      </c>
      <c r="C216">
        <v>67774894</v>
      </c>
      <c r="D216">
        <v>56890578</v>
      </c>
      <c r="E216">
        <v>1</v>
      </c>
      <c r="F216">
        <v>1</v>
      </c>
      <c r="G216">
        <v>1</v>
      </c>
      <c r="H216">
        <v>3</v>
      </c>
      <c r="I216" t="s">
        <v>817</v>
      </c>
      <c r="J216" t="s">
        <v>818</v>
      </c>
      <c r="K216" t="s">
        <v>819</v>
      </c>
      <c r="L216">
        <v>1327</v>
      </c>
      <c r="N216">
        <v>1005</v>
      </c>
      <c r="O216" t="s">
        <v>222</v>
      </c>
      <c r="P216" t="s">
        <v>222</v>
      </c>
      <c r="Q216">
        <v>1</v>
      </c>
      <c r="W216">
        <v>0</v>
      </c>
      <c r="X216">
        <v>2046761779</v>
      </c>
      <c r="Y216">
        <v>102</v>
      </c>
      <c r="AA216">
        <v>140.44999999999999</v>
      </c>
      <c r="AB216">
        <v>0</v>
      </c>
      <c r="AC216">
        <v>0</v>
      </c>
      <c r="AD216">
        <v>0</v>
      </c>
      <c r="AE216">
        <v>140.44999999999999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6</v>
      </c>
      <c r="AT216">
        <v>102</v>
      </c>
      <c r="AU216" t="s">
        <v>6</v>
      </c>
      <c r="AV216">
        <v>0</v>
      </c>
      <c r="AW216">
        <v>2</v>
      </c>
      <c r="AX216">
        <v>67774915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Y216*Source!I317</f>
        <v>105.22320000000001</v>
      </c>
      <c r="CY216">
        <f t="shared" si="40"/>
        <v>140.44999999999999</v>
      </c>
      <c r="CZ216">
        <f t="shared" si="41"/>
        <v>140.44999999999999</v>
      </c>
      <c r="DA216">
        <f t="shared" si="42"/>
        <v>1</v>
      </c>
      <c r="DB216">
        <f t="shared" si="43"/>
        <v>14325.9</v>
      </c>
      <c r="DC216">
        <f t="shared" si="44"/>
        <v>0</v>
      </c>
    </row>
    <row r="217" spans="1:107" x14ac:dyDescent="0.25">
      <c r="A217">
        <f>ROW(Source!A317)</f>
        <v>317</v>
      </c>
      <c r="B217">
        <v>67628210</v>
      </c>
      <c r="C217">
        <v>67774894</v>
      </c>
      <c r="D217">
        <v>56899830</v>
      </c>
      <c r="E217">
        <v>1</v>
      </c>
      <c r="F217">
        <v>1</v>
      </c>
      <c r="G217">
        <v>1</v>
      </c>
      <c r="H217">
        <v>3</v>
      </c>
      <c r="I217" t="s">
        <v>320</v>
      </c>
      <c r="J217" t="s">
        <v>322</v>
      </c>
      <c r="K217" t="s">
        <v>321</v>
      </c>
      <c r="L217">
        <v>1339</v>
      </c>
      <c r="N217">
        <v>1007</v>
      </c>
      <c r="O217" t="s">
        <v>32</v>
      </c>
      <c r="P217" t="s">
        <v>32</v>
      </c>
      <c r="Q217">
        <v>1</v>
      </c>
      <c r="W217">
        <v>0</v>
      </c>
      <c r="X217">
        <v>1578786384</v>
      </c>
      <c r="Y217">
        <v>0.01</v>
      </c>
      <c r="AA217">
        <v>2500</v>
      </c>
      <c r="AB217">
        <v>0</v>
      </c>
      <c r="AC217">
        <v>0</v>
      </c>
      <c r="AD217">
        <v>0</v>
      </c>
      <c r="AE217">
        <v>2500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0</v>
      </c>
      <c r="AP217">
        <v>0</v>
      </c>
      <c r="AQ217">
        <v>0</v>
      </c>
      <c r="AR217">
        <v>0</v>
      </c>
      <c r="AS217" t="s">
        <v>6</v>
      </c>
      <c r="AT217">
        <v>0.01</v>
      </c>
      <c r="AU217" t="s">
        <v>6</v>
      </c>
      <c r="AV217">
        <v>0</v>
      </c>
      <c r="AW217">
        <v>1</v>
      </c>
      <c r="AX217">
        <v>-1</v>
      </c>
      <c r="AY217">
        <v>0</v>
      </c>
      <c r="AZ217">
        <v>0</v>
      </c>
      <c r="BA217" t="s">
        <v>6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Y217*Source!I317</f>
        <v>1.0316000000000001E-2</v>
      </c>
      <c r="CY217">
        <f t="shared" si="40"/>
        <v>2500</v>
      </c>
      <c r="CZ217">
        <f t="shared" si="41"/>
        <v>2500</v>
      </c>
      <c r="DA217">
        <f t="shared" si="42"/>
        <v>1</v>
      </c>
      <c r="DB217">
        <f t="shared" si="43"/>
        <v>25</v>
      </c>
      <c r="DC217">
        <f t="shared" si="44"/>
        <v>0</v>
      </c>
    </row>
    <row r="218" spans="1:107" x14ac:dyDescent="0.25">
      <c r="A218">
        <f>ROW(Source!A317)</f>
        <v>317</v>
      </c>
      <c r="B218">
        <v>67628210</v>
      </c>
      <c r="C218">
        <v>67774894</v>
      </c>
      <c r="D218">
        <v>56906235</v>
      </c>
      <c r="E218">
        <v>1</v>
      </c>
      <c r="F218">
        <v>1</v>
      </c>
      <c r="G218">
        <v>1</v>
      </c>
      <c r="H218">
        <v>3</v>
      </c>
      <c r="I218" t="s">
        <v>820</v>
      </c>
      <c r="J218" t="s">
        <v>821</v>
      </c>
      <c r="K218" t="s">
        <v>822</v>
      </c>
      <c r="L218">
        <v>1346</v>
      </c>
      <c r="N218">
        <v>1009</v>
      </c>
      <c r="O218" t="s">
        <v>183</v>
      </c>
      <c r="P218" t="s">
        <v>183</v>
      </c>
      <c r="Q218">
        <v>1</v>
      </c>
      <c r="W218">
        <v>0</v>
      </c>
      <c r="X218">
        <v>830044740</v>
      </c>
      <c r="Y218">
        <v>1200</v>
      </c>
      <c r="AA218">
        <v>3.69</v>
      </c>
      <c r="AB218">
        <v>0</v>
      </c>
      <c r="AC218">
        <v>0</v>
      </c>
      <c r="AD218">
        <v>0</v>
      </c>
      <c r="AE218">
        <v>3.69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6</v>
      </c>
      <c r="AT218">
        <v>1200</v>
      </c>
      <c r="AU218" t="s">
        <v>6</v>
      </c>
      <c r="AV218">
        <v>0</v>
      </c>
      <c r="AW218">
        <v>2</v>
      </c>
      <c r="AX218">
        <v>67774917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Y218*Source!I317</f>
        <v>1237.92</v>
      </c>
      <c r="CY218">
        <f t="shared" si="40"/>
        <v>3.69</v>
      </c>
      <c r="CZ218">
        <f t="shared" si="41"/>
        <v>3.69</v>
      </c>
      <c r="DA218">
        <f t="shared" si="42"/>
        <v>1</v>
      </c>
      <c r="DB218">
        <f t="shared" si="43"/>
        <v>4428</v>
      </c>
      <c r="DC218">
        <f t="shared" si="44"/>
        <v>0</v>
      </c>
    </row>
    <row r="219" spans="1:107" x14ac:dyDescent="0.25">
      <c r="A219">
        <f>ROW(Source!A317)</f>
        <v>317</v>
      </c>
      <c r="B219">
        <v>67628210</v>
      </c>
      <c r="C219">
        <v>67774894</v>
      </c>
      <c r="D219">
        <v>56907390</v>
      </c>
      <c r="E219">
        <v>1</v>
      </c>
      <c r="F219">
        <v>1</v>
      </c>
      <c r="G219">
        <v>1</v>
      </c>
      <c r="H219">
        <v>3</v>
      </c>
      <c r="I219" t="s">
        <v>324</v>
      </c>
      <c r="J219" t="s">
        <v>327</v>
      </c>
      <c r="K219" t="s">
        <v>325</v>
      </c>
      <c r="L219">
        <v>1296</v>
      </c>
      <c r="N219">
        <v>1002</v>
      </c>
      <c r="O219" t="s">
        <v>326</v>
      </c>
      <c r="P219" t="s">
        <v>326</v>
      </c>
      <c r="Q219">
        <v>1</v>
      </c>
      <c r="W219">
        <v>0</v>
      </c>
      <c r="X219">
        <v>484381010</v>
      </c>
      <c r="Y219">
        <v>0.2</v>
      </c>
      <c r="AA219">
        <v>195</v>
      </c>
      <c r="AB219">
        <v>0</v>
      </c>
      <c r="AC219">
        <v>0</v>
      </c>
      <c r="AD219">
        <v>0</v>
      </c>
      <c r="AE219">
        <v>195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N219">
        <v>1</v>
      </c>
      <c r="AO219">
        <v>0</v>
      </c>
      <c r="AP219">
        <v>0</v>
      </c>
      <c r="AQ219">
        <v>0</v>
      </c>
      <c r="AR219">
        <v>0</v>
      </c>
      <c r="AS219" t="s">
        <v>6</v>
      </c>
      <c r="AT219">
        <v>0.2</v>
      </c>
      <c r="AU219" t="s">
        <v>6</v>
      </c>
      <c r="AV219">
        <v>0</v>
      </c>
      <c r="AW219">
        <v>1</v>
      </c>
      <c r="AX219">
        <v>-1</v>
      </c>
      <c r="AY219">
        <v>0</v>
      </c>
      <c r="AZ219">
        <v>0</v>
      </c>
      <c r="BA219" t="s">
        <v>6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Y219*Source!I317</f>
        <v>0.20632000000000003</v>
      </c>
      <c r="CY219">
        <f t="shared" si="40"/>
        <v>195</v>
      </c>
      <c r="CZ219">
        <f t="shared" si="41"/>
        <v>195</v>
      </c>
      <c r="DA219">
        <f t="shared" si="42"/>
        <v>1</v>
      </c>
      <c r="DB219">
        <f t="shared" si="43"/>
        <v>39</v>
      </c>
      <c r="DC219">
        <f t="shared" si="44"/>
        <v>0</v>
      </c>
    </row>
    <row r="220" spans="1:107" x14ac:dyDescent="0.25">
      <c r="A220">
        <f>ROW(Source!A354)</f>
        <v>354</v>
      </c>
      <c r="B220">
        <v>67628210</v>
      </c>
      <c r="C220">
        <v>67784022</v>
      </c>
      <c r="D220">
        <v>57136494</v>
      </c>
      <c r="E220">
        <v>1</v>
      </c>
      <c r="F220">
        <v>1</v>
      </c>
      <c r="G220">
        <v>1</v>
      </c>
      <c r="H220">
        <v>1</v>
      </c>
      <c r="I220" t="s">
        <v>823</v>
      </c>
      <c r="J220" t="s">
        <v>6</v>
      </c>
      <c r="K220" t="s">
        <v>824</v>
      </c>
      <c r="L220">
        <v>1191</v>
      </c>
      <c r="N220">
        <v>1013</v>
      </c>
      <c r="O220" t="s">
        <v>565</v>
      </c>
      <c r="P220" t="s">
        <v>565</v>
      </c>
      <c r="Q220">
        <v>1</v>
      </c>
      <c r="W220">
        <v>0</v>
      </c>
      <c r="X220">
        <v>1850719656</v>
      </c>
      <c r="Y220">
        <v>5.9914999999999994</v>
      </c>
      <c r="AA220">
        <v>0</v>
      </c>
      <c r="AB220">
        <v>0</v>
      </c>
      <c r="AC220">
        <v>0</v>
      </c>
      <c r="AD220">
        <v>8.31</v>
      </c>
      <c r="AE220">
        <v>0</v>
      </c>
      <c r="AF220">
        <v>0</v>
      </c>
      <c r="AG220">
        <v>0</v>
      </c>
      <c r="AH220">
        <v>8.31</v>
      </c>
      <c r="AI220">
        <v>1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6</v>
      </c>
      <c r="AT220">
        <v>5.21</v>
      </c>
      <c r="AU220" t="s">
        <v>22</v>
      </c>
      <c r="AV220">
        <v>1</v>
      </c>
      <c r="AW220">
        <v>2</v>
      </c>
      <c r="AX220">
        <v>67784023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Y220*Source!I354</f>
        <v>11.803254999999998</v>
      </c>
      <c r="CY220">
        <f>AD220</f>
        <v>8.31</v>
      </c>
      <c r="CZ220">
        <f>AH220</f>
        <v>8.31</v>
      </c>
      <c r="DA220">
        <f>AL220</f>
        <v>1</v>
      </c>
      <c r="DB220">
        <f>ROUND((ROUND(AT220*CZ220,2)*1.15),6)</f>
        <v>49.795000000000002</v>
      </c>
      <c r="DC220">
        <f>ROUND((ROUND(AT220*AG220,2)*1.15),6)</f>
        <v>0</v>
      </c>
    </row>
    <row r="221" spans="1:107" x14ac:dyDescent="0.25">
      <c r="A221">
        <f>ROW(Source!A354)</f>
        <v>354</v>
      </c>
      <c r="B221">
        <v>67628210</v>
      </c>
      <c r="C221">
        <v>67784022</v>
      </c>
      <c r="D221">
        <v>57134533</v>
      </c>
      <c r="E221">
        <v>1</v>
      </c>
      <c r="F221">
        <v>1</v>
      </c>
      <c r="G221">
        <v>1</v>
      </c>
      <c r="H221">
        <v>1</v>
      </c>
      <c r="I221" t="s">
        <v>566</v>
      </c>
      <c r="J221" t="s">
        <v>6</v>
      </c>
      <c r="K221" t="s">
        <v>567</v>
      </c>
      <c r="L221">
        <v>1191</v>
      </c>
      <c r="N221">
        <v>1013</v>
      </c>
      <c r="O221" t="s">
        <v>565</v>
      </c>
      <c r="P221" t="s">
        <v>565</v>
      </c>
      <c r="Q221">
        <v>1</v>
      </c>
      <c r="W221">
        <v>0</v>
      </c>
      <c r="X221">
        <v>-1417349443</v>
      </c>
      <c r="Y221">
        <v>0.4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6</v>
      </c>
      <c r="AT221">
        <v>0.4</v>
      </c>
      <c r="AU221" t="s">
        <v>6</v>
      </c>
      <c r="AV221">
        <v>2</v>
      </c>
      <c r="AW221">
        <v>2</v>
      </c>
      <c r="AX221">
        <v>67784024</v>
      </c>
      <c r="AY221">
        <v>1</v>
      </c>
      <c r="AZ221">
        <v>2048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Y221*Source!I354</f>
        <v>0.78800000000000003</v>
      </c>
      <c r="CY221">
        <f>AD221</f>
        <v>0</v>
      </c>
      <c r="CZ221">
        <f>AH221</f>
        <v>0</v>
      </c>
      <c r="DA221">
        <f>AL221</f>
        <v>1</v>
      </c>
      <c r="DB221">
        <f>ROUND(ROUND(AT221*CZ221,2),6)</f>
        <v>0</v>
      </c>
      <c r="DC221">
        <f>ROUND(ROUND(AT221*AG221,2),6)</f>
        <v>0</v>
      </c>
    </row>
    <row r="222" spans="1:107" x14ac:dyDescent="0.25">
      <c r="A222">
        <f>ROW(Source!A354)</f>
        <v>354</v>
      </c>
      <c r="B222">
        <v>67628210</v>
      </c>
      <c r="C222">
        <v>67784022</v>
      </c>
      <c r="D222">
        <v>56951589</v>
      </c>
      <c r="E222">
        <v>1</v>
      </c>
      <c r="F222">
        <v>1</v>
      </c>
      <c r="G222">
        <v>1</v>
      </c>
      <c r="H222">
        <v>2</v>
      </c>
      <c r="I222" t="s">
        <v>568</v>
      </c>
      <c r="J222" t="s">
        <v>569</v>
      </c>
      <c r="K222" t="s">
        <v>570</v>
      </c>
      <c r="L222">
        <v>1368</v>
      </c>
      <c r="N222">
        <v>1011</v>
      </c>
      <c r="O222" t="s">
        <v>571</v>
      </c>
      <c r="P222" t="s">
        <v>571</v>
      </c>
      <c r="Q222">
        <v>1</v>
      </c>
      <c r="W222">
        <v>0</v>
      </c>
      <c r="X222">
        <v>-1460065968</v>
      </c>
      <c r="Y222">
        <v>0.5</v>
      </c>
      <c r="AA222">
        <v>0</v>
      </c>
      <c r="AB222">
        <v>86.4</v>
      </c>
      <c r="AC222">
        <v>13.5</v>
      </c>
      <c r="AD222">
        <v>0</v>
      </c>
      <c r="AE222">
        <v>0</v>
      </c>
      <c r="AF222">
        <v>86.4</v>
      </c>
      <c r="AG222">
        <v>13.5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6</v>
      </c>
      <c r="AT222">
        <v>0.4</v>
      </c>
      <c r="AU222" t="s">
        <v>21</v>
      </c>
      <c r="AV222">
        <v>0</v>
      </c>
      <c r="AW222">
        <v>2</v>
      </c>
      <c r="AX222">
        <v>67784025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Y222*Source!I354</f>
        <v>0.98499999999999999</v>
      </c>
      <c r="CY222">
        <f>AB222</f>
        <v>86.4</v>
      </c>
      <c r="CZ222">
        <f>AF222</f>
        <v>86.4</v>
      </c>
      <c r="DA222">
        <f>AJ222</f>
        <v>1</v>
      </c>
      <c r="DB222">
        <f>ROUND((ROUND(AT222*CZ222,2)*1.25),6)</f>
        <v>43.2</v>
      </c>
      <c r="DC222">
        <f>ROUND((ROUND(AT222*AG222,2)*1.25),6)</f>
        <v>6.75</v>
      </c>
    </row>
    <row r="223" spans="1:107" x14ac:dyDescent="0.25">
      <c r="A223">
        <f>ROW(Source!A354)</f>
        <v>354</v>
      </c>
      <c r="B223">
        <v>67628210</v>
      </c>
      <c r="C223">
        <v>67784022</v>
      </c>
      <c r="D223">
        <v>56870410</v>
      </c>
      <c r="E223">
        <v>1</v>
      </c>
      <c r="F223">
        <v>1</v>
      </c>
      <c r="G223">
        <v>1</v>
      </c>
      <c r="H223">
        <v>3</v>
      </c>
      <c r="I223" t="s">
        <v>584</v>
      </c>
      <c r="J223" t="s">
        <v>585</v>
      </c>
      <c r="K223" t="s">
        <v>586</v>
      </c>
      <c r="L223">
        <v>1339</v>
      </c>
      <c r="N223">
        <v>1007</v>
      </c>
      <c r="O223" t="s">
        <v>32</v>
      </c>
      <c r="P223" t="s">
        <v>32</v>
      </c>
      <c r="Q223">
        <v>1</v>
      </c>
      <c r="W223">
        <v>0</v>
      </c>
      <c r="X223">
        <v>-1660354250</v>
      </c>
      <c r="Y223">
        <v>0.44</v>
      </c>
      <c r="AA223">
        <v>2.44</v>
      </c>
      <c r="AB223">
        <v>0</v>
      </c>
      <c r="AC223">
        <v>0</v>
      </c>
      <c r="AD223">
        <v>0</v>
      </c>
      <c r="AE223">
        <v>2.44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6</v>
      </c>
      <c r="AT223">
        <v>0.44</v>
      </c>
      <c r="AU223" t="s">
        <v>6</v>
      </c>
      <c r="AV223">
        <v>0</v>
      </c>
      <c r="AW223">
        <v>2</v>
      </c>
      <c r="AX223">
        <v>67784026</v>
      </c>
      <c r="AY223">
        <v>1</v>
      </c>
      <c r="AZ223">
        <v>0</v>
      </c>
      <c r="BA223">
        <v>223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Y223*Source!I354</f>
        <v>0.86680000000000001</v>
      </c>
      <c r="CY223">
        <f>AA223</f>
        <v>2.44</v>
      </c>
      <c r="CZ223">
        <f>AE223</f>
        <v>2.44</v>
      </c>
      <c r="DA223">
        <f>AI223</f>
        <v>1</v>
      </c>
      <c r="DB223">
        <f>ROUND(ROUND(AT223*CZ223,2),6)</f>
        <v>1.07</v>
      </c>
      <c r="DC223">
        <f>ROUND(ROUND(AT223*AG223,2),6)</f>
        <v>0</v>
      </c>
    </row>
    <row r="224" spans="1:107" x14ac:dyDescent="0.25">
      <c r="A224">
        <f>ROW(Source!A354)</f>
        <v>354</v>
      </c>
      <c r="B224">
        <v>67628210</v>
      </c>
      <c r="C224">
        <v>67784022</v>
      </c>
      <c r="D224">
        <v>56876247</v>
      </c>
      <c r="E224">
        <v>1</v>
      </c>
      <c r="F224">
        <v>1</v>
      </c>
      <c r="G224">
        <v>1</v>
      </c>
      <c r="H224">
        <v>3</v>
      </c>
      <c r="I224" t="s">
        <v>825</v>
      </c>
      <c r="J224" t="s">
        <v>826</v>
      </c>
      <c r="K224" t="s">
        <v>827</v>
      </c>
      <c r="L224">
        <v>1339</v>
      </c>
      <c r="N224">
        <v>1007</v>
      </c>
      <c r="O224" t="s">
        <v>32</v>
      </c>
      <c r="P224" t="s">
        <v>32</v>
      </c>
      <c r="Q224">
        <v>1</v>
      </c>
      <c r="W224">
        <v>0</v>
      </c>
      <c r="X224">
        <v>-861814431</v>
      </c>
      <c r="Y224">
        <v>0.23400000000000001</v>
      </c>
      <c r="AA224">
        <v>519.79999999999995</v>
      </c>
      <c r="AB224">
        <v>0</v>
      </c>
      <c r="AC224">
        <v>0</v>
      </c>
      <c r="AD224">
        <v>0</v>
      </c>
      <c r="AE224">
        <v>519.79999999999995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6</v>
      </c>
      <c r="AT224">
        <v>0.23400000000000001</v>
      </c>
      <c r="AU224" t="s">
        <v>6</v>
      </c>
      <c r="AV224">
        <v>0</v>
      </c>
      <c r="AW224">
        <v>2</v>
      </c>
      <c r="AX224">
        <v>67784027</v>
      </c>
      <c r="AY224">
        <v>1</v>
      </c>
      <c r="AZ224">
        <v>0</v>
      </c>
      <c r="BA224">
        <v>224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Y224*Source!I354</f>
        <v>0.46098</v>
      </c>
      <c r="CY224">
        <f>AA224</f>
        <v>519.79999999999995</v>
      </c>
      <c r="CZ224">
        <f>AE224</f>
        <v>519.79999999999995</v>
      </c>
      <c r="DA224">
        <f>AI224</f>
        <v>1</v>
      </c>
      <c r="DB224">
        <f>ROUND(ROUND(AT224*CZ224,2),6)</f>
        <v>121.63</v>
      </c>
      <c r="DC224">
        <f>ROUND(ROUND(AT224*AG224,2),6)</f>
        <v>0</v>
      </c>
    </row>
    <row r="225" spans="1:107" x14ac:dyDescent="0.25">
      <c r="A225">
        <f>ROW(Source!A354)</f>
        <v>354</v>
      </c>
      <c r="B225">
        <v>67628210</v>
      </c>
      <c r="C225">
        <v>67784022</v>
      </c>
      <c r="D225">
        <v>56890298</v>
      </c>
      <c r="E225">
        <v>1</v>
      </c>
      <c r="F225">
        <v>1</v>
      </c>
      <c r="G225">
        <v>1</v>
      </c>
      <c r="H225">
        <v>3</v>
      </c>
      <c r="I225" t="s">
        <v>334</v>
      </c>
      <c r="J225" t="s">
        <v>337</v>
      </c>
      <c r="K225" t="s">
        <v>335</v>
      </c>
      <c r="L225">
        <v>1356</v>
      </c>
      <c r="N225">
        <v>1010</v>
      </c>
      <c r="O225" t="s">
        <v>336</v>
      </c>
      <c r="P225" t="s">
        <v>336</v>
      </c>
      <c r="Q225">
        <v>1000</v>
      </c>
      <c r="W225">
        <v>0</v>
      </c>
      <c r="X225">
        <v>-911876401</v>
      </c>
      <c r="Y225">
        <v>0.39500000000000002</v>
      </c>
      <c r="AA225">
        <v>1752.6</v>
      </c>
      <c r="AB225">
        <v>0</v>
      </c>
      <c r="AC225">
        <v>0</v>
      </c>
      <c r="AD225">
        <v>0</v>
      </c>
      <c r="AE225">
        <v>1752.6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0</v>
      </c>
      <c r="AP225">
        <v>0</v>
      </c>
      <c r="AQ225">
        <v>0</v>
      </c>
      <c r="AR225">
        <v>0</v>
      </c>
      <c r="AS225" t="s">
        <v>6</v>
      </c>
      <c r="AT225">
        <v>0.39500000000000002</v>
      </c>
      <c r="AU225" t="s">
        <v>6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6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Y225*Source!I354</f>
        <v>0.77815000000000001</v>
      </c>
      <c r="CY225">
        <f>AA225</f>
        <v>1752.6</v>
      </c>
      <c r="CZ225">
        <f>AE225</f>
        <v>1752.6</v>
      </c>
      <c r="DA225">
        <f>AI225</f>
        <v>1</v>
      </c>
      <c r="DB225">
        <f>ROUND(ROUND(AT225*CZ225,2),6)</f>
        <v>692.28</v>
      </c>
      <c r="DC225">
        <f>ROUND(ROUND(AT225*AG225,2),6)</f>
        <v>0</v>
      </c>
    </row>
    <row r="226" spans="1:107" x14ac:dyDescent="0.25">
      <c r="A226">
        <f>ROW(Source!A354)</f>
        <v>354</v>
      </c>
      <c r="B226">
        <v>67628210</v>
      </c>
      <c r="C226">
        <v>67784022</v>
      </c>
      <c r="D226">
        <v>56899343</v>
      </c>
      <c r="E226">
        <v>1</v>
      </c>
      <c r="F226">
        <v>1</v>
      </c>
      <c r="G226">
        <v>1</v>
      </c>
      <c r="H226">
        <v>3</v>
      </c>
      <c r="I226" t="s">
        <v>828</v>
      </c>
      <c r="J226" t="s">
        <v>829</v>
      </c>
      <c r="K226" t="s">
        <v>830</v>
      </c>
      <c r="L226">
        <v>1339</v>
      </c>
      <c r="N226">
        <v>1007</v>
      </c>
      <c r="O226" t="s">
        <v>32</v>
      </c>
      <c r="P226" t="s">
        <v>32</v>
      </c>
      <c r="Q226">
        <v>1</v>
      </c>
      <c r="W226">
        <v>0</v>
      </c>
      <c r="X226">
        <v>1443343806</v>
      </c>
      <c r="Y226">
        <v>5.0000000000000001E-4</v>
      </c>
      <c r="AA226">
        <v>1056</v>
      </c>
      <c r="AB226">
        <v>0</v>
      </c>
      <c r="AC226">
        <v>0</v>
      </c>
      <c r="AD226">
        <v>0</v>
      </c>
      <c r="AE226">
        <v>1056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6</v>
      </c>
      <c r="AT226">
        <v>5.0000000000000001E-4</v>
      </c>
      <c r="AU226" t="s">
        <v>6</v>
      </c>
      <c r="AV226">
        <v>0</v>
      </c>
      <c r="AW226">
        <v>2</v>
      </c>
      <c r="AX226">
        <v>67784029</v>
      </c>
      <c r="AY226">
        <v>1</v>
      </c>
      <c r="AZ226">
        <v>0</v>
      </c>
      <c r="BA226">
        <v>226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Y226*Source!I354</f>
        <v>9.8499999999999998E-4</v>
      </c>
      <c r="CY226">
        <f>AA226</f>
        <v>1056</v>
      </c>
      <c r="CZ226">
        <f>AE226</f>
        <v>1056</v>
      </c>
      <c r="DA226">
        <f>AI226</f>
        <v>1</v>
      </c>
      <c r="DB226">
        <f>ROUND(ROUND(AT226*CZ226,2),6)</f>
        <v>0.53</v>
      </c>
      <c r="DC226">
        <f>ROUND(ROUND(AT226*AG226,2),6)</f>
        <v>0</v>
      </c>
    </row>
    <row r="227" spans="1:107" x14ac:dyDescent="0.25">
      <c r="A227">
        <f>ROW(Source!A356)</f>
        <v>356</v>
      </c>
      <c r="B227">
        <v>67628210</v>
      </c>
      <c r="C227">
        <v>67776469</v>
      </c>
      <c r="D227">
        <v>57140694</v>
      </c>
      <c r="E227">
        <v>1</v>
      </c>
      <c r="F227">
        <v>1</v>
      </c>
      <c r="G227">
        <v>1</v>
      </c>
      <c r="H227">
        <v>1</v>
      </c>
      <c r="I227" t="s">
        <v>831</v>
      </c>
      <c r="J227" t="s">
        <v>6</v>
      </c>
      <c r="K227" t="s">
        <v>832</v>
      </c>
      <c r="L227">
        <v>1191</v>
      </c>
      <c r="N227">
        <v>1013</v>
      </c>
      <c r="O227" t="s">
        <v>565</v>
      </c>
      <c r="P227" t="s">
        <v>565</v>
      </c>
      <c r="Q227">
        <v>1</v>
      </c>
      <c r="W227">
        <v>0</v>
      </c>
      <c r="X227">
        <v>1069510174</v>
      </c>
      <c r="Y227">
        <v>23.045999999999996</v>
      </c>
      <c r="AA227">
        <v>0</v>
      </c>
      <c r="AB227">
        <v>0</v>
      </c>
      <c r="AC227">
        <v>0</v>
      </c>
      <c r="AD227">
        <v>9.6199999999999992</v>
      </c>
      <c r="AE227">
        <v>0</v>
      </c>
      <c r="AF227">
        <v>0</v>
      </c>
      <c r="AG227">
        <v>0</v>
      </c>
      <c r="AH227">
        <v>9.6199999999999992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6</v>
      </c>
      <c r="AT227">
        <v>20.04</v>
      </c>
      <c r="AU227" t="s">
        <v>22</v>
      </c>
      <c r="AV227">
        <v>1</v>
      </c>
      <c r="AW227">
        <v>2</v>
      </c>
      <c r="AX227">
        <v>67776470</v>
      </c>
      <c r="AY227">
        <v>1</v>
      </c>
      <c r="AZ227">
        <v>0</v>
      </c>
      <c r="BA227">
        <v>227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Y227*Source!I356</f>
        <v>336.47159999999991</v>
      </c>
      <c r="CY227">
        <f>AD227</f>
        <v>9.6199999999999992</v>
      </c>
      <c r="CZ227">
        <f>AH227</f>
        <v>9.6199999999999992</v>
      </c>
      <c r="DA227">
        <f>AL227</f>
        <v>1</v>
      </c>
      <c r="DB227">
        <f>ROUND((ROUND(AT227*CZ227,2)*1.15),6)</f>
        <v>221.697</v>
      </c>
      <c r="DC227">
        <f>ROUND((ROUND(AT227*AG227,2)*1.15),6)</f>
        <v>0</v>
      </c>
    </row>
    <row r="228" spans="1:107" x14ac:dyDescent="0.25">
      <c r="A228">
        <f>ROW(Source!A356)</f>
        <v>356</v>
      </c>
      <c r="B228">
        <v>67628210</v>
      </c>
      <c r="C228">
        <v>67776469</v>
      </c>
      <c r="D228">
        <v>57134533</v>
      </c>
      <c r="E228">
        <v>1</v>
      </c>
      <c r="F228">
        <v>1</v>
      </c>
      <c r="G228">
        <v>1</v>
      </c>
      <c r="H228">
        <v>1</v>
      </c>
      <c r="I228" t="s">
        <v>566</v>
      </c>
      <c r="J228" t="s">
        <v>6</v>
      </c>
      <c r="K228" t="s">
        <v>567</v>
      </c>
      <c r="L228">
        <v>1191</v>
      </c>
      <c r="N228">
        <v>1013</v>
      </c>
      <c r="O228" t="s">
        <v>565</v>
      </c>
      <c r="P228" t="s">
        <v>565</v>
      </c>
      <c r="Q228">
        <v>1</v>
      </c>
      <c r="W228">
        <v>0</v>
      </c>
      <c r="X228">
        <v>-1417349443</v>
      </c>
      <c r="Y228">
        <v>0.69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6</v>
      </c>
      <c r="AT228">
        <v>0.69</v>
      </c>
      <c r="AU228" t="s">
        <v>6</v>
      </c>
      <c r="AV228">
        <v>2</v>
      </c>
      <c r="AW228">
        <v>2</v>
      </c>
      <c r="AX228">
        <v>67776471</v>
      </c>
      <c r="AY228">
        <v>1</v>
      </c>
      <c r="AZ228">
        <v>2048</v>
      </c>
      <c r="BA228">
        <v>228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Y228*Source!I356</f>
        <v>10.074</v>
      </c>
      <c r="CY228">
        <f>AD228</f>
        <v>0</v>
      </c>
      <c r="CZ228">
        <f>AH228</f>
        <v>0</v>
      </c>
      <c r="DA228">
        <f>AL228</f>
        <v>1</v>
      </c>
      <c r="DB228">
        <f>ROUND(ROUND(AT228*CZ228,2),6)</f>
        <v>0</v>
      </c>
      <c r="DC228">
        <f>ROUND(ROUND(AT228*AG228,2),6)</f>
        <v>0</v>
      </c>
    </row>
    <row r="229" spans="1:107" x14ac:dyDescent="0.25">
      <c r="A229">
        <f>ROW(Source!A356)</f>
        <v>356</v>
      </c>
      <c r="B229">
        <v>67628210</v>
      </c>
      <c r="C229">
        <v>67776469</v>
      </c>
      <c r="D229">
        <v>56951882</v>
      </c>
      <c r="E229">
        <v>1</v>
      </c>
      <c r="F229">
        <v>1</v>
      </c>
      <c r="G229">
        <v>1</v>
      </c>
      <c r="H229">
        <v>2</v>
      </c>
      <c r="I229" t="s">
        <v>797</v>
      </c>
      <c r="J229" t="s">
        <v>798</v>
      </c>
      <c r="K229" t="s">
        <v>799</v>
      </c>
      <c r="L229">
        <v>1368</v>
      </c>
      <c r="N229">
        <v>1011</v>
      </c>
      <c r="O229" t="s">
        <v>571</v>
      </c>
      <c r="P229" t="s">
        <v>571</v>
      </c>
      <c r="Q229">
        <v>1</v>
      </c>
      <c r="W229">
        <v>0</v>
      </c>
      <c r="X229">
        <v>-1985289705</v>
      </c>
      <c r="Y229">
        <v>0.89999999999999991</v>
      </c>
      <c r="AA229">
        <v>0</v>
      </c>
      <c r="AB229">
        <v>6.66</v>
      </c>
      <c r="AC229">
        <v>0</v>
      </c>
      <c r="AD229">
        <v>0</v>
      </c>
      <c r="AE229">
        <v>0</v>
      </c>
      <c r="AF229">
        <v>6.66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6</v>
      </c>
      <c r="AT229">
        <v>0.72</v>
      </c>
      <c r="AU229" t="s">
        <v>21</v>
      </c>
      <c r="AV229">
        <v>0</v>
      </c>
      <c r="AW229">
        <v>2</v>
      </c>
      <c r="AX229">
        <v>67776472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Y229*Source!I356</f>
        <v>13.139999999999999</v>
      </c>
      <c r="CY229">
        <f>AB229</f>
        <v>6.66</v>
      </c>
      <c r="CZ229">
        <f>AF229</f>
        <v>6.66</v>
      </c>
      <c r="DA229">
        <f>AJ229</f>
        <v>1</v>
      </c>
      <c r="DB229">
        <f>ROUND((ROUND(AT229*CZ229,2)*1.25),6)</f>
        <v>6</v>
      </c>
      <c r="DC229">
        <f>ROUND((ROUND(AT229*AG229,2)*1.25),6)</f>
        <v>0</v>
      </c>
    </row>
    <row r="230" spans="1:107" x14ac:dyDescent="0.25">
      <c r="A230">
        <f>ROW(Source!A356)</f>
        <v>356</v>
      </c>
      <c r="B230">
        <v>67628210</v>
      </c>
      <c r="C230">
        <v>67776469</v>
      </c>
      <c r="D230">
        <v>56952314</v>
      </c>
      <c r="E230">
        <v>1</v>
      </c>
      <c r="F230">
        <v>1</v>
      </c>
      <c r="G230">
        <v>1</v>
      </c>
      <c r="H230">
        <v>2</v>
      </c>
      <c r="I230" t="s">
        <v>619</v>
      </c>
      <c r="J230" t="s">
        <v>620</v>
      </c>
      <c r="K230" t="s">
        <v>621</v>
      </c>
      <c r="L230">
        <v>1368</v>
      </c>
      <c r="N230">
        <v>1011</v>
      </c>
      <c r="O230" t="s">
        <v>571</v>
      </c>
      <c r="P230" t="s">
        <v>571</v>
      </c>
      <c r="Q230">
        <v>1</v>
      </c>
      <c r="W230">
        <v>0</v>
      </c>
      <c r="X230">
        <v>520357435</v>
      </c>
      <c r="Y230">
        <v>0.875</v>
      </c>
      <c r="AA230">
        <v>0</v>
      </c>
      <c r="AB230">
        <v>30</v>
      </c>
      <c r="AC230">
        <v>0</v>
      </c>
      <c r="AD230">
        <v>0</v>
      </c>
      <c r="AE230">
        <v>0</v>
      </c>
      <c r="AF230">
        <v>30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6</v>
      </c>
      <c r="AT230">
        <v>0.7</v>
      </c>
      <c r="AU230" t="s">
        <v>21</v>
      </c>
      <c r="AV230">
        <v>0</v>
      </c>
      <c r="AW230">
        <v>2</v>
      </c>
      <c r="AX230">
        <v>67776473</v>
      </c>
      <c r="AY230">
        <v>1</v>
      </c>
      <c r="AZ230">
        <v>0</v>
      </c>
      <c r="BA230">
        <v>230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Y230*Source!I356</f>
        <v>12.775</v>
      </c>
      <c r="CY230">
        <f>AB230</f>
        <v>30</v>
      </c>
      <c r="CZ230">
        <f>AF230</f>
        <v>30</v>
      </c>
      <c r="DA230">
        <f>AJ230</f>
        <v>1</v>
      </c>
      <c r="DB230">
        <f>ROUND((ROUND(AT230*CZ230,2)*1.25),6)</f>
        <v>26.25</v>
      </c>
      <c r="DC230">
        <f>ROUND((ROUND(AT230*AG230,2)*1.25),6)</f>
        <v>0</v>
      </c>
    </row>
    <row r="231" spans="1:107" x14ac:dyDescent="0.25">
      <c r="A231">
        <f>ROW(Source!A356)</f>
        <v>356</v>
      </c>
      <c r="B231">
        <v>67628210</v>
      </c>
      <c r="C231">
        <v>67776469</v>
      </c>
      <c r="D231">
        <v>56953077</v>
      </c>
      <c r="E231">
        <v>1</v>
      </c>
      <c r="F231">
        <v>1</v>
      </c>
      <c r="G231">
        <v>1</v>
      </c>
      <c r="H231">
        <v>2</v>
      </c>
      <c r="I231" t="s">
        <v>581</v>
      </c>
      <c r="J231" t="s">
        <v>582</v>
      </c>
      <c r="K231" t="s">
        <v>583</v>
      </c>
      <c r="L231">
        <v>1368</v>
      </c>
      <c r="N231">
        <v>1011</v>
      </c>
      <c r="O231" t="s">
        <v>571</v>
      </c>
      <c r="P231" t="s">
        <v>571</v>
      </c>
      <c r="Q231">
        <v>1</v>
      </c>
      <c r="W231">
        <v>0</v>
      </c>
      <c r="X231">
        <v>1372534845</v>
      </c>
      <c r="Y231">
        <v>0.86249999999999993</v>
      </c>
      <c r="AA231">
        <v>0</v>
      </c>
      <c r="AB231">
        <v>65.709999999999994</v>
      </c>
      <c r="AC231">
        <v>11.6</v>
      </c>
      <c r="AD231">
        <v>0</v>
      </c>
      <c r="AE231">
        <v>0</v>
      </c>
      <c r="AF231">
        <v>65.709999999999994</v>
      </c>
      <c r="AG231">
        <v>11.6</v>
      </c>
      <c r="AH231">
        <v>0</v>
      </c>
      <c r="AI231">
        <v>1</v>
      </c>
      <c r="AJ231">
        <v>1</v>
      </c>
      <c r="AK231">
        <v>1</v>
      </c>
      <c r="AL231">
        <v>1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6</v>
      </c>
      <c r="AT231">
        <v>0.69</v>
      </c>
      <c r="AU231" t="s">
        <v>21</v>
      </c>
      <c r="AV231">
        <v>0</v>
      </c>
      <c r="AW231">
        <v>2</v>
      </c>
      <c r="AX231">
        <v>67776474</v>
      </c>
      <c r="AY231">
        <v>1</v>
      </c>
      <c r="AZ231">
        <v>0</v>
      </c>
      <c r="BA231">
        <v>231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Y231*Source!I356</f>
        <v>12.592499999999999</v>
      </c>
      <c r="CY231">
        <f>AB231</f>
        <v>65.709999999999994</v>
      </c>
      <c r="CZ231">
        <f>AF231</f>
        <v>65.709999999999994</v>
      </c>
      <c r="DA231">
        <f>AJ231</f>
        <v>1</v>
      </c>
      <c r="DB231">
        <f>ROUND((ROUND(AT231*CZ231,2)*1.25),6)</f>
        <v>56.674999999999997</v>
      </c>
      <c r="DC231">
        <f>ROUND((ROUND(AT231*AG231,2)*1.25),6)</f>
        <v>10</v>
      </c>
    </row>
    <row r="232" spans="1:107" x14ac:dyDescent="0.25">
      <c r="A232">
        <f>ROW(Source!A356)</f>
        <v>356</v>
      </c>
      <c r="B232">
        <v>67628210</v>
      </c>
      <c r="C232">
        <v>67776469</v>
      </c>
      <c r="D232">
        <v>56868439</v>
      </c>
      <c r="E232">
        <v>1</v>
      </c>
      <c r="F232">
        <v>1</v>
      </c>
      <c r="G232">
        <v>1</v>
      </c>
      <c r="H232">
        <v>3</v>
      </c>
      <c r="I232" t="s">
        <v>800</v>
      </c>
      <c r="J232" t="s">
        <v>801</v>
      </c>
      <c r="K232" t="s">
        <v>802</v>
      </c>
      <c r="L232">
        <v>1348</v>
      </c>
      <c r="N232">
        <v>1009</v>
      </c>
      <c r="O232" t="s">
        <v>37</v>
      </c>
      <c r="P232" t="s">
        <v>37</v>
      </c>
      <c r="Q232">
        <v>1000</v>
      </c>
      <c r="W232">
        <v>0</v>
      </c>
      <c r="X232">
        <v>2027877158</v>
      </c>
      <c r="Y232">
        <v>0.12</v>
      </c>
      <c r="AA232">
        <v>1596</v>
      </c>
      <c r="AB232">
        <v>0</v>
      </c>
      <c r="AC232">
        <v>0</v>
      </c>
      <c r="AD232">
        <v>0</v>
      </c>
      <c r="AE232">
        <v>1596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6</v>
      </c>
      <c r="AT232">
        <v>0.12</v>
      </c>
      <c r="AU232" t="s">
        <v>6</v>
      </c>
      <c r="AV232">
        <v>0</v>
      </c>
      <c r="AW232">
        <v>2</v>
      </c>
      <c r="AX232">
        <v>67776475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Y232*Source!I356</f>
        <v>1.752</v>
      </c>
      <c r="CY232">
        <f>AA232</f>
        <v>1596</v>
      </c>
      <c r="CZ232">
        <f>AE232</f>
        <v>1596</v>
      </c>
      <c r="DA232">
        <f>AI232</f>
        <v>1</v>
      </c>
      <c r="DB232">
        <f>ROUND(ROUND(AT232*CZ232,2),6)</f>
        <v>191.52</v>
      </c>
      <c r="DC232">
        <f>ROUND(ROUND(AT232*AG232,2),6)</f>
        <v>0</v>
      </c>
    </row>
    <row r="233" spans="1:107" x14ac:dyDescent="0.25">
      <c r="A233">
        <f>ROW(Source!A356)</f>
        <v>356</v>
      </c>
      <c r="B233">
        <v>67628210</v>
      </c>
      <c r="C233">
        <v>67776469</v>
      </c>
      <c r="D233">
        <v>56873245</v>
      </c>
      <c r="E233">
        <v>1</v>
      </c>
      <c r="F233">
        <v>1</v>
      </c>
      <c r="G233">
        <v>1</v>
      </c>
      <c r="H233">
        <v>3</v>
      </c>
      <c r="I233" t="s">
        <v>833</v>
      </c>
      <c r="J233" t="s">
        <v>834</v>
      </c>
      <c r="K233" t="s">
        <v>835</v>
      </c>
      <c r="L233">
        <v>1346</v>
      </c>
      <c r="N233">
        <v>1009</v>
      </c>
      <c r="O233" t="s">
        <v>183</v>
      </c>
      <c r="P233" t="s">
        <v>183</v>
      </c>
      <c r="Q233">
        <v>1</v>
      </c>
      <c r="W233">
        <v>0</v>
      </c>
      <c r="X233">
        <v>-622234205</v>
      </c>
      <c r="Y233">
        <v>2</v>
      </c>
      <c r="AA233">
        <v>11.54</v>
      </c>
      <c r="AB233">
        <v>0</v>
      </c>
      <c r="AC233">
        <v>0</v>
      </c>
      <c r="AD233">
        <v>0</v>
      </c>
      <c r="AE233">
        <v>11.54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6</v>
      </c>
      <c r="AT233">
        <v>2</v>
      </c>
      <c r="AU233" t="s">
        <v>6</v>
      </c>
      <c r="AV233">
        <v>0</v>
      </c>
      <c r="AW233">
        <v>2</v>
      </c>
      <c r="AX233">
        <v>67776476</v>
      </c>
      <c r="AY233">
        <v>1</v>
      </c>
      <c r="AZ233">
        <v>0</v>
      </c>
      <c r="BA233">
        <v>233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Y233*Source!I356</f>
        <v>29.2</v>
      </c>
      <c r="CY233">
        <f>AA233</f>
        <v>11.54</v>
      </c>
      <c r="CZ233">
        <f>AE233</f>
        <v>11.54</v>
      </c>
      <c r="DA233">
        <f>AI233</f>
        <v>1</v>
      </c>
      <c r="DB233">
        <f>ROUND(ROUND(AT233*CZ233,2),6)</f>
        <v>23.08</v>
      </c>
      <c r="DC233">
        <f>ROUND(ROUND(AT233*AG233,2),6)</f>
        <v>0</v>
      </c>
    </row>
    <row r="234" spans="1:107" x14ac:dyDescent="0.25">
      <c r="A234">
        <f>ROW(Source!A356)</f>
        <v>356</v>
      </c>
      <c r="B234">
        <v>67628210</v>
      </c>
      <c r="C234">
        <v>67776469</v>
      </c>
      <c r="D234">
        <v>56873386</v>
      </c>
      <c r="E234">
        <v>1</v>
      </c>
      <c r="F234">
        <v>1</v>
      </c>
      <c r="G234">
        <v>1</v>
      </c>
      <c r="H234">
        <v>3</v>
      </c>
      <c r="I234" t="s">
        <v>587</v>
      </c>
      <c r="J234" t="s">
        <v>588</v>
      </c>
      <c r="K234" t="s">
        <v>589</v>
      </c>
      <c r="L234">
        <v>1348</v>
      </c>
      <c r="N234">
        <v>1009</v>
      </c>
      <c r="O234" t="s">
        <v>37</v>
      </c>
      <c r="P234" t="s">
        <v>37</v>
      </c>
      <c r="Q234">
        <v>1000</v>
      </c>
      <c r="W234">
        <v>0</v>
      </c>
      <c r="X234">
        <v>1174701286</v>
      </c>
      <c r="Y234">
        <v>3.8999999999999998E-3</v>
      </c>
      <c r="AA234">
        <v>11978</v>
      </c>
      <c r="AB234">
        <v>0</v>
      </c>
      <c r="AC234">
        <v>0</v>
      </c>
      <c r="AD234">
        <v>0</v>
      </c>
      <c r="AE234">
        <v>11978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N234">
        <v>0</v>
      </c>
      <c r="AO234">
        <v>1</v>
      </c>
      <c r="AP234">
        <v>0</v>
      </c>
      <c r="AQ234">
        <v>0</v>
      </c>
      <c r="AR234">
        <v>0</v>
      </c>
      <c r="AS234" t="s">
        <v>6</v>
      </c>
      <c r="AT234">
        <v>3.8999999999999998E-3</v>
      </c>
      <c r="AU234" t="s">
        <v>6</v>
      </c>
      <c r="AV234">
        <v>0</v>
      </c>
      <c r="AW234">
        <v>2</v>
      </c>
      <c r="AX234">
        <v>67776477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Y234*Source!I356</f>
        <v>5.6939999999999998E-2</v>
      </c>
      <c r="CY234">
        <f>AA234</f>
        <v>11978</v>
      </c>
      <c r="CZ234">
        <f>AE234</f>
        <v>11978</v>
      </c>
      <c r="DA234">
        <f>AI234</f>
        <v>1</v>
      </c>
      <c r="DB234">
        <f>ROUND(ROUND(AT234*CZ234,2),6)</f>
        <v>46.71</v>
      </c>
      <c r="DC234">
        <f>ROUND(ROUND(AT234*AG234,2),6)</f>
        <v>0</v>
      </c>
    </row>
    <row r="235" spans="1:107" x14ac:dyDescent="0.25">
      <c r="A235">
        <f>ROW(Source!A356)</f>
        <v>356</v>
      </c>
      <c r="B235">
        <v>67628210</v>
      </c>
      <c r="C235">
        <v>67776469</v>
      </c>
      <c r="D235">
        <v>56899342</v>
      </c>
      <c r="E235">
        <v>1</v>
      </c>
      <c r="F235">
        <v>1</v>
      </c>
      <c r="G235">
        <v>1</v>
      </c>
      <c r="H235">
        <v>3</v>
      </c>
      <c r="I235" t="s">
        <v>602</v>
      </c>
      <c r="J235" t="s">
        <v>603</v>
      </c>
      <c r="K235" t="s">
        <v>604</v>
      </c>
      <c r="L235">
        <v>1339</v>
      </c>
      <c r="N235">
        <v>1007</v>
      </c>
      <c r="O235" t="s">
        <v>32</v>
      </c>
      <c r="P235" t="s">
        <v>32</v>
      </c>
      <c r="Q235">
        <v>1</v>
      </c>
      <c r="W235">
        <v>0</v>
      </c>
      <c r="X235">
        <v>-395792271</v>
      </c>
      <c r="Y235">
        <v>0.05</v>
      </c>
      <c r="AA235">
        <v>1287</v>
      </c>
      <c r="AB235">
        <v>0</v>
      </c>
      <c r="AC235">
        <v>0</v>
      </c>
      <c r="AD235">
        <v>0</v>
      </c>
      <c r="AE235">
        <v>1287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6</v>
      </c>
      <c r="AT235">
        <v>0.05</v>
      </c>
      <c r="AU235" t="s">
        <v>6</v>
      </c>
      <c r="AV235">
        <v>0</v>
      </c>
      <c r="AW235">
        <v>2</v>
      </c>
      <c r="AX235">
        <v>67776478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Y235*Source!I356</f>
        <v>0.73</v>
      </c>
      <c r="CY235">
        <f>AA235</f>
        <v>1287</v>
      </c>
      <c r="CZ235">
        <f>AE235</f>
        <v>1287</v>
      </c>
      <c r="DA235">
        <f>AI235</f>
        <v>1</v>
      </c>
      <c r="DB235">
        <f>ROUND(ROUND(AT235*CZ235,2),6)</f>
        <v>64.349999999999994</v>
      </c>
      <c r="DC235">
        <f>ROUND(ROUND(AT235*AG235,2),6)</f>
        <v>0</v>
      </c>
    </row>
    <row r="236" spans="1:107" x14ac:dyDescent="0.25">
      <c r="A236">
        <f>ROW(Source!A356)</f>
        <v>356</v>
      </c>
      <c r="B236">
        <v>67628210</v>
      </c>
      <c r="C236">
        <v>67776469</v>
      </c>
      <c r="D236">
        <v>56902985</v>
      </c>
      <c r="E236">
        <v>1</v>
      </c>
      <c r="F236">
        <v>1</v>
      </c>
      <c r="G236">
        <v>1</v>
      </c>
      <c r="H236">
        <v>3</v>
      </c>
      <c r="I236" t="s">
        <v>343</v>
      </c>
      <c r="J236" t="s">
        <v>345</v>
      </c>
      <c r="K236" t="s">
        <v>344</v>
      </c>
      <c r="L236">
        <v>1339</v>
      </c>
      <c r="N236">
        <v>1007</v>
      </c>
      <c r="O236" t="s">
        <v>32</v>
      </c>
      <c r="P236" t="s">
        <v>32</v>
      </c>
      <c r="Q236">
        <v>1</v>
      </c>
      <c r="W236">
        <v>0</v>
      </c>
      <c r="X236">
        <v>805519110</v>
      </c>
      <c r="Y236">
        <v>0.97</v>
      </c>
      <c r="AA236">
        <v>246.39</v>
      </c>
      <c r="AB236">
        <v>0</v>
      </c>
      <c r="AC236">
        <v>0</v>
      </c>
      <c r="AD236">
        <v>0</v>
      </c>
      <c r="AE236">
        <v>246.39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0</v>
      </c>
      <c r="AP236">
        <v>0</v>
      </c>
      <c r="AQ236">
        <v>0</v>
      </c>
      <c r="AR236">
        <v>0</v>
      </c>
      <c r="AS236" t="s">
        <v>6</v>
      </c>
      <c r="AT236">
        <v>0.97</v>
      </c>
      <c r="AU236" t="s">
        <v>6</v>
      </c>
      <c r="AV236">
        <v>0</v>
      </c>
      <c r="AW236">
        <v>1</v>
      </c>
      <c r="AX236">
        <v>-1</v>
      </c>
      <c r="AY236">
        <v>0</v>
      </c>
      <c r="AZ236">
        <v>0</v>
      </c>
      <c r="BA236" t="s">
        <v>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Y236*Source!I356</f>
        <v>14.161999999999999</v>
      </c>
      <c r="CY236">
        <f>AA236</f>
        <v>246.39</v>
      </c>
      <c r="CZ236">
        <f>AE236</f>
        <v>246.39</v>
      </c>
      <c r="DA236">
        <f>AI236</f>
        <v>1</v>
      </c>
      <c r="DB236">
        <f>ROUND(ROUND(AT236*CZ236,2),6)</f>
        <v>239</v>
      </c>
      <c r="DC236">
        <f>ROUND(ROUND(AT236*AG236,2),6)</f>
        <v>0</v>
      </c>
    </row>
    <row r="237" spans="1:107" x14ac:dyDescent="0.25">
      <c r="A237">
        <f>ROW(Source!A358)</f>
        <v>358</v>
      </c>
      <c r="B237">
        <v>67628210</v>
      </c>
      <c r="C237">
        <v>67775415</v>
      </c>
      <c r="D237">
        <v>57139237</v>
      </c>
      <c r="E237">
        <v>1</v>
      </c>
      <c r="F237">
        <v>1</v>
      </c>
      <c r="G237">
        <v>1</v>
      </c>
      <c r="H237">
        <v>1</v>
      </c>
      <c r="I237" t="s">
        <v>563</v>
      </c>
      <c r="J237" t="s">
        <v>6</v>
      </c>
      <c r="K237" t="s">
        <v>564</v>
      </c>
      <c r="L237">
        <v>1191</v>
      </c>
      <c r="N237">
        <v>1013</v>
      </c>
      <c r="O237" t="s">
        <v>565</v>
      </c>
      <c r="P237" t="s">
        <v>565</v>
      </c>
      <c r="Q237">
        <v>1</v>
      </c>
      <c r="W237">
        <v>0</v>
      </c>
      <c r="X237">
        <v>1010519658</v>
      </c>
      <c r="Y237">
        <v>41.74499999999999</v>
      </c>
      <c r="AA237">
        <v>0</v>
      </c>
      <c r="AB237">
        <v>0</v>
      </c>
      <c r="AC237">
        <v>0</v>
      </c>
      <c r="AD237">
        <v>8.64</v>
      </c>
      <c r="AE237">
        <v>0</v>
      </c>
      <c r="AF237">
        <v>0</v>
      </c>
      <c r="AG237">
        <v>0</v>
      </c>
      <c r="AH237">
        <v>8.64</v>
      </c>
      <c r="AI237">
        <v>1</v>
      </c>
      <c r="AJ237">
        <v>1</v>
      </c>
      <c r="AK237">
        <v>1</v>
      </c>
      <c r="AL237">
        <v>1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6</v>
      </c>
      <c r="AT237">
        <v>36.299999999999997</v>
      </c>
      <c r="AU237" t="s">
        <v>22</v>
      </c>
      <c r="AV237">
        <v>1</v>
      </c>
      <c r="AW237">
        <v>2</v>
      </c>
      <c r="AX237">
        <v>67775433</v>
      </c>
      <c r="AY237">
        <v>1</v>
      </c>
      <c r="AZ237">
        <v>0</v>
      </c>
      <c r="BA237">
        <v>237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Y237*Source!I358</f>
        <v>69.714149999999975</v>
      </c>
      <c r="CY237">
        <f>AD237</f>
        <v>8.64</v>
      </c>
      <c r="CZ237">
        <f>AH237</f>
        <v>8.64</v>
      </c>
      <c r="DA237">
        <f>AL237</f>
        <v>1</v>
      </c>
      <c r="DB237">
        <f>ROUND((ROUND(AT237*CZ237,2)*1.15),6)</f>
        <v>360.67450000000002</v>
      </c>
      <c r="DC237">
        <f>ROUND((ROUND(AT237*AG237,2)*1.15),6)</f>
        <v>0</v>
      </c>
    </row>
    <row r="238" spans="1:107" x14ac:dyDescent="0.25">
      <c r="A238">
        <f>ROW(Source!A358)</f>
        <v>358</v>
      </c>
      <c r="B238">
        <v>67628210</v>
      </c>
      <c r="C238">
        <v>67775415</v>
      </c>
      <c r="D238">
        <v>57134533</v>
      </c>
      <c r="E238">
        <v>1</v>
      </c>
      <c r="F238">
        <v>1</v>
      </c>
      <c r="G238">
        <v>1</v>
      </c>
      <c r="H238">
        <v>1</v>
      </c>
      <c r="I238" t="s">
        <v>566</v>
      </c>
      <c r="J238" t="s">
        <v>6</v>
      </c>
      <c r="K238" t="s">
        <v>567</v>
      </c>
      <c r="L238">
        <v>1191</v>
      </c>
      <c r="N238">
        <v>1013</v>
      </c>
      <c r="O238" t="s">
        <v>565</v>
      </c>
      <c r="P238" t="s">
        <v>565</v>
      </c>
      <c r="Q238">
        <v>1</v>
      </c>
      <c r="W238">
        <v>0</v>
      </c>
      <c r="X238">
        <v>-1417349443</v>
      </c>
      <c r="Y238">
        <v>0.56000000000000005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6</v>
      </c>
      <c r="AT238">
        <v>0.56000000000000005</v>
      </c>
      <c r="AU238" t="s">
        <v>6</v>
      </c>
      <c r="AV238">
        <v>2</v>
      </c>
      <c r="AW238">
        <v>2</v>
      </c>
      <c r="AX238">
        <v>67775434</v>
      </c>
      <c r="AY238">
        <v>1</v>
      </c>
      <c r="AZ238">
        <v>2048</v>
      </c>
      <c r="BA238">
        <v>238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Y238*Source!I358</f>
        <v>0.93520000000000003</v>
      </c>
      <c r="CY238">
        <f>AD238</f>
        <v>0</v>
      </c>
      <c r="CZ238">
        <f>AH238</f>
        <v>0</v>
      </c>
      <c r="DA238">
        <f>AL238</f>
        <v>1</v>
      </c>
      <c r="DB238">
        <f>ROUND(ROUND(AT238*CZ238,2),6)</f>
        <v>0</v>
      </c>
      <c r="DC238">
        <f>ROUND(ROUND(AT238*AG238,2),6)</f>
        <v>0</v>
      </c>
    </row>
    <row r="239" spans="1:107" x14ac:dyDescent="0.25">
      <c r="A239">
        <f>ROW(Source!A358)</f>
        <v>358</v>
      </c>
      <c r="B239">
        <v>67628210</v>
      </c>
      <c r="C239">
        <v>67775415</v>
      </c>
      <c r="D239">
        <v>56953077</v>
      </c>
      <c r="E239">
        <v>1</v>
      </c>
      <c r="F239">
        <v>1</v>
      </c>
      <c r="G239">
        <v>1</v>
      </c>
      <c r="H239">
        <v>2</v>
      </c>
      <c r="I239" t="s">
        <v>581</v>
      </c>
      <c r="J239" t="s">
        <v>582</v>
      </c>
      <c r="K239" t="s">
        <v>583</v>
      </c>
      <c r="L239">
        <v>1368</v>
      </c>
      <c r="N239">
        <v>1011</v>
      </c>
      <c r="O239" t="s">
        <v>571</v>
      </c>
      <c r="P239" t="s">
        <v>571</v>
      </c>
      <c r="Q239">
        <v>1</v>
      </c>
      <c r="W239">
        <v>0</v>
      </c>
      <c r="X239">
        <v>1372534845</v>
      </c>
      <c r="Y239">
        <v>0.70000000000000007</v>
      </c>
      <c r="AA239">
        <v>0</v>
      </c>
      <c r="AB239">
        <v>65.709999999999994</v>
      </c>
      <c r="AC239">
        <v>11.6</v>
      </c>
      <c r="AD239">
        <v>0</v>
      </c>
      <c r="AE239">
        <v>0</v>
      </c>
      <c r="AF239">
        <v>65.709999999999994</v>
      </c>
      <c r="AG239">
        <v>11.6</v>
      </c>
      <c r="AH239">
        <v>0</v>
      </c>
      <c r="AI239">
        <v>1</v>
      </c>
      <c r="AJ239">
        <v>1</v>
      </c>
      <c r="AK239">
        <v>1</v>
      </c>
      <c r="AL239">
        <v>1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6</v>
      </c>
      <c r="AT239">
        <v>0.56000000000000005</v>
      </c>
      <c r="AU239" t="s">
        <v>21</v>
      </c>
      <c r="AV239">
        <v>0</v>
      </c>
      <c r="AW239">
        <v>2</v>
      </c>
      <c r="AX239">
        <v>67775435</v>
      </c>
      <c r="AY239">
        <v>1</v>
      </c>
      <c r="AZ239">
        <v>0</v>
      </c>
      <c r="BA239">
        <v>239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Y239*Source!I358</f>
        <v>1.169</v>
      </c>
      <c r="CY239">
        <f>AB239</f>
        <v>65.709999999999994</v>
      </c>
      <c r="CZ239">
        <f>AF239</f>
        <v>65.709999999999994</v>
      </c>
      <c r="DA239">
        <f>AJ239</f>
        <v>1</v>
      </c>
      <c r="DB239">
        <f>ROUND((ROUND(AT239*CZ239,2)*1.25),6)</f>
        <v>46</v>
      </c>
      <c r="DC239">
        <f>ROUND((ROUND(AT239*AG239,2)*1.25),6)</f>
        <v>8.125</v>
      </c>
    </row>
    <row r="240" spans="1:107" x14ac:dyDescent="0.25">
      <c r="A240">
        <f>ROW(Source!A358)</f>
        <v>358</v>
      </c>
      <c r="B240">
        <v>67628210</v>
      </c>
      <c r="C240">
        <v>67775415</v>
      </c>
      <c r="D240">
        <v>56873390</v>
      </c>
      <c r="E240">
        <v>1</v>
      </c>
      <c r="F240">
        <v>1</v>
      </c>
      <c r="G240">
        <v>1</v>
      </c>
      <c r="H240">
        <v>3</v>
      </c>
      <c r="I240" t="s">
        <v>836</v>
      </c>
      <c r="J240" t="s">
        <v>837</v>
      </c>
      <c r="K240" t="s">
        <v>838</v>
      </c>
      <c r="L240">
        <v>1348</v>
      </c>
      <c r="N240">
        <v>1009</v>
      </c>
      <c r="O240" t="s">
        <v>37</v>
      </c>
      <c r="P240" t="s">
        <v>37</v>
      </c>
      <c r="Q240">
        <v>1000</v>
      </c>
      <c r="W240">
        <v>0</v>
      </c>
      <c r="X240">
        <v>888381482</v>
      </c>
      <c r="Y240">
        <v>7.2500000000000004E-3</v>
      </c>
      <c r="AA240">
        <v>8475</v>
      </c>
      <c r="AB240">
        <v>0</v>
      </c>
      <c r="AC240">
        <v>0</v>
      </c>
      <c r="AD240">
        <v>0</v>
      </c>
      <c r="AE240">
        <v>8475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6</v>
      </c>
      <c r="AT240">
        <v>7.2500000000000004E-3</v>
      </c>
      <c r="AU240" t="s">
        <v>6</v>
      </c>
      <c r="AV240">
        <v>0</v>
      </c>
      <c r="AW240">
        <v>2</v>
      </c>
      <c r="AX240">
        <v>67775436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Y240*Source!I358</f>
        <v>1.21075E-2</v>
      </c>
      <c r="CY240">
        <f t="shared" ref="CY240:CY247" si="45">AA240</f>
        <v>8475</v>
      </c>
      <c r="CZ240">
        <f t="shared" ref="CZ240:CZ247" si="46">AE240</f>
        <v>8475</v>
      </c>
      <c r="DA240">
        <f t="shared" ref="DA240:DA247" si="47">AI240</f>
        <v>1</v>
      </c>
      <c r="DB240">
        <f t="shared" ref="DB240:DB247" si="48">ROUND(ROUND(AT240*CZ240,2),6)</f>
        <v>61.44</v>
      </c>
      <c r="DC240">
        <f t="shared" ref="DC240:DC247" si="49">ROUND(ROUND(AT240*AG240,2),6)</f>
        <v>0</v>
      </c>
    </row>
    <row r="241" spans="1:107" x14ac:dyDescent="0.25">
      <c r="A241">
        <f>ROW(Source!A358)</f>
        <v>358</v>
      </c>
      <c r="B241">
        <v>67628210</v>
      </c>
      <c r="C241">
        <v>67775415</v>
      </c>
      <c r="D241">
        <v>56873406</v>
      </c>
      <c r="E241">
        <v>1</v>
      </c>
      <c r="F241">
        <v>1</v>
      </c>
      <c r="G241">
        <v>1</v>
      </c>
      <c r="H241">
        <v>3</v>
      </c>
      <c r="I241" t="s">
        <v>708</v>
      </c>
      <c r="J241" t="s">
        <v>709</v>
      </c>
      <c r="K241" t="s">
        <v>710</v>
      </c>
      <c r="L241">
        <v>1348</v>
      </c>
      <c r="N241">
        <v>1009</v>
      </c>
      <c r="O241" t="s">
        <v>37</v>
      </c>
      <c r="P241" t="s">
        <v>37</v>
      </c>
      <c r="Q241">
        <v>1000</v>
      </c>
      <c r="W241">
        <v>0</v>
      </c>
      <c r="X241">
        <v>-1818623805</v>
      </c>
      <c r="Y241">
        <v>2.2000000000000001E-3</v>
      </c>
      <c r="AA241">
        <v>8475</v>
      </c>
      <c r="AB241">
        <v>0</v>
      </c>
      <c r="AC241">
        <v>0</v>
      </c>
      <c r="AD241">
        <v>0</v>
      </c>
      <c r="AE241">
        <v>8475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6</v>
      </c>
      <c r="AT241">
        <v>2.2000000000000001E-3</v>
      </c>
      <c r="AU241" t="s">
        <v>6</v>
      </c>
      <c r="AV241">
        <v>0</v>
      </c>
      <c r="AW241">
        <v>2</v>
      </c>
      <c r="AX241">
        <v>67775437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Y241*Source!I358</f>
        <v>3.6740000000000002E-3</v>
      </c>
      <c r="CY241">
        <f t="shared" si="45"/>
        <v>8475</v>
      </c>
      <c r="CZ241">
        <f t="shared" si="46"/>
        <v>8475</v>
      </c>
      <c r="DA241">
        <f t="shared" si="47"/>
        <v>1</v>
      </c>
      <c r="DB241">
        <f t="shared" si="48"/>
        <v>18.649999999999999</v>
      </c>
      <c r="DC241">
        <f t="shared" si="49"/>
        <v>0</v>
      </c>
    </row>
    <row r="242" spans="1:107" x14ac:dyDescent="0.25">
      <c r="A242">
        <f>ROW(Source!A358)</f>
        <v>358</v>
      </c>
      <c r="B242">
        <v>67628210</v>
      </c>
      <c r="C242">
        <v>67775415</v>
      </c>
      <c r="D242">
        <v>56899043</v>
      </c>
      <c r="E242">
        <v>1</v>
      </c>
      <c r="F242">
        <v>1</v>
      </c>
      <c r="G242">
        <v>1</v>
      </c>
      <c r="H242">
        <v>3</v>
      </c>
      <c r="I242" t="s">
        <v>353</v>
      </c>
      <c r="J242" t="s">
        <v>355</v>
      </c>
      <c r="K242" t="s">
        <v>354</v>
      </c>
      <c r="L242">
        <v>1339</v>
      </c>
      <c r="N242">
        <v>1007</v>
      </c>
      <c r="O242" t="s">
        <v>32</v>
      </c>
      <c r="P242" t="s">
        <v>32</v>
      </c>
      <c r="Q242">
        <v>1</v>
      </c>
      <c r="W242">
        <v>1</v>
      </c>
      <c r="X242">
        <v>1689525452</v>
      </c>
      <c r="Y242">
        <v>-1.43</v>
      </c>
      <c r="AA242">
        <v>1784</v>
      </c>
      <c r="AB242">
        <v>0</v>
      </c>
      <c r="AC242">
        <v>0</v>
      </c>
      <c r="AD242">
        <v>0</v>
      </c>
      <c r="AE242">
        <v>1784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6</v>
      </c>
      <c r="AT242">
        <v>-1.43</v>
      </c>
      <c r="AU242" t="s">
        <v>6</v>
      </c>
      <c r="AV242">
        <v>0</v>
      </c>
      <c r="AW242">
        <v>2</v>
      </c>
      <c r="AX242">
        <v>67775438</v>
      </c>
      <c r="AY242">
        <v>1</v>
      </c>
      <c r="AZ242">
        <v>6144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Y242*Source!I358</f>
        <v>-2.3880999999999997</v>
      </c>
      <c r="CY242">
        <f t="shared" si="45"/>
        <v>1784</v>
      </c>
      <c r="CZ242">
        <f t="shared" si="46"/>
        <v>1784</v>
      </c>
      <c r="DA242">
        <f t="shared" si="47"/>
        <v>1</v>
      </c>
      <c r="DB242">
        <f t="shared" si="48"/>
        <v>-2551.12</v>
      </c>
      <c r="DC242">
        <f t="shared" si="49"/>
        <v>0</v>
      </c>
    </row>
    <row r="243" spans="1:107" x14ac:dyDescent="0.25">
      <c r="A243">
        <f>ROW(Source!A358)</f>
        <v>358</v>
      </c>
      <c r="B243">
        <v>67628210</v>
      </c>
      <c r="C243">
        <v>67775415</v>
      </c>
      <c r="D243">
        <v>56899296</v>
      </c>
      <c r="E243">
        <v>1</v>
      </c>
      <c r="F243">
        <v>1</v>
      </c>
      <c r="G243">
        <v>1</v>
      </c>
      <c r="H243">
        <v>3</v>
      </c>
      <c r="I243" t="s">
        <v>373</v>
      </c>
      <c r="J243" t="s">
        <v>375</v>
      </c>
      <c r="K243" t="s">
        <v>374</v>
      </c>
      <c r="L243">
        <v>1301</v>
      </c>
      <c r="N243">
        <v>1003</v>
      </c>
      <c r="O243" t="s">
        <v>154</v>
      </c>
      <c r="P243" t="s">
        <v>154</v>
      </c>
      <c r="Q243">
        <v>1</v>
      </c>
      <c r="W243">
        <v>0</v>
      </c>
      <c r="X243">
        <v>1136928109</v>
      </c>
      <c r="Y243">
        <v>29.94012</v>
      </c>
      <c r="AA243">
        <v>4.17</v>
      </c>
      <c r="AB243">
        <v>0</v>
      </c>
      <c r="AC243">
        <v>0</v>
      </c>
      <c r="AD243">
        <v>0</v>
      </c>
      <c r="AE243">
        <v>4.17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0</v>
      </c>
      <c r="AP243">
        <v>0</v>
      </c>
      <c r="AQ243">
        <v>0</v>
      </c>
      <c r="AR243">
        <v>0</v>
      </c>
      <c r="AS243" t="s">
        <v>6</v>
      </c>
      <c r="AT243">
        <v>29.94012</v>
      </c>
      <c r="AU243" t="s">
        <v>6</v>
      </c>
      <c r="AV243">
        <v>0</v>
      </c>
      <c r="AW243">
        <v>1</v>
      </c>
      <c r="AX243">
        <v>-1</v>
      </c>
      <c r="AY243">
        <v>0</v>
      </c>
      <c r="AZ243">
        <v>0</v>
      </c>
      <c r="BA243" t="s">
        <v>6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Y243*Source!I358</f>
        <v>50.000000399999998</v>
      </c>
      <c r="CY243">
        <f t="shared" si="45"/>
        <v>4.17</v>
      </c>
      <c r="CZ243">
        <f t="shared" si="46"/>
        <v>4.17</v>
      </c>
      <c r="DA243">
        <f t="shared" si="47"/>
        <v>1</v>
      </c>
      <c r="DB243">
        <f t="shared" si="48"/>
        <v>124.85</v>
      </c>
      <c r="DC243">
        <f t="shared" si="49"/>
        <v>0</v>
      </c>
    </row>
    <row r="244" spans="1:107" x14ac:dyDescent="0.25">
      <c r="A244">
        <f>ROW(Source!A358)</f>
        <v>358</v>
      </c>
      <c r="B244">
        <v>67628210</v>
      </c>
      <c r="C244">
        <v>67775415</v>
      </c>
      <c r="D244">
        <v>56899476</v>
      </c>
      <c r="E244">
        <v>1</v>
      </c>
      <c r="F244">
        <v>1</v>
      </c>
      <c r="G244">
        <v>1</v>
      </c>
      <c r="H244">
        <v>3</v>
      </c>
      <c r="I244" t="s">
        <v>361</v>
      </c>
      <c r="J244" t="s">
        <v>363</v>
      </c>
      <c r="K244" t="s">
        <v>362</v>
      </c>
      <c r="L244">
        <v>1339</v>
      </c>
      <c r="N244">
        <v>1007</v>
      </c>
      <c r="O244" t="s">
        <v>32</v>
      </c>
      <c r="P244" t="s">
        <v>32</v>
      </c>
      <c r="Q244">
        <v>1</v>
      </c>
      <c r="W244">
        <v>0</v>
      </c>
      <c r="X244">
        <v>-888377484</v>
      </c>
      <c r="Y244">
        <v>4.12</v>
      </c>
      <c r="AA244">
        <v>1697.95</v>
      </c>
      <c r="AB244">
        <v>0</v>
      </c>
      <c r="AC244">
        <v>0</v>
      </c>
      <c r="AD244">
        <v>0</v>
      </c>
      <c r="AE244">
        <v>1697.95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0</v>
      </c>
      <c r="AP244">
        <v>0</v>
      </c>
      <c r="AQ244">
        <v>0</v>
      </c>
      <c r="AR244">
        <v>0</v>
      </c>
      <c r="AS244" t="s">
        <v>6</v>
      </c>
      <c r="AT244">
        <v>4.12</v>
      </c>
      <c r="AU244" t="s">
        <v>6</v>
      </c>
      <c r="AV244">
        <v>0</v>
      </c>
      <c r="AW244">
        <v>1</v>
      </c>
      <c r="AX244">
        <v>-1</v>
      </c>
      <c r="AY244">
        <v>0</v>
      </c>
      <c r="AZ244">
        <v>0</v>
      </c>
      <c r="BA244" t="s">
        <v>6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Y244*Source!I358</f>
        <v>6.8803999999999998</v>
      </c>
      <c r="CY244">
        <f t="shared" si="45"/>
        <v>1697.95</v>
      </c>
      <c r="CZ244">
        <f t="shared" si="46"/>
        <v>1697.95</v>
      </c>
      <c r="DA244">
        <f t="shared" si="47"/>
        <v>1</v>
      </c>
      <c r="DB244">
        <f t="shared" si="48"/>
        <v>6995.55</v>
      </c>
      <c r="DC244">
        <f t="shared" si="49"/>
        <v>0</v>
      </c>
    </row>
    <row r="245" spans="1:107" x14ac:dyDescent="0.25">
      <c r="A245">
        <f>ROW(Source!A358)</f>
        <v>358</v>
      </c>
      <c r="B245">
        <v>67628210</v>
      </c>
      <c r="C245">
        <v>67775415</v>
      </c>
      <c r="D245">
        <v>56899527</v>
      </c>
      <c r="E245">
        <v>1</v>
      </c>
      <c r="F245">
        <v>1</v>
      </c>
      <c r="G245">
        <v>1</v>
      </c>
      <c r="H245">
        <v>3</v>
      </c>
      <c r="I245" t="s">
        <v>369</v>
      </c>
      <c r="J245" t="s">
        <v>371</v>
      </c>
      <c r="K245" t="s">
        <v>370</v>
      </c>
      <c r="L245">
        <v>1339</v>
      </c>
      <c r="N245">
        <v>1007</v>
      </c>
      <c r="O245" t="s">
        <v>32</v>
      </c>
      <c r="P245" t="s">
        <v>32</v>
      </c>
      <c r="Q245">
        <v>1</v>
      </c>
      <c r="W245">
        <v>1</v>
      </c>
      <c r="X245">
        <v>-915187339</v>
      </c>
      <c r="Y245">
        <v>-0.14000000000000001</v>
      </c>
      <c r="AA245">
        <v>1375</v>
      </c>
      <c r="AB245">
        <v>0</v>
      </c>
      <c r="AC245">
        <v>0</v>
      </c>
      <c r="AD245">
        <v>0</v>
      </c>
      <c r="AE245">
        <v>1375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6</v>
      </c>
      <c r="AT245">
        <v>-0.14000000000000001</v>
      </c>
      <c r="AU245" t="s">
        <v>6</v>
      </c>
      <c r="AV245">
        <v>0</v>
      </c>
      <c r="AW245">
        <v>2</v>
      </c>
      <c r="AX245">
        <v>67775439</v>
      </c>
      <c r="AY245">
        <v>1</v>
      </c>
      <c r="AZ245">
        <v>6144</v>
      </c>
      <c r="BA245">
        <v>243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Y245*Source!I358</f>
        <v>-0.23380000000000001</v>
      </c>
      <c r="CY245">
        <f t="shared" si="45"/>
        <v>1375</v>
      </c>
      <c r="CZ245">
        <f t="shared" si="46"/>
        <v>1375</v>
      </c>
      <c r="DA245">
        <f t="shared" si="47"/>
        <v>1</v>
      </c>
      <c r="DB245">
        <f t="shared" si="48"/>
        <v>-192.5</v>
      </c>
      <c r="DC245">
        <f t="shared" si="49"/>
        <v>0</v>
      </c>
    </row>
    <row r="246" spans="1:107" x14ac:dyDescent="0.25">
      <c r="A246">
        <f>ROW(Source!A358)</f>
        <v>358</v>
      </c>
      <c r="B246">
        <v>67628210</v>
      </c>
      <c r="C246">
        <v>67775415</v>
      </c>
      <c r="D246">
        <v>56902031</v>
      </c>
      <c r="E246">
        <v>1</v>
      </c>
      <c r="F246">
        <v>1</v>
      </c>
      <c r="G246">
        <v>1</v>
      </c>
      <c r="H246">
        <v>3</v>
      </c>
      <c r="I246" t="s">
        <v>357</v>
      </c>
      <c r="J246" t="s">
        <v>359</v>
      </c>
      <c r="K246" t="s">
        <v>358</v>
      </c>
      <c r="L246">
        <v>1327</v>
      </c>
      <c r="N246">
        <v>1005</v>
      </c>
      <c r="O246" t="s">
        <v>222</v>
      </c>
      <c r="P246" t="s">
        <v>222</v>
      </c>
      <c r="Q246">
        <v>1</v>
      </c>
      <c r="W246">
        <v>1</v>
      </c>
      <c r="X246">
        <v>-1215720491</v>
      </c>
      <c r="Y246">
        <v>-105</v>
      </c>
      <c r="AA246">
        <v>3.25</v>
      </c>
      <c r="AB246">
        <v>0</v>
      </c>
      <c r="AC246">
        <v>0</v>
      </c>
      <c r="AD246">
        <v>0</v>
      </c>
      <c r="AE246">
        <v>3.25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6</v>
      </c>
      <c r="AT246">
        <v>-105</v>
      </c>
      <c r="AU246" t="s">
        <v>6</v>
      </c>
      <c r="AV246">
        <v>0</v>
      </c>
      <c r="AW246">
        <v>2</v>
      </c>
      <c r="AX246">
        <v>67775440</v>
      </c>
      <c r="AY246">
        <v>1</v>
      </c>
      <c r="AZ246">
        <v>6144</v>
      </c>
      <c r="BA246">
        <v>244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Y246*Source!I358</f>
        <v>-175.35</v>
      </c>
      <c r="CY246">
        <f t="shared" si="45"/>
        <v>3.25</v>
      </c>
      <c r="CZ246">
        <f t="shared" si="46"/>
        <v>3.25</v>
      </c>
      <c r="DA246">
        <f t="shared" si="47"/>
        <v>1</v>
      </c>
      <c r="DB246">
        <f t="shared" si="48"/>
        <v>-341.25</v>
      </c>
      <c r="DC246">
        <f t="shared" si="49"/>
        <v>0</v>
      </c>
    </row>
    <row r="247" spans="1:107" x14ac:dyDescent="0.25">
      <c r="A247">
        <f>ROW(Source!A358)</f>
        <v>358</v>
      </c>
      <c r="B247">
        <v>67628210</v>
      </c>
      <c r="C247">
        <v>67775415</v>
      </c>
      <c r="D247">
        <v>59923346</v>
      </c>
      <c r="E247">
        <v>1</v>
      </c>
      <c r="F247">
        <v>1</v>
      </c>
      <c r="G247">
        <v>1</v>
      </c>
      <c r="H247">
        <v>3</v>
      </c>
      <c r="I247" t="s">
        <v>365</v>
      </c>
      <c r="J247" t="s">
        <v>367</v>
      </c>
      <c r="K247" t="s">
        <v>366</v>
      </c>
      <c r="L247">
        <v>1327</v>
      </c>
      <c r="N247">
        <v>1005</v>
      </c>
      <c r="O247" t="s">
        <v>222</v>
      </c>
      <c r="P247" t="s">
        <v>222</v>
      </c>
      <c r="Q247">
        <v>1</v>
      </c>
      <c r="W247">
        <v>0</v>
      </c>
      <c r="X247">
        <v>-1086210850</v>
      </c>
      <c r="Y247">
        <v>105</v>
      </c>
      <c r="AA247">
        <v>26.24</v>
      </c>
      <c r="AB247">
        <v>0</v>
      </c>
      <c r="AC247">
        <v>0</v>
      </c>
      <c r="AD247">
        <v>0</v>
      </c>
      <c r="AE247">
        <v>26.24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N247">
        <v>0</v>
      </c>
      <c r="AO247">
        <v>0</v>
      </c>
      <c r="AP247">
        <v>0</v>
      </c>
      <c r="AQ247">
        <v>0</v>
      </c>
      <c r="AR247">
        <v>0</v>
      </c>
      <c r="AS247" t="s">
        <v>6</v>
      </c>
      <c r="AT247">
        <v>105</v>
      </c>
      <c r="AU247" t="s">
        <v>6</v>
      </c>
      <c r="AV247">
        <v>0</v>
      </c>
      <c r="AW247">
        <v>1</v>
      </c>
      <c r="AX247">
        <v>-1</v>
      </c>
      <c r="AY247">
        <v>0</v>
      </c>
      <c r="AZ247">
        <v>0</v>
      </c>
      <c r="BA247" t="s">
        <v>6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Y247*Source!I358</f>
        <v>175.35</v>
      </c>
      <c r="CY247">
        <f t="shared" si="45"/>
        <v>26.24</v>
      </c>
      <c r="CZ247">
        <f t="shared" si="46"/>
        <v>26.24</v>
      </c>
      <c r="DA247">
        <f t="shared" si="47"/>
        <v>1</v>
      </c>
      <c r="DB247">
        <f t="shared" si="48"/>
        <v>2755.2</v>
      </c>
      <c r="DC247">
        <f t="shared" si="49"/>
        <v>0</v>
      </c>
    </row>
    <row r="248" spans="1:107" x14ac:dyDescent="0.25">
      <c r="A248">
        <f>ROW(Source!A365)</f>
        <v>365</v>
      </c>
      <c r="B248">
        <v>67628210</v>
      </c>
      <c r="C248">
        <v>67775941</v>
      </c>
      <c r="D248">
        <v>57140152</v>
      </c>
      <c r="E248">
        <v>1</v>
      </c>
      <c r="F248">
        <v>1</v>
      </c>
      <c r="G248">
        <v>1</v>
      </c>
      <c r="H248">
        <v>1</v>
      </c>
      <c r="I248" t="s">
        <v>631</v>
      </c>
      <c r="J248" t="s">
        <v>6</v>
      </c>
      <c r="K248" t="s">
        <v>632</v>
      </c>
      <c r="L248">
        <v>1191</v>
      </c>
      <c r="N248">
        <v>1013</v>
      </c>
      <c r="O248" t="s">
        <v>565</v>
      </c>
      <c r="P248" t="s">
        <v>565</v>
      </c>
      <c r="Q248">
        <v>1</v>
      </c>
      <c r="W248">
        <v>0</v>
      </c>
      <c r="X248">
        <v>-784637506</v>
      </c>
      <c r="Y248">
        <v>16.513999999999999</v>
      </c>
      <c r="AA248">
        <v>0</v>
      </c>
      <c r="AB248">
        <v>0</v>
      </c>
      <c r="AC248">
        <v>0</v>
      </c>
      <c r="AD248">
        <v>8.74</v>
      </c>
      <c r="AE248">
        <v>0</v>
      </c>
      <c r="AF248">
        <v>0</v>
      </c>
      <c r="AG248">
        <v>0</v>
      </c>
      <c r="AH248">
        <v>8.74</v>
      </c>
      <c r="AI248">
        <v>1</v>
      </c>
      <c r="AJ248">
        <v>1</v>
      </c>
      <c r="AK248">
        <v>1</v>
      </c>
      <c r="AL248">
        <v>1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6</v>
      </c>
      <c r="AT248">
        <v>14.36</v>
      </c>
      <c r="AU248" t="s">
        <v>22</v>
      </c>
      <c r="AV248">
        <v>1</v>
      </c>
      <c r="AW248">
        <v>2</v>
      </c>
      <c r="AX248">
        <v>67775942</v>
      </c>
      <c r="AY248">
        <v>1</v>
      </c>
      <c r="AZ248">
        <v>0</v>
      </c>
      <c r="BA248">
        <v>245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Y248*Source!I365</f>
        <v>27.991230000000002</v>
      </c>
      <c r="CY248">
        <f>AD248</f>
        <v>8.74</v>
      </c>
      <c r="CZ248">
        <f>AH248</f>
        <v>8.74</v>
      </c>
      <c r="DA248">
        <f>AL248</f>
        <v>1</v>
      </c>
      <c r="DB248">
        <f>ROUND((ROUND(AT248*CZ248,2)*1.15),6)</f>
        <v>144.3365</v>
      </c>
      <c r="DC248">
        <f>ROUND((ROUND(AT248*AG248,2)*1.15),6)</f>
        <v>0</v>
      </c>
    </row>
    <row r="249" spans="1:107" x14ac:dyDescent="0.25">
      <c r="A249">
        <f>ROW(Source!A365)</f>
        <v>365</v>
      </c>
      <c r="B249">
        <v>67628210</v>
      </c>
      <c r="C249">
        <v>67775941</v>
      </c>
      <c r="D249">
        <v>57134533</v>
      </c>
      <c r="E249">
        <v>1</v>
      </c>
      <c r="F249">
        <v>1</v>
      </c>
      <c r="G249">
        <v>1</v>
      </c>
      <c r="H249">
        <v>1</v>
      </c>
      <c r="I249" t="s">
        <v>566</v>
      </c>
      <c r="J249" t="s">
        <v>6</v>
      </c>
      <c r="K249" t="s">
        <v>567</v>
      </c>
      <c r="L249">
        <v>1191</v>
      </c>
      <c r="N249">
        <v>1013</v>
      </c>
      <c r="O249" t="s">
        <v>565</v>
      </c>
      <c r="P249" t="s">
        <v>565</v>
      </c>
      <c r="Q249">
        <v>1</v>
      </c>
      <c r="W249">
        <v>0</v>
      </c>
      <c r="X249">
        <v>-1417349443</v>
      </c>
      <c r="Y249">
        <v>0.25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N249">
        <v>0</v>
      </c>
      <c r="AO249">
        <v>1</v>
      </c>
      <c r="AP249">
        <v>0</v>
      </c>
      <c r="AQ249">
        <v>0</v>
      </c>
      <c r="AR249">
        <v>0</v>
      </c>
      <c r="AS249" t="s">
        <v>6</v>
      </c>
      <c r="AT249">
        <v>0.25</v>
      </c>
      <c r="AU249" t="s">
        <v>6</v>
      </c>
      <c r="AV249">
        <v>2</v>
      </c>
      <c r="AW249">
        <v>2</v>
      </c>
      <c r="AX249">
        <v>67775943</v>
      </c>
      <c r="AY249">
        <v>1</v>
      </c>
      <c r="AZ249">
        <v>2048</v>
      </c>
      <c r="BA249">
        <v>246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Y249*Source!I365</f>
        <v>0.42375000000000002</v>
      </c>
      <c r="CY249">
        <f>AD249</f>
        <v>0</v>
      </c>
      <c r="CZ249">
        <f>AH249</f>
        <v>0</v>
      </c>
      <c r="DA249">
        <f>AL249</f>
        <v>1</v>
      </c>
      <c r="DB249">
        <f>ROUND(ROUND(AT249*CZ249,2),6)</f>
        <v>0</v>
      </c>
      <c r="DC249">
        <f>ROUND(ROUND(AT249*AG249,2),6)</f>
        <v>0</v>
      </c>
    </row>
    <row r="250" spans="1:107" x14ac:dyDescent="0.25">
      <c r="A250">
        <f>ROW(Source!A365)</f>
        <v>365</v>
      </c>
      <c r="B250">
        <v>67628210</v>
      </c>
      <c r="C250">
        <v>67775941</v>
      </c>
      <c r="D250">
        <v>56953077</v>
      </c>
      <c r="E250">
        <v>1</v>
      </c>
      <c r="F250">
        <v>1</v>
      </c>
      <c r="G250">
        <v>1</v>
      </c>
      <c r="H250">
        <v>2</v>
      </c>
      <c r="I250" t="s">
        <v>581</v>
      </c>
      <c r="J250" t="s">
        <v>582</v>
      </c>
      <c r="K250" t="s">
        <v>583</v>
      </c>
      <c r="L250">
        <v>1368</v>
      </c>
      <c r="N250">
        <v>1011</v>
      </c>
      <c r="O250" t="s">
        <v>571</v>
      </c>
      <c r="P250" t="s">
        <v>571</v>
      </c>
      <c r="Q250">
        <v>1</v>
      </c>
      <c r="W250">
        <v>0</v>
      </c>
      <c r="X250">
        <v>1372534845</v>
      </c>
      <c r="Y250">
        <v>0.3125</v>
      </c>
      <c r="AA250">
        <v>0</v>
      </c>
      <c r="AB250">
        <v>65.709999999999994</v>
      </c>
      <c r="AC250">
        <v>11.6</v>
      </c>
      <c r="AD250">
        <v>0</v>
      </c>
      <c r="AE250">
        <v>0</v>
      </c>
      <c r="AF250">
        <v>65.709999999999994</v>
      </c>
      <c r="AG250">
        <v>11.6</v>
      </c>
      <c r="AH250">
        <v>0</v>
      </c>
      <c r="AI250">
        <v>1</v>
      </c>
      <c r="AJ250">
        <v>1</v>
      </c>
      <c r="AK250">
        <v>1</v>
      </c>
      <c r="AL250">
        <v>1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6</v>
      </c>
      <c r="AT250">
        <v>0.25</v>
      </c>
      <c r="AU250" t="s">
        <v>21</v>
      </c>
      <c r="AV250">
        <v>0</v>
      </c>
      <c r="AW250">
        <v>2</v>
      </c>
      <c r="AX250">
        <v>67775944</v>
      </c>
      <c r="AY250">
        <v>1</v>
      </c>
      <c r="AZ250">
        <v>0</v>
      </c>
      <c r="BA250">
        <v>247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Y250*Source!I365</f>
        <v>0.52968749999999998</v>
      </c>
      <c r="CY250">
        <f>AB250</f>
        <v>65.709999999999994</v>
      </c>
      <c r="CZ250">
        <f>AF250</f>
        <v>65.709999999999994</v>
      </c>
      <c r="DA250">
        <f>AJ250</f>
        <v>1</v>
      </c>
      <c r="DB250">
        <f>ROUND((ROUND(AT250*CZ250,2)*1.25),6)</f>
        <v>20.537500000000001</v>
      </c>
      <c r="DC250">
        <f>ROUND((ROUND(AT250*AG250,2)*1.25),6)</f>
        <v>3.625</v>
      </c>
    </row>
    <row r="251" spans="1:107" x14ac:dyDescent="0.25">
      <c r="A251">
        <f>ROW(Source!A365)</f>
        <v>365</v>
      </c>
      <c r="B251">
        <v>67628210</v>
      </c>
      <c r="C251">
        <v>67775941</v>
      </c>
      <c r="D251">
        <v>56870691</v>
      </c>
      <c r="E251">
        <v>1</v>
      </c>
      <c r="F251">
        <v>1</v>
      </c>
      <c r="G251">
        <v>1</v>
      </c>
      <c r="H251">
        <v>3</v>
      </c>
      <c r="I251" t="s">
        <v>633</v>
      </c>
      <c r="J251" t="s">
        <v>634</v>
      </c>
      <c r="K251" t="s">
        <v>635</v>
      </c>
      <c r="L251">
        <v>1346</v>
      </c>
      <c r="N251">
        <v>1009</v>
      </c>
      <c r="O251" t="s">
        <v>183</v>
      </c>
      <c r="P251" t="s">
        <v>183</v>
      </c>
      <c r="Q251">
        <v>1</v>
      </c>
      <c r="W251">
        <v>0</v>
      </c>
      <c r="X251">
        <v>-771343331</v>
      </c>
      <c r="Y251">
        <v>7.423</v>
      </c>
      <c r="AA251">
        <v>112</v>
      </c>
      <c r="AB251">
        <v>0</v>
      </c>
      <c r="AC251">
        <v>0</v>
      </c>
      <c r="AD251">
        <v>0</v>
      </c>
      <c r="AE251">
        <v>112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N251">
        <v>0</v>
      </c>
      <c r="AO251">
        <v>1</v>
      </c>
      <c r="AP251">
        <v>0</v>
      </c>
      <c r="AQ251">
        <v>0</v>
      </c>
      <c r="AR251">
        <v>0</v>
      </c>
      <c r="AS251" t="s">
        <v>6</v>
      </c>
      <c r="AT251">
        <v>7.423</v>
      </c>
      <c r="AU251" t="s">
        <v>6</v>
      </c>
      <c r="AV251">
        <v>0</v>
      </c>
      <c r="AW251">
        <v>2</v>
      </c>
      <c r="AX251">
        <v>67775945</v>
      </c>
      <c r="AY251">
        <v>1</v>
      </c>
      <c r="AZ251">
        <v>0</v>
      </c>
      <c r="BA251">
        <v>248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Y251*Source!I365</f>
        <v>12.581985000000001</v>
      </c>
      <c r="CY251">
        <f>AA251</f>
        <v>112</v>
      </c>
      <c r="CZ251">
        <f>AE251</f>
        <v>112</v>
      </c>
      <c r="DA251">
        <f>AI251</f>
        <v>1</v>
      </c>
      <c r="DB251">
        <f>ROUND(ROUND(AT251*CZ251,2),6)</f>
        <v>831.38</v>
      </c>
      <c r="DC251">
        <f>ROUND(ROUND(AT251*AG251,2),6)</f>
        <v>0</v>
      </c>
    </row>
    <row r="252" spans="1:107" x14ac:dyDescent="0.25">
      <c r="A252">
        <f>ROW(Source!A365)</f>
        <v>365</v>
      </c>
      <c r="B252">
        <v>67628210</v>
      </c>
      <c r="C252">
        <v>67775941</v>
      </c>
      <c r="D252">
        <v>56902013</v>
      </c>
      <c r="E252">
        <v>1</v>
      </c>
      <c r="F252">
        <v>1</v>
      </c>
      <c r="G252">
        <v>1</v>
      </c>
      <c r="H252">
        <v>3</v>
      </c>
      <c r="I252" t="s">
        <v>378</v>
      </c>
      <c r="J252" t="s">
        <v>380</v>
      </c>
      <c r="K252" t="s">
        <v>379</v>
      </c>
      <c r="L252">
        <v>1330</v>
      </c>
      <c r="N252">
        <v>1005</v>
      </c>
      <c r="O252" t="s">
        <v>127</v>
      </c>
      <c r="P252" t="s">
        <v>127</v>
      </c>
      <c r="Q252">
        <v>10</v>
      </c>
      <c r="W252">
        <v>0</v>
      </c>
      <c r="X252">
        <v>-2134308891</v>
      </c>
      <c r="Y252">
        <v>11.330382999999999</v>
      </c>
      <c r="AA252">
        <v>45.1</v>
      </c>
      <c r="AB252">
        <v>0</v>
      </c>
      <c r="AC252">
        <v>0</v>
      </c>
      <c r="AD252">
        <v>0</v>
      </c>
      <c r="AE252">
        <v>45.1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N252">
        <v>0</v>
      </c>
      <c r="AO252">
        <v>0</v>
      </c>
      <c r="AP252">
        <v>0</v>
      </c>
      <c r="AQ252">
        <v>0</v>
      </c>
      <c r="AR252">
        <v>0</v>
      </c>
      <c r="AS252" t="s">
        <v>6</v>
      </c>
      <c r="AT252">
        <v>11.330382999999999</v>
      </c>
      <c r="AU252" t="s">
        <v>6</v>
      </c>
      <c r="AV252">
        <v>0</v>
      </c>
      <c r="AW252">
        <v>1</v>
      </c>
      <c r="AX252">
        <v>-1</v>
      </c>
      <c r="AY252">
        <v>0</v>
      </c>
      <c r="AZ252">
        <v>0</v>
      </c>
      <c r="BA252" t="s">
        <v>6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Y252*Source!I365</f>
        <v>19.204999184999998</v>
      </c>
      <c r="CY252">
        <f>AA252</f>
        <v>45.1</v>
      </c>
      <c r="CZ252">
        <f>AE252</f>
        <v>45.1</v>
      </c>
      <c r="DA252">
        <f>AI252</f>
        <v>1</v>
      </c>
      <c r="DB252">
        <f>ROUND(ROUND(AT252*CZ252,2),6)</f>
        <v>511</v>
      </c>
      <c r="DC252">
        <f>ROUND(ROUND(AT252*AG252,2),6)</f>
        <v>0</v>
      </c>
    </row>
    <row r="253" spans="1:107" x14ac:dyDescent="0.25">
      <c r="A253">
        <f>ROW(Source!A365)</f>
        <v>365</v>
      </c>
      <c r="B253">
        <v>67628210</v>
      </c>
      <c r="C253">
        <v>67775941</v>
      </c>
      <c r="D253">
        <v>59922858</v>
      </c>
      <c r="E253">
        <v>1</v>
      </c>
      <c r="F253">
        <v>1</v>
      </c>
      <c r="G253">
        <v>1</v>
      </c>
      <c r="H253">
        <v>3</v>
      </c>
      <c r="I253" t="s">
        <v>382</v>
      </c>
      <c r="J253" t="s">
        <v>384</v>
      </c>
      <c r="K253" t="s">
        <v>383</v>
      </c>
      <c r="L253">
        <v>1330</v>
      </c>
      <c r="N253">
        <v>1005</v>
      </c>
      <c r="O253" t="s">
        <v>127</v>
      </c>
      <c r="P253" t="s">
        <v>127</v>
      </c>
      <c r="Q253">
        <v>10</v>
      </c>
      <c r="W253">
        <v>0</v>
      </c>
      <c r="X253">
        <v>-353662115</v>
      </c>
      <c r="Y253">
        <v>0.16961699999999999</v>
      </c>
      <c r="AA253">
        <v>178.5</v>
      </c>
      <c r="AB253">
        <v>0</v>
      </c>
      <c r="AC253">
        <v>0</v>
      </c>
      <c r="AD253">
        <v>0</v>
      </c>
      <c r="AE253">
        <v>178.5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N253">
        <v>0</v>
      </c>
      <c r="AO253">
        <v>0</v>
      </c>
      <c r="AP253">
        <v>0</v>
      </c>
      <c r="AQ253">
        <v>0</v>
      </c>
      <c r="AR253">
        <v>0</v>
      </c>
      <c r="AS253" t="s">
        <v>6</v>
      </c>
      <c r="AT253">
        <v>0.16961699999999999</v>
      </c>
      <c r="AU253" t="s">
        <v>6</v>
      </c>
      <c r="AV253">
        <v>0</v>
      </c>
      <c r="AW253">
        <v>1</v>
      </c>
      <c r="AX253">
        <v>-1</v>
      </c>
      <c r="AY253">
        <v>0</v>
      </c>
      <c r="AZ253">
        <v>0</v>
      </c>
      <c r="BA253" t="s">
        <v>6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Y253*Source!I365</f>
        <v>0.28750081500000002</v>
      </c>
      <c r="CY253">
        <f>AA253</f>
        <v>178.5</v>
      </c>
      <c r="CZ253">
        <f>AE253</f>
        <v>178.5</v>
      </c>
      <c r="DA253">
        <f>AI253</f>
        <v>1</v>
      </c>
      <c r="DB253">
        <f>ROUND(ROUND(AT253*CZ253,2),6)</f>
        <v>30.28</v>
      </c>
      <c r="DC253">
        <f>ROUND(ROUND(AT253*AG253,2),6)</f>
        <v>0</v>
      </c>
    </row>
    <row r="254" spans="1:107" x14ac:dyDescent="0.25">
      <c r="A254">
        <f>ROW(Source!A368)</f>
        <v>368</v>
      </c>
      <c r="B254">
        <v>67628210</v>
      </c>
      <c r="C254">
        <v>67776342</v>
      </c>
      <c r="D254">
        <v>57134585</v>
      </c>
      <c r="E254">
        <v>1</v>
      </c>
      <c r="F254">
        <v>1</v>
      </c>
      <c r="G254">
        <v>1</v>
      </c>
      <c r="H254">
        <v>1</v>
      </c>
      <c r="I254" t="s">
        <v>706</v>
      </c>
      <c r="J254" t="s">
        <v>6</v>
      </c>
      <c r="K254" t="s">
        <v>707</v>
      </c>
      <c r="L254">
        <v>1191</v>
      </c>
      <c r="N254">
        <v>1013</v>
      </c>
      <c r="O254" t="s">
        <v>565</v>
      </c>
      <c r="P254" t="s">
        <v>565</v>
      </c>
      <c r="Q254">
        <v>1</v>
      </c>
      <c r="W254">
        <v>0</v>
      </c>
      <c r="X254">
        <v>145020957</v>
      </c>
      <c r="Y254">
        <v>118.44999999999999</v>
      </c>
      <c r="AA254">
        <v>0</v>
      </c>
      <c r="AB254">
        <v>0</v>
      </c>
      <c r="AC254">
        <v>0</v>
      </c>
      <c r="AD254">
        <v>9.07</v>
      </c>
      <c r="AE254">
        <v>0</v>
      </c>
      <c r="AF254">
        <v>0</v>
      </c>
      <c r="AG254">
        <v>0</v>
      </c>
      <c r="AH254">
        <v>9.07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6</v>
      </c>
      <c r="AT254">
        <v>103</v>
      </c>
      <c r="AU254" t="s">
        <v>22</v>
      </c>
      <c r="AV254">
        <v>1</v>
      </c>
      <c r="AW254">
        <v>2</v>
      </c>
      <c r="AX254">
        <v>67776343</v>
      </c>
      <c r="AY254">
        <v>1</v>
      </c>
      <c r="AZ254">
        <v>0</v>
      </c>
      <c r="BA254">
        <v>250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Y254*Source!I368</f>
        <v>10.470979999999999</v>
      </c>
      <c r="CY254">
        <f>AD254</f>
        <v>9.07</v>
      </c>
      <c r="CZ254">
        <f>AH254</f>
        <v>9.07</v>
      </c>
      <c r="DA254">
        <f>AL254</f>
        <v>1</v>
      </c>
      <c r="DB254">
        <f>ROUND((ROUND(AT254*CZ254,2)*1.15),6)</f>
        <v>1074.3415</v>
      </c>
      <c r="DC254">
        <f>ROUND((ROUND(AT254*AG254,2)*1.15),6)</f>
        <v>0</v>
      </c>
    </row>
    <row r="255" spans="1:107" x14ac:dyDescent="0.25">
      <c r="A255">
        <f>ROW(Source!A368)</f>
        <v>368</v>
      </c>
      <c r="B255">
        <v>67628210</v>
      </c>
      <c r="C255">
        <v>67776342</v>
      </c>
      <c r="D255">
        <v>56954021</v>
      </c>
      <c r="E255">
        <v>1</v>
      </c>
      <c r="F255">
        <v>1</v>
      </c>
      <c r="G255">
        <v>1</v>
      </c>
      <c r="H255">
        <v>2</v>
      </c>
      <c r="I255" t="s">
        <v>839</v>
      </c>
      <c r="J255" t="s">
        <v>840</v>
      </c>
      <c r="K255" t="s">
        <v>841</v>
      </c>
      <c r="L255">
        <v>1368</v>
      </c>
      <c r="N255">
        <v>1011</v>
      </c>
      <c r="O255" t="s">
        <v>571</v>
      </c>
      <c r="P255" t="s">
        <v>571</v>
      </c>
      <c r="Q255">
        <v>1</v>
      </c>
      <c r="W255">
        <v>0</v>
      </c>
      <c r="X255">
        <v>612354663</v>
      </c>
      <c r="Y255">
        <v>1.0125000000000002</v>
      </c>
      <c r="AA255">
        <v>0</v>
      </c>
      <c r="AB255">
        <v>33.590000000000003</v>
      </c>
      <c r="AC255">
        <v>0</v>
      </c>
      <c r="AD255">
        <v>0</v>
      </c>
      <c r="AE255">
        <v>0</v>
      </c>
      <c r="AF255">
        <v>33.590000000000003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6</v>
      </c>
      <c r="AT255">
        <v>0.81</v>
      </c>
      <c r="AU255" t="s">
        <v>21</v>
      </c>
      <c r="AV255">
        <v>0</v>
      </c>
      <c r="AW255">
        <v>2</v>
      </c>
      <c r="AX255">
        <v>67776344</v>
      </c>
      <c r="AY255">
        <v>1</v>
      </c>
      <c r="AZ255">
        <v>0</v>
      </c>
      <c r="BA255">
        <v>251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Y255*Source!I368</f>
        <v>8.9505000000000029E-2</v>
      </c>
      <c r="CY255">
        <f>AB255</f>
        <v>33.590000000000003</v>
      </c>
      <c r="CZ255">
        <f>AF255</f>
        <v>33.590000000000003</v>
      </c>
      <c r="DA255">
        <f>AJ255</f>
        <v>1</v>
      </c>
      <c r="DB255">
        <f>ROUND((ROUND(AT255*CZ255,2)*1.25),6)</f>
        <v>34.012500000000003</v>
      </c>
      <c r="DC255">
        <f>ROUND((ROUND(AT255*AG255,2)*1.25),6)</f>
        <v>0</v>
      </c>
    </row>
    <row r="256" spans="1:107" x14ac:dyDescent="0.25">
      <c r="A256">
        <f>ROW(Source!A368)</f>
        <v>368</v>
      </c>
      <c r="B256">
        <v>67628210</v>
      </c>
      <c r="C256">
        <v>67776342</v>
      </c>
      <c r="D256">
        <v>56869926</v>
      </c>
      <c r="E256">
        <v>1</v>
      </c>
      <c r="F256">
        <v>1</v>
      </c>
      <c r="G256">
        <v>1</v>
      </c>
      <c r="H256">
        <v>3</v>
      </c>
      <c r="I256" t="s">
        <v>390</v>
      </c>
      <c r="J256" t="s">
        <v>392</v>
      </c>
      <c r="K256" t="s">
        <v>391</v>
      </c>
      <c r="L256">
        <v>1327</v>
      </c>
      <c r="N256">
        <v>1005</v>
      </c>
      <c r="O256" t="s">
        <v>222</v>
      </c>
      <c r="P256" t="s">
        <v>222</v>
      </c>
      <c r="Q256">
        <v>1</v>
      </c>
      <c r="W256">
        <v>0</v>
      </c>
      <c r="X256">
        <v>675650468</v>
      </c>
      <c r="Y256">
        <v>226</v>
      </c>
      <c r="AA256">
        <v>20.47</v>
      </c>
      <c r="AB256">
        <v>0</v>
      </c>
      <c r="AC256">
        <v>0</v>
      </c>
      <c r="AD256">
        <v>0</v>
      </c>
      <c r="AE256">
        <v>20.47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N256">
        <v>0</v>
      </c>
      <c r="AO256">
        <v>0</v>
      </c>
      <c r="AP256">
        <v>0</v>
      </c>
      <c r="AQ256">
        <v>0</v>
      </c>
      <c r="AR256">
        <v>0</v>
      </c>
      <c r="AS256" t="s">
        <v>6</v>
      </c>
      <c r="AT256">
        <v>226</v>
      </c>
      <c r="AU256" t="s">
        <v>6</v>
      </c>
      <c r="AV256">
        <v>0</v>
      </c>
      <c r="AW256">
        <v>1</v>
      </c>
      <c r="AX256">
        <v>-1</v>
      </c>
      <c r="AY256">
        <v>0</v>
      </c>
      <c r="AZ256">
        <v>0</v>
      </c>
      <c r="BA256" t="s">
        <v>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Y256*Source!I368</f>
        <v>19.978400000000001</v>
      </c>
      <c r="CY256">
        <f t="shared" ref="CY256:CY271" si="50">AA256</f>
        <v>20.47</v>
      </c>
      <c r="CZ256">
        <f t="shared" ref="CZ256:CZ271" si="51">AE256</f>
        <v>20.47</v>
      </c>
      <c r="DA256">
        <f t="shared" ref="DA256:DA271" si="52">AI256</f>
        <v>1</v>
      </c>
      <c r="DB256">
        <f t="shared" ref="DB256:DB271" si="53">ROUND(ROUND(AT256*CZ256,2),6)</f>
        <v>4626.22</v>
      </c>
      <c r="DC256">
        <f t="shared" ref="DC256:DC271" si="54">ROUND(ROUND(AT256*AG256,2),6)</f>
        <v>0</v>
      </c>
    </row>
    <row r="257" spans="1:107" x14ac:dyDescent="0.25">
      <c r="A257">
        <f>ROW(Source!A368)</f>
        <v>368</v>
      </c>
      <c r="B257">
        <v>67628210</v>
      </c>
      <c r="C257">
        <v>67776342</v>
      </c>
      <c r="D257">
        <v>56870410</v>
      </c>
      <c r="E257">
        <v>1</v>
      </c>
      <c r="F257">
        <v>1</v>
      </c>
      <c r="G257">
        <v>1</v>
      </c>
      <c r="H257">
        <v>3</v>
      </c>
      <c r="I257" t="s">
        <v>584</v>
      </c>
      <c r="J257" t="s">
        <v>585</v>
      </c>
      <c r="K257" t="s">
        <v>586</v>
      </c>
      <c r="L257">
        <v>1339</v>
      </c>
      <c r="N257">
        <v>1007</v>
      </c>
      <c r="O257" t="s">
        <v>32</v>
      </c>
      <c r="P257" t="s">
        <v>32</v>
      </c>
      <c r="Q257">
        <v>1</v>
      </c>
      <c r="W257">
        <v>0</v>
      </c>
      <c r="X257">
        <v>-1660354250</v>
      </c>
      <c r="Y257">
        <v>6.7000000000000004E-2</v>
      </c>
      <c r="AA257">
        <v>2.44</v>
      </c>
      <c r="AB257">
        <v>0</v>
      </c>
      <c r="AC257">
        <v>0</v>
      </c>
      <c r="AD257">
        <v>0</v>
      </c>
      <c r="AE257">
        <v>2.44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6</v>
      </c>
      <c r="AT257">
        <v>6.7000000000000004E-2</v>
      </c>
      <c r="AU257" t="s">
        <v>6</v>
      </c>
      <c r="AV257">
        <v>0</v>
      </c>
      <c r="AW257">
        <v>2</v>
      </c>
      <c r="AX257">
        <v>67776346</v>
      </c>
      <c r="AY257">
        <v>1</v>
      </c>
      <c r="AZ257">
        <v>0</v>
      </c>
      <c r="BA257">
        <v>253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Y257*Source!I368</f>
        <v>5.9228000000000006E-3</v>
      </c>
      <c r="CY257">
        <f t="shared" si="50"/>
        <v>2.44</v>
      </c>
      <c r="CZ257">
        <f t="shared" si="51"/>
        <v>2.44</v>
      </c>
      <c r="DA257">
        <f t="shared" si="52"/>
        <v>1</v>
      </c>
      <c r="DB257">
        <f t="shared" si="53"/>
        <v>0.16</v>
      </c>
      <c r="DC257">
        <f t="shared" si="54"/>
        <v>0</v>
      </c>
    </row>
    <row r="258" spans="1:107" x14ac:dyDescent="0.25">
      <c r="A258">
        <f>ROW(Source!A368)</f>
        <v>368</v>
      </c>
      <c r="B258">
        <v>67628210</v>
      </c>
      <c r="C258">
        <v>67776342</v>
      </c>
      <c r="D258">
        <v>56870697</v>
      </c>
      <c r="E258">
        <v>1</v>
      </c>
      <c r="F258">
        <v>1</v>
      </c>
      <c r="G258">
        <v>1</v>
      </c>
      <c r="H258">
        <v>3</v>
      </c>
      <c r="I258" t="s">
        <v>842</v>
      </c>
      <c r="J258" t="s">
        <v>843</v>
      </c>
      <c r="K258" t="s">
        <v>844</v>
      </c>
      <c r="L258">
        <v>1301</v>
      </c>
      <c r="N258">
        <v>1003</v>
      </c>
      <c r="O258" t="s">
        <v>154</v>
      </c>
      <c r="P258" t="s">
        <v>154</v>
      </c>
      <c r="Q258">
        <v>1</v>
      </c>
      <c r="W258">
        <v>0</v>
      </c>
      <c r="X258">
        <v>1016996156</v>
      </c>
      <c r="Y258">
        <v>177</v>
      </c>
      <c r="AA258">
        <v>0.17</v>
      </c>
      <c r="AB258">
        <v>0</v>
      </c>
      <c r="AC258">
        <v>0</v>
      </c>
      <c r="AD258">
        <v>0</v>
      </c>
      <c r="AE258">
        <v>0.17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6</v>
      </c>
      <c r="AT258">
        <v>177</v>
      </c>
      <c r="AU258" t="s">
        <v>6</v>
      </c>
      <c r="AV258">
        <v>0</v>
      </c>
      <c r="AW258">
        <v>2</v>
      </c>
      <c r="AX258">
        <v>67776347</v>
      </c>
      <c r="AY258">
        <v>1</v>
      </c>
      <c r="AZ258">
        <v>0</v>
      </c>
      <c r="BA258">
        <v>254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Y258*Source!I368</f>
        <v>15.646800000000001</v>
      </c>
      <c r="CY258">
        <f t="shared" si="50"/>
        <v>0.17</v>
      </c>
      <c r="CZ258">
        <f t="shared" si="51"/>
        <v>0.17</v>
      </c>
      <c r="DA258">
        <f t="shared" si="52"/>
        <v>1</v>
      </c>
      <c r="DB258">
        <f t="shared" si="53"/>
        <v>30.09</v>
      </c>
      <c r="DC258">
        <f t="shared" si="54"/>
        <v>0</v>
      </c>
    </row>
    <row r="259" spans="1:107" x14ac:dyDescent="0.25">
      <c r="A259">
        <f>ROW(Source!A368)</f>
        <v>368</v>
      </c>
      <c r="B259">
        <v>67628210</v>
      </c>
      <c r="C259">
        <v>67776342</v>
      </c>
      <c r="D259">
        <v>56870702</v>
      </c>
      <c r="E259">
        <v>1</v>
      </c>
      <c r="F259">
        <v>1</v>
      </c>
      <c r="G259">
        <v>1</v>
      </c>
      <c r="H259">
        <v>3</v>
      </c>
      <c r="I259" t="s">
        <v>845</v>
      </c>
      <c r="J259" t="s">
        <v>846</v>
      </c>
      <c r="K259" t="s">
        <v>847</v>
      </c>
      <c r="L259">
        <v>1308</v>
      </c>
      <c r="N259">
        <v>1003</v>
      </c>
      <c r="O259" t="s">
        <v>848</v>
      </c>
      <c r="P259" t="s">
        <v>848</v>
      </c>
      <c r="Q259">
        <v>100</v>
      </c>
      <c r="W259">
        <v>0</v>
      </c>
      <c r="X259">
        <v>254035190</v>
      </c>
      <c r="Y259">
        <v>1.62</v>
      </c>
      <c r="AA259">
        <v>173</v>
      </c>
      <c r="AB259">
        <v>0</v>
      </c>
      <c r="AC259">
        <v>0</v>
      </c>
      <c r="AD259">
        <v>0</v>
      </c>
      <c r="AE259">
        <v>173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6</v>
      </c>
      <c r="AT259">
        <v>1.62</v>
      </c>
      <c r="AU259" t="s">
        <v>6</v>
      </c>
      <c r="AV259">
        <v>0</v>
      </c>
      <c r="AW259">
        <v>2</v>
      </c>
      <c r="AX259">
        <v>67776348</v>
      </c>
      <c r="AY259">
        <v>1</v>
      </c>
      <c r="AZ259">
        <v>0</v>
      </c>
      <c r="BA259">
        <v>255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Y259*Source!I368</f>
        <v>0.14320800000000003</v>
      </c>
      <c r="CY259">
        <f t="shared" si="50"/>
        <v>173</v>
      </c>
      <c r="CZ259">
        <f t="shared" si="51"/>
        <v>173</v>
      </c>
      <c r="DA259">
        <f t="shared" si="52"/>
        <v>1</v>
      </c>
      <c r="DB259">
        <f t="shared" si="53"/>
        <v>280.26</v>
      </c>
      <c r="DC259">
        <f t="shared" si="54"/>
        <v>0</v>
      </c>
    </row>
    <row r="260" spans="1:107" x14ac:dyDescent="0.25">
      <c r="A260">
        <f>ROW(Source!A368)</f>
        <v>368</v>
      </c>
      <c r="B260">
        <v>67628210</v>
      </c>
      <c r="C260">
        <v>67776342</v>
      </c>
      <c r="D260">
        <v>56870776</v>
      </c>
      <c r="E260">
        <v>1</v>
      </c>
      <c r="F260">
        <v>1</v>
      </c>
      <c r="G260">
        <v>1</v>
      </c>
      <c r="H260">
        <v>3</v>
      </c>
      <c r="I260" t="s">
        <v>394</v>
      </c>
      <c r="J260" t="s">
        <v>396</v>
      </c>
      <c r="K260" t="s">
        <v>395</v>
      </c>
      <c r="L260">
        <v>1301</v>
      </c>
      <c r="N260">
        <v>1003</v>
      </c>
      <c r="O260" t="s">
        <v>154</v>
      </c>
      <c r="P260" t="s">
        <v>154</v>
      </c>
      <c r="Q260">
        <v>1</v>
      </c>
      <c r="W260">
        <v>0</v>
      </c>
      <c r="X260">
        <v>-1039786938</v>
      </c>
      <c r="Y260">
        <v>117</v>
      </c>
      <c r="AA260">
        <v>0.83</v>
      </c>
      <c r="AB260">
        <v>0</v>
      </c>
      <c r="AC260">
        <v>0</v>
      </c>
      <c r="AD260">
        <v>0</v>
      </c>
      <c r="AE260">
        <v>0.83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0</v>
      </c>
      <c r="AP260">
        <v>0</v>
      </c>
      <c r="AQ260">
        <v>0</v>
      </c>
      <c r="AR260">
        <v>0</v>
      </c>
      <c r="AS260" t="s">
        <v>6</v>
      </c>
      <c r="AT260">
        <v>117</v>
      </c>
      <c r="AU260" t="s">
        <v>6</v>
      </c>
      <c r="AV260">
        <v>0</v>
      </c>
      <c r="AW260">
        <v>1</v>
      </c>
      <c r="AX260">
        <v>-1</v>
      </c>
      <c r="AY260">
        <v>0</v>
      </c>
      <c r="AZ260">
        <v>0</v>
      </c>
      <c r="BA260" t="s">
        <v>6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Y260*Source!I368</f>
        <v>10.3428</v>
      </c>
      <c r="CY260">
        <f t="shared" si="50"/>
        <v>0.83</v>
      </c>
      <c r="CZ260">
        <f t="shared" si="51"/>
        <v>0.83</v>
      </c>
      <c r="DA260">
        <f t="shared" si="52"/>
        <v>1</v>
      </c>
      <c r="DB260">
        <f t="shared" si="53"/>
        <v>97.11</v>
      </c>
      <c r="DC260">
        <f t="shared" si="54"/>
        <v>0</v>
      </c>
    </row>
    <row r="261" spans="1:107" x14ac:dyDescent="0.25">
      <c r="A261">
        <f>ROW(Source!A368)</f>
        <v>368</v>
      </c>
      <c r="B261">
        <v>67628210</v>
      </c>
      <c r="C261">
        <v>67776342</v>
      </c>
      <c r="D261">
        <v>56873453</v>
      </c>
      <c r="E261">
        <v>1</v>
      </c>
      <c r="F261">
        <v>1</v>
      </c>
      <c r="G261">
        <v>1</v>
      </c>
      <c r="H261">
        <v>3</v>
      </c>
      <c r="I261" t="s">
        <v>849</v>
      </c>
      <c r="J261" t="s">
        <v>850</v>
      </c>
      <c r="K261" t="s">
        <v>851</v>
      </c>
      <c r="L261">
        <v>1355</v>
      </c>
      <c r="N261">
        <v>1010</v>
      </c>
      <c r="O261" t="s">
        <v>852</v>
      </c>
      <c r="P261" t="s">
        <v>852</v>
      </c>
      <c r="Q261">
        <v>100</v>
      </c>
      <c r="W261">
        <v>0</v>
      </c>
      <c r="X261">
        <v>1307649985</v>
      </c>
      <c r="Y261">
        <v>0.7</v>
      </c>
      <c r="AA261">
        <v>70</v>
      </c>
      <c r="AB261">
        <v>0</v>
      </c>
      <c r="AC261">
        <v>0</v>
      </c>
      <c r="AD261">
        <v>0</v>
      </c>
      <c r="AE261">
        <v>70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6</v>
      </c>
      <c r="AT261">
        <v>0.7</v>
      </c>
      <c r="AU261" t="s">
        <v>6</v>
      </c>
      <c r="AV261">
        <v>0</v>
      </c>
      <c r="AW261">
        <v>2</v>
      </c>
      <c r="AX261">
        <v>67776350</v>
      </c>
      <c r="AY261">
        <v>1</v>
      </c>
      <c r="AZ261">
        <v>0</v>
      </c>
      <c r="BA261">
        <v>257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Y261*Source!I368</f>
        <v>6.1879999999999998E-2</v>
      </c>
      <c r="CY261">
        <f t="shared" si="50"/>
        <v>70</v>
      </c>
      <c r="CZ261">
        <f t="shared" si="51"/>
        <v>70</v>
      </c>
      <c r="DA261">
        <f t="shared" si="52"/>
        <v>1</v>
      </c>
      <c r="DB261">
        <f t="shared" si="53"/>
        <v>49</v>
      </c>
      <c r="DC261">
        <f t="shared" si="54"/>
        <v>0</v>
      </c>
    </row>
    <row r="262" spans="1:107" x14ac:dyDescent="0.25">
      <c r="A262">
        <f>ROW(Source!A368)</f>
        <v>368</v>
      </c>
      <c r="B262">
        <v>67628210</v>
      </c>
      <c r="C262">
        <v>67776342</v>
      </c>
      <c r="D262">
        <v>56873498</v>
      </c>
      <c r="E262">
        <v>1</v>
      </c>
      <c r="F262">
        <v>1</v>
      </c>
      <c r="G262">
        <v>1</v>
      </c>
      <c r="H262">
        <v>3</v>
      </c>
      <c r="I262" t="s">
        <v>853</v>
      </c>
      <c r="J262" t="s">
        <v>854</v>
      </c>
      <c r="K262" t="s">
        <v>855</v>
      </c>
      <c r="L262">
        <v>1355</v>
      </c>
      <c r="N262">
        <v>1010</v>
      </c>
      <c r="O262" t="s">
        <v>852</v>
      </c>
      <c r="P262" t="s">
        <v>852</v>
      </c>
      <c r="Q262">
        <v>100</v>
      </c>
      <c r="W262">
        <v>0</v>
      </c>
      <c r="X262">
        <v>1135215184</v>
      </c>
      <c r="Y262">
        <v>1.63</v>
      </c>
      <c r="AA262">
        <v>8</v>
      </c>
      <c r="AB262">
        <v>0</v>
      </c>
      <c r="AC262">
        <v>0</v>
      </c>
      <c r="AD262">
        <v>0</v>
      </c>
      <c r="AE262">
        <v>8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6</v>
      </c>
      <c r="AT262">
        <v>1.63</v>
      </c>
      <c r="AU262" t="s">
        <v>6</v>
      </c>
      <c r="AV262">
        <v>0</v>
      </c>
      <c r="AW262">
        <v>2</v>
      </c>
      <c r="AX262">
        <v>67776351</v>
      </c>
      <c r="AY262">
        <v>1</v>
      </c>
      <c r="AZ262">
        <v>0</v>
      </c>
      <c r="BA262">
        <v>258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Y262*Source!I368</f>
        <v>0.144092</v>
      </c>
      <c r="CY262">
        <f t="shared" si="50"/>
        <v>8</v>
      </c>
      <c r="CZ262">
        <f t="shared" si="51"/>
        <v>8</v>
      </c>
      <c r="DA262">
        <f t="shared" si="52"/>
        <v>1</v>
      </c>
      <c r="DB262">
        <f t="shared" si="53"/>
        <v>13.04</v>
      </c>
      <c r="DC262">
        <f t="shared" si="54"/>
        <v>0</v>
      </c>
    </row>
    <row r="263" spans="1:107" x14ac:dyDescent="0.25">
      <c r="A263">
        <f>ROW(Source!A368)</f>
        <v>368</v>
      </c>
      <c r="B263">
        <v>67628210</v>
      </c>
      <c r="C263">
        <v>67776342</v>
      </c>
      <c r="D263">
        <v>56873728</v>
      </c>
      <c r="E263">
        <v>1</v>
      </c>
      <c r="F263">
        <v>1</v>
      </c>
      <c r="G263">
        <v>1</v>
      </c>
      <c r="H263">
        <v>3</v>
      </c>
      <c r="I263" t="s">
        <v>856</v>
      </c>
      <c r="J263" t="s">
        <v>857</v>
      </c>
      <c r="K263" t="s">
        <v>858</v>
      </c>
      <c r="L263">
        <v>1355</v>
      </c>
      <c r="N263">
        <v>1010</v>
      </c>
      <c r="O263" t="s">
        <v>852</v>
      </c>
      <c r="P263" t="s">
        <v>852</v>
      </c>
      <c r="Q263">
        <v>100</v>
      </c>
      <c r="W263">
        <v>0</v>
      </c>
      <c r="X263">
        <v>-1705958995</v>
      </c>
      <c r="Y263">
        <v>37.880000000000003</v>
      </c>
      <c r="AA263">
        <v>2</v>
      </c>
      <c r="AB263">
        <v>0</v>
      </c>
      <c r="AC263">
        <v>0</v>
      </c>
      <c r="AD263">
        <v>0</v>
      </c>
      <c r="AE263">
        <v>2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6</v>
      </c>
      <c r="AT263">
        <v>37.880000000000003</v>
      </c>
      <c r="AU263" t="s">
        <v>6</v>
      </c>
      <c r="AV263">
        <v>0</v>
      </c>
      <c r="AW263">
        <v>2</v>
      </c>
      <c r="AX263">
        <v>67776352</v>
      </c>
      <c r="AY263">
        <v>1</v>
      </c>
      <c r="AZ263">
        <v>0</v>
      </c>
      <c r="BA263">
        <v>259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Y263*Source!I368</f>
        <v>3.3485920000000005</v>
      </c>
      <c r="CY263">
        <f t="shared" si="50"/>
        <v>2</v>
      </c>
      <c r="CZ263">
        <f t="shared" si="51"/>
        <v>2</v>
      </c>
      <c r="DA263">
        <f t="shared" si="52"/>
        <v>1</v>
      </c>
      <c r="DB263">
        <f t="shared" si="53"/>
        <v>75.760000000000005</v>
      </c>
      <c r="DC263">
        <f t="shared" si="54"/>
        <v>0</v>
      </c>
    </row>
    <row r="264" spans="1:107" x14ac:dyDescent="0.25">
      <c r="A264">
        <f>ROW(Source!A368)</f>
        <v>368</v>
      </c>
      <c r="B264">
        <v>67628210</v>
      </c>
      <c r="C264">
        <v>67776342</v>
      </c>
      <c r="D264">
        <v>56891876</v>
      </c>
      <c r="E264">
        <v>1</v>
      </c>
      <c r="F264">
        <v>1</v>
      </c>
      <c r="G264">
        <v>1</v>
      </c>
      <c r="H264">
        <v>3</v>
      </c>
      <c r="I264" t="s">
        <v>398</v>
      </c>
      <c r="J264" t="s">
        <v>400</v>
      </c>
      <c r="K264" t="s">
        <v>399</v>
      </c>
      <c r="L264">
        <v>1301</v>
      </c>
      <c r="N264">
        <v>1003</v>
      </c>
      <c r="O264" t="s">
        <v>154</v>
      </c>
      <c r="P264" t="s">
        <v>154</v>
      </c>
      <c r="Q264">
        <v>1</v>
      </c>
      <c r="W264">
        <v>0</v>
      </c>
      <c r="X264">
        <v>238585318</v>
      </c>
      <c r="Y264">
        <v>158</v>
      </c>
      <c r="AA264">
        <v>6.16</v>
      </c>
      <c r="AB264">
        <v>0</v>
      </c>
      <c r="AC264">
        <v>0</v>
      </c>
      <c r="AD264">
        <v>0</v>
      </c>
      <c r="AE264">
        <v>6.16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N264">
        <v>0</v>
      </c>
      <c r="AO264">
        <v>0</v>
      </c>
      <c r="AP264">
        <v>0</v>
      </c>
      <c r="AQ264">
        <v>0</v>
      </c>
      <c r="AR264">
        <v>0</v>
      </c>
      <c r="AS264" t="s">
        <v>6</v>
      </c>
      <c r="AT264">
        <v>158</v>
      </c>
      <c r="AU264" t="s">
        <v>6</v>
      </c>
      <c r="AV264">
        <v>0</v>
      </c>
      <c r="AW264">
        <v>1</v>
      </c>
      <c r="AX264">
        <v>-1</v>
      </c>
      <c r="AY264">
        <v>0</v>
      </c>
      <c r="AZ264">
        <v>0</v>
      </c>
      <c r="BA264" t="s">
        <v>6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Y264*Source!I368</f>
        <v>13.967200000000002</v>
      </c>
      <c r="CY264">
        <f t="shared" si="50"/>
        <v>6.16</v>
      </c>
      <c r="CZ264">
        <f t="shared" si="51"/>
        <v>6.16</v>
      </c>
      <c r="DA264">
        <f t="shared" si="52"/>
        <v>1</v>
      </c>
      <c r="DB264">
        <f t="shared" si="53"/>
        <v>973.28</v>
      </c>
      <c r="DC264">
        <f t="shared" si="54"/>
        <v>0</v>
      </c>
    </row>
    <row r="265" spans="1:107" x14ac:dyDescent="0.25">
      <c r="A265">
        <f>ROW(Source!A368)</f>
        <v>368</v>
      </c>
      <c r="B265">
        <v>67628210</v>
      </c>
      <c r="C265">
        <v>67776342</v>
      </c>
      <c r="D265">
        <v>56891938</v>
      </c>
      <c r="E265">
        <v>1</v>
      </c>
      <c r="F265">
        <v>1</v>
      </c>
      <c r="G265">
        <v>1</v>
      </c>
      <c r="H265">
        <v>3</v>
      </c>
      <c r="I265" t="s">
        <v>402</v>
      </c>
      <c r="J265" t="s">
        <v>404</v>
      </c>
      <c r="K265" t="s">
        <v>403</v>
      </c>
      <c r="L265">
        <v>1301</v>
      </c>
      <c r="N265">
        <v>1003</v>
      </c>
      <c r="O265" t="s">
        <v>154</v>
      </c>
      <c r="P265" t="s">
        <v>154</v>
      </c>
      <c r="Q265">
        <v>1</v>
      </c>
      <c r="W265">
        <v>0</v>
      </c>
      <c r="X265">
        <v>-1697320922</v>
      </c>
      <c r="Y265">
        <v>254</v>
      </c>
      <c r="AA265">
        <v>6.86</v>
      </c>
      <c r="AB265">
        <v>0</v>
      </c>
      <c r="AC265">
        <v>0</v>
      </c>
      <c r="AD265">
        <v>0</v>
      </c>
      <c r="AE265">
        <v>6.86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N265">
        <v>0</v>
      </c>
      <c r="AO265">
        <v>0</v>
      </c>
      <c r="AP265">
        <v>0</v>
      </c>
      <c r="AQ265">
        <v>0</v>
      </c>
      <c r="AR265">
        <v>0</v>
      </c>
      <c r="AS265" t="s">
        <v>6</v>
      </c>
      <c r="AT265">
        <v>254</v>
      </c>
      <c r="AU265" t="s">
        <v>6</v>
      </c>
      <c r="AV265">
        <v>0</v>
      </c>
      <c r="AW265">
        <v>1</v>
      </c>
      <c r="AX265">
        <v>-1</v>
      </c>
      <c r="AY265">
        <v>0</v>
      </c>
      <c r="AZ265">
        <v>0</v>
      </c>
      <c r="BA265" t="s">
        <v>6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Y265*Source!I368</f>
        <v>22.453600000000002</v>
      </c>
      <c r="CY265">
        <f t="shared" si="50"/>
        <v>6.86</v>
      </c>
      <c r="CZ265">
        <f t="shared" si="51"/>
        <v>6.86</v>
      </c>
      <c r="DA265">
        <f t="shared" si="52"/>
        <v>1</v>
      </c>
      <c r="DB265">
        <f t="shared" si="53"/>
        <v>1742.44</v>
      </c>
      <c r="DC265">
        <f t="shared" si="54"/>
        <v>0</v>
      </c>
    </row>
    <row r="266" spans="1:107" x14ac:dyDescent="0.25">
      <c r="A266">
        <f>ROW(Source!A368)</f>
        <v>368</v>
      </c>
      <c r="B266">
        <v>67628210</v>
      </c>
      <c r="C266">
        <v>67776342</v>
      </c>
      <c r="D266">
        <v>56891970</v>
      </c>
      <c r="E266">
        <v>1</v>
      </c>
      <c r="F266">
        <v>1</v>
      </c>
      <c r="G266">
        <v>1</v>
      </c>
      <c r="H266">
        <v>3</v>
      </c>
      <c r="I266" t="s">
        <v>859</v>
      </c>
      <c r="J266" t="s">
        <v>860</v>
      </c>
      <c r="K266" t="s">
        <v>861</v>
      </c>
      <c r="L266">
        <v>1355</v>
      </c>
      <c r="N266">
        <v>1010</v>
      </c>
      <c r="O266" t="s">
        <v>852</v>
      </c>
      <c r="P266" t="s">
        <v>852</v>
      </c>
      <c r="Q266">
        <v>100</v>
      </c>
      <c r="W266">
        <v>0</v>
      </c>
      <c r="X266">
        <v>-573076483</v>
      </c>
      <c r="Y266">
        <v>0.14000000000000001</v>
      </c>
      <c r="AA266">
        <v>279</v>
      </c>
      <c r="AB266">
        <v>0</v>
      </c>
      <c r="AC266">
        <v>0</v>
      </c>
      <c r="AD266">
        <v>0</v>
      </c>
      <c r="AE266">
        <v>279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6</v>
      </c>
      <c r="AT266">
        <v>0.14000000000000001</v>
      </c>
      <c r="AU266" t="s">
        <v>6</v>
      </c>
      <c r="AV266">
        <v>0</v>
      </c>
      <c r="AW266">
        <v>2</v>
      </c>
      <c r="AX266">
        <v>67776355</v>
      </c>
      <c r="AY266">
        <v>1</v>
      </c>
      <c r="AZ266">
        <v>0</v>
      </c>
      <c r="BA266">
        <v>262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Y266*Source!I368</f>
        <v>1.2376000000000002E-2</v>
      </c>
      <c r="CY266">
        <f t="shared" si="50"/>
        <v>279</v>
      </c>
      <c r="CZ266">
        <f t="shared" si="51"/>
        <v>279</v>
      </c>
      <c r="DA266">
        <f t="shared" si="52"/>
        <v>1</v>
      </c>
      <c r="DB266">
        <f t="shared" si="53"/>
        <v>39.06</v>
      </c>
      <c r="DC266">
        <f t="shared" si="54"/>
        <v>0</v>
      </c>
    </row>
    <row r="267" spans="1:107" x14ac:dyDescent="0.25">
      <c r="A267">
        <f>ROW(Source!A368)</f>
        <v>368</v>
      </c>
      <c r="B267">
        <v>67628210</v>
      </c>
      <c r="C267">
        <v>67776342</v>
      </c>
      <c r="D267">
        <v>56891979</v>
      </c>
      <c r="E267">
        <v>1</v>
      </c>
      <c r="F267">
        <v>1</v>
      </c>
      <c r="G267">
        <v>1</v>
      </c>
      <c r="H267">
        <v>3</v>
      </c>
      <c r="I267" t="s">
        <v>862</v>
      </c>
      <c r="J267" t="s">
        <v>863</v>
      </c>
      <c r="K267" t="s">
        <v>864</v>
      </c>
      <c r="L267">
        <v>1355</v>
      </c>
      <c r="N267">
        <v>1010</v>
      </c>
      <c r="O267" t="s">
        <v>852</v>
      </c>
      <c r="P267" t="s">
        <v>852</v>
      </c>
      <c r="Q267">
        <v>100</v>
      </c>
      <c r="W267">
        <v>0</v>
      </c>
      <c r="X267">
        <v>1526740868</v>
      </c>
      <c r="Y267">
        <v>0.14000000000000001</v>
      </c>
      <c r="AA267">
        <v>279</v>
      </c>
      <c r="AB267">
        <v>0</v>
      </c>
      <c r="AC267">
        <v>0</v>
      </c>
      <c r="AD267">
        <v>0</v>
      </c>
      <c r="AE267">
        <v>279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6</v>
      </c>
      <c r="AT267">
        <v>0.14000000000000001</v>
      </c>
      <c r="AU267" t="s">
        <v>6</v>
      </c>
      <c r="AV267">
        <v>0</v>
      </c>
      <c r="AW267">
        <v>2</v>
      </c>
      <c r="AX267">
        <v>67776356</v>
      </c>
      <c r="AY267">
        <v>1</v>
      </c>
      <c r="AZ267">
        <v>0</v>
      </c>
      <c r="BA267">
        <v>263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Y267*Source!I368</f>
        <v>1.2376000000000002E-2</v>
      </c>
      <c r="CY267">
        <f t="shared" si="50"/>
        <v>279</v>
      </c>
      <c r="CZ267">
        <f t="shared" si="51"/>
        <v>279</v>
      </c>
      <c r="DA267">
        <f t="shared" si="52"/>
        <v>1</v>
      </c>
      <c r="DB267">
        <f t="shared" si="53"/>
        <v>39.06</v>
      </c>
      <c r="DC267">
        <f t="shared" si="54"/>
        <v>0</v>
      </c>
    </row>
    <row r="268" spans="1:107" x14ac:dyDescent="0.25">
      <c r="A268">
        <f>ROW(Source!A368)</f>
        <v>368</v>
      </c>
      <c r="B268">
        <v>67628210</v>
      </c>
      <c r="C268">
        <v>67776342</v>
      </c>
      <c r="D268">
        <v>56899296</v>
      </c>
      <c r="E268">
        <v>1</v>
      </c>
      <c r="F268">
        <v>1</v>
      </c>
      <c r="G268">
        <v>1</v>
      </c>
      <c r="H268">
        <v>3</v>
      </c>
      <c r="I268" t="s">
        <v>373</v>
      </c>
      <c r="J268" t="s">
        <v>375</v>
      </c>
      <c r="K268" t="s">
        <v>406</v>
      </c>
      <c r="L268">
        <v>1301</v>
      </c>
      <c r="N268">
        <v>1003</v>
      </c>
      <c r="O268" t="s">
        <v>154</v>
      </c>
      <c r="P268" t="s">
        <v>154</v>
      </c>
      <c r="Q268">
        <v>1</v>
      </c>
      <c r="W268">
        <v>0</v>
      </c>
      <c r="X268">
        <v>1321173899</v>
      </c>
      <c r="Y268">
        <v>39</v>
      </c>
      <c r="AA268">
        <v>4.17</v>
      </c>
      <c r="AB268">
        <v>0</v>
      </c>
      <c r="AC268">
        <v>0</v>
      </c>
      <c r="AD268">
        <v>0</v>
      </c>
      <c r="AE268">
        <v>4.17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N268">
        <v>0</v>
      </c>
      <c r="AO268">
        <v>0</v>
      </c>
      <c r="AP268">
        <v>0</v>
      </c>
      <c r="AQ268">
        <v>0</v>
      </c>
      <c r="AR268">
        <v>0</v>
      </c>
      <c r="AS268" t="s">
        <v>6</v>
      </c>
      <c r="AT268">
        <v>39</v>
      </c>
      <c r="AU268" t="s">
        <v>6</v>
      </c>
      <c r="AV268">
        <v>0</v>
      </c>
      <c r="AW268">
        <v>1</v>
      </c>
      <c r="AX268">
        <v>-1</v>
      </c>
      <c r="AY268">
        <v>0</v>
      </c>
      <c r="AZ268">
        <v>0</v>
      </c>
      <c r="BA268" t="s">
        <v>6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Y268*Source!I368</f>
        <v>3.4476000000000004</v>
      </c>
      <c r="CY268">
        <f t="shared" si="50"/>
        <v>4.17</v>
      </c>
      <c r="CZ268">
        <f t="shared" si="51"/>
        <v>4.17</v>
      </c>
      <c r="DA268">
        <f t="shared" si="52"/>
        <v>1</v>
      </c>
      <c r="DB268">
        <f t="shared" si="53"/>
        <v>162.63</v>
      </c>
      <c r="DC268">
        <f t="shared" si="54"/>
        <v>0</v>
      </c>
    </row>
    <row r="269" spans="1:107" x14ac:dyDescent="0.25">
      <c r="A269">
        <f>ROW(Source!A368)</f>
        <v>368</v>
      </c>
      <c r="B269">
        <v>67628210</v>
      </c>
      <c r="C269">
        <v>67776342</v>
      </c>
      <c r="D269">
        <v>56907161</v>
      </c>
      <c r="E269">
        <v>1</v>
      </c>
      <c r="F269">
        <v>1</v>
      </c>
      <c r="G269">
        <v>1</v>
      </c>
      <c r="H269">
        <v>3</v>
      </c>
      <c r="I269" t="s">
        <v>865</v>
      </c>
      <c r="J269" t="s">
        <v>866</v>
      </c>
      <c r="K269" t="s">
        <v>867</v>
      </c>
      <c r="L269">
        <v>1346</v>
      </c>
      <c r="N269">
        <v>1009</v>
      </c>
      <c r="O269" t="s">
        <v>183</v>
      </c>
      <c r="P269" t="s">
        <v>183</v>
      </c>
      <c r="Q269">
        <v>1</v>
      </c>
      <c r="W269">
        <v>0</v>
      </c>
      <c r="X269">
        <v>1693558002</v>
      </c>
      <c r="Y269">
        <v>20</v>
      </c>
      <c r="AA269">
        <v>13.08</v>
      </c>
      <c r="AB269">
        <v>0</v>
      </c>
      <c r="AC269">
        <v>0</v>
      </c>
      <c r="AD269">
        <v>0</v>
      </c>
      <c r="AE269">
        <v>13.08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6</v>
      </c>
      <c r="AT269">
        <v>20</v>
      </c>
      <c r="AU269" t="s">
        <v>6</v>
      </c>
      <c r="AV269">
        <v>0</v>
      </c>
      <c r="AW269">
        <v>2</v>
      </c>
      <c r="AX269">
        <v>67776359</v>
      </c>
      <c r="AY269">
        <v>1</v>
      </c>
      <c r="AZ269">
        <v>0</v>
      </c>
      <c r="BA269">
        <v>266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Y269*Source!I368</f>
        <v>1.7680000000000002</v>
      </c>
      <c r="CY269">
        <f t="shared" si="50"/>
        <v>13.08</v>
      </c>
      <c r="CZ269">
        <f t="shared" si="51"/>
        <v>13.08</v>
      </c>
      <c r="DA269">
        <f t="shared" si="52"/>
        <v>1</v>
      </c>
      <c r="DB269">
        <f t="shared" si="53"/>
        <v>261.60000000000002</v>
      </c>
      <c r="DC269">
        <f t="shared" si="54"/>
        <v>0</v>
      </c>
    </row>
    <row r="270" spans="1:107" x14ac:dyDescent="0.25">
      <c r="A270">
        <f>ROW(Source!A368)</f>
        <v>368</v>
      </c>
      <c r="B270">
        <v>67628210</v>
      </c>
      <c r="C270">
        <v>67776342</v>
      </c>
      <c r="D270">
        <v>56908483</v>
      </c>
      <c r="E270">
        <v>1</v>
      </c>
      <c r="F270">
        <v>1</v>
      </c>
      <c r="G270">
        <v>1</v>
      </c>
      <c r="H270">
        <v>3</v>
      </c>
      <c r="I270" t="s">
        <v>868</v>
      </c>
      <c r="J270" t="s">
        <v>869</v>
      </c>
      <c r="K270" t="s">
        <v>870</v>
      </c>
      <c r="L270">
        <v>1346</v>
      </c>
      <c r="N270">
        <v>1009</v>
      </c>
      <c r="O270" t="s">
        <v>183</v>
      </c>
      <c r="P270" t="s">
        <v>183</v>
      </c>
      <c r="Q270">
        <v>1</v>
      </c>
      <c r="W270">
        <v>0</v>
      </c>
      <c r="X270">
        <v>-1147914635</v>
      </c>
      <c r="Y270">
        <v>10</v>
      </c>
      <c r="AA270">
        <v>7.46</v>
      </c>
      <c r="AB270">
        <v>0</v>
      </c>
      <c r="AC270">
        <v>0</v>
      </c>
      <c r="AD270">
        <v>0</v>
      </c>
      <c r="AE270">
        <v>7.46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6</v>
      </c>
      <c r="AT270">
        <v>10</v>
      </c>
      <c r="AU270" t="s">
        <v>6</v>
      </c>
      <c r="AV270">
        <v>0</v>
      </c>
      <c r="AW270">
        <v>2</v>
      </c>
      <c r="AX270">
        <v>67776360</v>
      </c>
      <c r="AY270">
        <v>1</v>
      </c>
      <c r="AZ270">
        <v>0</v>
      </c>
      <c r="BA270">
        <v>267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Y270*Source!I368</f>
        <v>0.88400000000000012</v>
      </c>
      <c r="CY270">
        <f t="shared" si="50"/>
        <v>7.46</v>
      </c>
      <c r="CZ270">
        <f t="shared" si="51"/>
        <v>7.46</v>
      </c>
      <c r="DA270">
        <f t="shared" si="52"/>
        <v>1</v>
      </c>
      <c r="DB270">
        <f t="shared" si="53"/>
        <v>74.599999999999994</v>
      </c>
      <c r="DC270">
        <f t="shared" si="54"/>
        <v>0</v>
      </c>
    </row>
    <row r="271" spans="1:107" x14ac:dyDescent="0.25">
      <c r="A271">
        <f>ROW(Source!A368)</f>
        <v>368</v>
      </c>
      <c r="B271">
        <v>67628210</v>
      </c>
      <c r="C271">
        <v>67776342</v>
      </c>
      <c r="D271">
        <v>56908486</v>
      </c>
      <c r="E271">
        <v>1</v>
      </c>
      <c r="F271">
        <v>1</v>
      </c>
      <c r="G271">
        <v>1</v>
      </c>
      <c r="H271">
        <v>3</v>
      </c>
      <c r="I271" t="s">
        <v>871</v>
      </c>
      <c r="J271" t="s">
        <v>872</v>
      </c>
      <c r="K271" t="s">
        <v>873</v>
      </c>
      <c r="L271">
        <v>1346</v>
      </c>
      <c r="N271">
        <v>1009</v>
      </c>
      <c r="O271" t="s">
        <v>183</v>
      </c>
      <c r="P271" t="s">
        <v>183</v>
      </c>
      <c r="Q271">
        <v>1</v>
      </c>
      <c r="W271">
        <v>0</v>
      </c>
      <c r="X271">
        <v>1425634898</v>
      </c>
      <c r="Y271">
        <v>77</v>
      </c>
      <c r="AA271">
        <v>2.7</v>
      </c>
      <c r="AB271">
        <v>0</v>
      </c>
      <c r="AC271">
        <v>0</v>
      </c>
      <c r="AD271">
        <v>0</v>
      </c>
      <c r="AE271">
        <v>2.7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6</v>
      </c>
      <c r="AT271">
        <v>77</v>
      </c>
      <c r="AU271" t="s">
        <v>6</v>
      </c>
      <c r="AV271">
        <v>0</v>
      </c>
      <c r="AW271">
        <v>2</v>
      </c>
      <c r="AX271">
        <v>67776361</v>
      </c>
      <c r="AY271">
        <v>1</v>
      </c>
      <c r="AZ271">
        <v>0</v>
      </c>
      <c r="BA271">
        <v>268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Y271*Source!I368</f>
        <v>6.8068000000000008</v>
      </c>
      <c r="CY271">
        <f t="shared" si="50"/>
        <v>2.7</v>
      </c>
      <c r="CZ271">
        <f t="shared" si="51"/>
        <v>2.7</v>
      </c>
      <c r="DA271">
        <f t="shared" si="52"/>
        <v>1</v>
      </c>
      <c r="DB271">
        <f t="shared" si="53"/>
        <v>207.9</v>
      </c>
      <c r="DC271">
        <f t="shared" si="54"/>
        <v>0</v>
      </c>
    </row>
    <row r="272" spans="1:107" x14ac:dyDescent="0.25">
      <c r="A272">
        <f>ROW(Source!A374)</f>
        <v>374</v>
      </c>
      <c r="B272">
        <v>67628210</v>
      </c>
      <c r="C272">
        <v>67776316</v>
      </c>
      <c r="D272">
        <v>57134585</v>
      </c>
      <c r="E272">
        <v>1</v>
      </c>
      <c r="F272">
        <v>1</v>
      </c>
      <c r="G272">
        <v>1</v>
      </c>
      <c r="H272">
        <v>1</v>
      </c>
      <c r="I272" t="s">
        <v>706</v>
      </c>
      <c r="J272" t="s">
        <v>6</v>
      </c>
      <c r="K272" t="s">
        <v>707</v>
      </c>
      <c r="L272">
        <v>1191</v>
      </c>
      <c r="N272">
        <v>1013</v>
      </c>
      <c r="O272" t="s">
        <v>565</v>
      </c>
      <c r="P272" t="s">
        <v>565</v>
      </c>
      <c r="Q272">
        <v>1</v>
      </c>
      <c r="W272">
        <v>0</v>
      </c>
      <c r="X272">
        <v>145020957</v>
      </c>
      <c r="Y272">
        <v>56.763999999999996</v>
      </c>
      <c r="AA272">
        <v>0</v>
      </c>
      <c r="AB272">
        <v>0</v>
      </c>
      <c r="AC272">
        <v>0</v>
      </c>
      <c r="AD272">
        <v>9.07</v>
      </c>
      <c r="AE272">
        <v>0</v>
      </c>
      <c r="AF272">
        <v>0</v>
      </c>
      <c r="AG272">
        <v>0</v>
      </c>
      <c r="AH272">
        <v>9.07</v>
      </c>
      <c r="AI272">
        <v>1</v>
      </c>
      <c r="AJ272">
        <v>1</v>
      </c>
      <c r="AK272">
        <v>1</v>
      </c>
      <c r="AL272">
        <v>1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6</v>
      </c>
      <c r="AT272">
        <v>49.36</v>
      </c>
      <c r="AU272" t="s">
        <v>22</v>
      </c>
      <c r="AV272">
        <v>1</v>
      </c>
      <c r="AW272">
        <v>2</v>
      </c>
      <c r="AX272">
        <v>67776317</v>
      </c>
      <c r="AY272">
        <v>1</v>
      </c>
      <c r="AZ272">
        <v>0</v>
      </c>
      <c r="BA272">
        <v>269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Y272*Source!I374</f>
        <v>107.85159999999999</v>
      </c>
      <c r="CY272">
        <f>AD272</f>
        <v>9.07</v>
      </c>
      <c r="CZ272">
        <f>AH272</f>
        <v>9.07</v>
      </c>
      <c r="DA272">
        <f>AL272</f>
        <v>1</v>
      </c>
      <c r="DB272">
        <f>ROUND((ROUND(AT272*CZ272,2)*1.15),6)</f>
        <v>514.85500000000002</v>
      </c>
      <c r="DC272">
        <f>ROUND((ROUND(AT272*AG272,2)*1.15),6)</f>
        <v>0</v>
      </c>
    </row>
    <row r="273" spans="1:107" x14ac:dyDescent="0.25">
      <c r="A273">
        <f>ROW(Source!A374)</f>
        <v>374</v>
      </c>
      <c r="B273">
        <v>67628210</v>
      </c>
      <c r="C273">
        <v>67776316</v>
      </c>
      <c r="D273">
        <v>57134533</v>
      </c>
      <c r="E273">
        <v>1</v>
      </c>
      <c r="F273">
        <v>1</v>
      </c>
      <c r="G273">
        <v>1</v>
      </c>
      <c r="H273">
        <v>1</v>
      </c>
      <c r="I273" t="s">
        <v>566</v>
      </c>
      <c r="J273" t="s">
        <v>6</v>
      </c>
      <c r="K273" t="s">
        <v>567</v>
      </c>
      <c r="L273">
        <v>1191</v>
      </c>
      <c r="N273">
        <v>1013</v>
      </c>
      <c r="O273" t="s">
        <v>565</v>
      </c>
      <c r="P273" t="s">
        <v>565</v>
      </c>
      <c r="Q273">
        <v>1</v>
      </c>
      <c r="W273">
        <v>0</v>
      </c>
      <c r="X273">
        <v>-1417349443</v>
      </c>
      <c r="Y273">
        <v>0.14000000000000001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N273">
        <v>0</v>
      </c>
      <c r="AO273">
        <v>1</v>
      </c>
      <c r="AP273">
        <v>0</v>
      </c>
      <c r="AQ273">
        <v>0</v>
      </c>
      <c r="AR273">
        <v>0</v>
      </c>
      <c r="AS273" t="s">
        <v>6</v>
      </c>
      <c r="AT273">
        <v>0.14000000000000001</v>
      </c>
      <c r="AU273" t="s">
        <v>6</v>
      </c>
      <c r="AV273">
        <v>2</v>
      </c>
      <c r="AW273">
        <v>2</v>
      </c>
      <c r="AX273">
        <v>67776318</v>
      </c>
      <c r="AY273">
        <v>1</v>
      </c>
      <c r="AZ273">
        <v>2048</v>
      </c>
      <c r="BA273">
        <v>270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Y273*Source!I374</f>
        <v>0.26600000000000001</v>
      </c>
      <c r="CY273">
        <f>AD273</f>
        <v>0</v>
      </c>
      <c r="CZ273">
        <f>AH273</f>
        <v>0</v>
      </c>
      <c r="DA273">
        <f>AL273</f>
        <v>1</v>
      </c>
      <c r="DB273">
        <f>ROUND(ROUND(AT273*CZ273,2),6)</f>
        <v>0</v>
      </c>
      <c r="DC273">
        <f>ROUND(ROUND(AT273*AG273,2),6)</f>
        <v>0</v>
      </c>
    </row>
    <row r="274" spans="1:107" x14ac:dyDescent="0.25">
      <c r="A274">
        <f>ROW(Source!A374)</f>
        <v>374</v>
      </c>
      <c r="B274">
        <v>67628210</v>
      </c>
      <c r="C274">
        <v>67776316</v>
      </c>
      <c r="D274">
        <v>56951983</v>
      </c>
      <c r="E274">
        <v>1</v>
      </c>
      <c r="F274">
        <v>1</v>
      </c>
      <c r="G274">
        <v>1</v>
      </c>
      <c r="H274">
        <v>2</v>
      </c>
      <c r="I274" t="s">
        <v>774</v>
      </c>
      <c r="J274" t="s">
        <v>775</v>
      </c>
      <c r="K274" t="s">
        <v>776</v>
      </c>
      <c r="L274">
        <v>1368</v>
      </c>
      <c r="N274">
        <v>1011</v>
      </c>
      <c r="O274" t="s">
        <v>571</v>
      </c>
      <c r="P274" t="s">
        <v>571</v>
      </c>
      <c r="Q274">
        <v>1</v>
      </c>
      <c r="W274">
        <v>0</v>
      </c>
      <c r="X274">
        <v>1188625873</v>
      </c>
      <c r="Y274">
        <v>0.17500000000000002</v>
      </c>
      <c r="AA274">
        <v>0</v>
      </c>
      <c r="AB274">
        <v>31.26</v>
      </c>
      <c r="AC274">
        <v>13.5</v>
      </c>
      <c r="AD274">
        <v>0</v>
      </c>
      <c r="AE274">
        <v>0</v>
      </c>
      <c r="AF274">
        <v>31.26</v>
      </c>
      <c r="AG274">
        <v>13.5</v>
      </c>
      <c r="AH274">
        <v>0</v>
      </c>
      <c r="AI274">
        <v>1</v>
      </c>
      <c r="AJ274">
        <v>1</v>
      </c>
      <c r="AK274">
        <v>1</v>
      </c>
      <c r="AL274">
        <v>1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6</v>
      </c>
      <c r="AT274">
        <v>0.14000000000000001</v>
      </c>
      <c r="AU274" t="s">
        <v>21</v>
      </c>
      <c r="AV274">
        <v>0</v>
      </c>
      <c r="AW274">
        <v>2</v>
      </c>
      <c r="AX274">
        <v>67776319</v>
      </c>
      <c r="AY274">
        <v>1</v>
      </c>
      <c r="AZ274">
        <v>0</v>
      </c>
      <c r="BA274">
        <v>271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Y274*Source!I374</f>
        <v>0.33250000000000002</v>
      </c>
      <c r="CY274">
        <f>AB274</f>
        <v>31.26</v>
      </c>
      <c r="CZ274">
        <f>AF274</f>
        <v>31.26</v>
      </c>
      <c r="DA274">
        <f>AJ274</f>
        <v>1</v>
      </c>
      <c r="DB274">
        <f>ROUND((ROUND(AT274*CZ274,2)*1.25),6)</f>
        <v>5.4749999999999996</v>
      </c>
      <c r="DC274">
        <f>ROUND((ROUND(AT274*AG274,2)*1.25),6)</f>
        <v>2.3624999999999998</v>
      </c>
    </row>
    <row r="275" spans="1:107" x14ac:dyDescent="0.25">
      <c r="A275">
        <f>ROW(Source!A374)</f>
        <v>374</v>
      </c>
      <c r="B275">
        <v>67628210</v>
      </c>
      <c r="C275">
        <v>67776316</v>
      </c>
      <c r="D275">
        <v>56869926</v>
      </c>
      <c r="E275">
        <v>1</v>
      </c>
      <c r="F275">
        <v>1</v>
      </c>
      <c r="G275">
        <v>1</v>
      </c>
      <c r="H275">
        <v>3</v>
      </c>
      <c r="I275" t="s">
        <v>390</v>
      </c>
      <c r="J275" t="s">
        <v>392</v>
      </c>
      <c r="K275" t="s">
        <v>391</v>
      </c>
      <c r="L275">
        <v>1327</v>
      </c>
      <c r="N275">
        <v>1005</v>
      </c>
      <c r="O275" t="s">
        <v>222</v>
      </c>
      <c r="P275" t="s">
        <v>222</v>
      </c>
      <c r="Q275">
        <v>1</v>
      </c>
      <c r="W275">
        <v>0</v>
      </c>
      <c r="X275">
        <v>675650468</v>
      </c>
      <c r="Y275">
        <v>103</v>
      </c>
      <c r="AA275">
        <v>20.47</v>
      </c>
      <c r="AB275">
        <v>0</v>
      </c>
      <c r="AC275">
        <v>0</v>
      </c>
      <c r="AD275">
        <v>0</v>
      </c>
      <c r="AE275">
        <v>20.47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N275">
        <v>0</v>
      </c>
      <c r="AO275">
        <v>0</v>
      </c>
      <c r="AP275">
        <v>0</v>
      </c>
      <c r="AQ275">
        <v>0</v>
      </c>
      <c r="AR275">
        <v>0</v>
      </c>
      <c r="AS275" t="s">
        <v>6</v>
      </c>
      <c r="AT275">
        <v>103</v>
      </c>
      <c r="AU275" t="s">
        <v>6</v>
      </c>
      <c r="AV275">
        <v>0</v>
      </c>
      <c r="AW275">
        <v>1</v>
      </c>
      <c r="AX275">
        <v>-1</v>
      </c>
      <c r="AY275">
        <v>0</v>
      </c>
      <c r="AZ275">
        <v>0</v>
      </c>
      <c r="BA275" t="s">
        <v>6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Y275*Source!I374</f>
        <v>195.7</v>
      </c>
      <c r="CY275">
        <f t="shared" ref="CY275:CY281" si="55">AA275</f>
        <v>20.47</v>
      </c>
      <c r="CZ275">
        <f t="shared" ref="CZ275:CZ281" si="56">AE275</f>
        <v>20.47</v>
      </c>
      <c r="DA275">
        <f t="shared" ref="DA275:DA281" si="57">AI275</f>
        <v>1</v>
      </c>
      <c r="DB275">
        <f t="shared" ref="DB275:DB281" si="58">ROUND(ROUND(AT275*CZ275,2),6)</f>
        <v>2108.41</v>
      </c>
      <c r="DC275">
        <f t="shared" ref="DC275:DC281" si="59">ROUND(ROUND(AT275*AG275,2),6)</f>
        <v>0</v>
      </c>
    </row>
    <row r="276" spans="1:107" x14ac:dyDescent="0.25">
      <c r="A276">
        <f>ROW(Source!A374)</f>
        <v>374</v>
      </c>
      <c r="B276">
        <v>67628210</v>
      </c>
      <c r="C276">
        <v>67776316</v>
      </c>
      <c r="D276">
        <v>56870700</v>
      </c>
      <c r="E276">
        <v>1</v>
      </c>
      <c r="F276">
        <v>1</v>
      </c>
      <c r="G276">
        <v>1</v>
      </c>
      <c r="H276">
        <v>3</v>
      </c>
      <c r="I276" t="s">
        <v>874</v>
      </c>
      <c r="J276" t="s">
        <v>875</v>
      </c>
      <c r="K276" t="s">
        <v>876</v>
      </c>
      <c r="L276">
        <v>1308</v>
      </c>
      <c r="N276">
        <v>1003</v>
      </c>
      <c r="O276" t="s">
        <v>848</v>
      </c>
      <c r="P276" t="s">
        <v>848</v>
      </c>
      <c r="Q276">
        <v>100</v>
      </c>
      <c r="W276">
        <v>0</v>
      </c>
      <c r="X276">
        <v>-1333116303</v>
      </c>
      <c r="Y276">
        <v>0.76</v>
      </c>
      <c r="AA276">
        <v>19.100000000000001</v>
      </c>
      <c r="AB276">
        <v>0</v>
      </c>
      <c r="AC276">
        <v>0</v>
      </c>
      <c r="AD276">
        <v>0</v>
      </c>
      <c r="AE276">
        <v>19.100000000000001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N276">
        <v>0</v>
      </c>
      <c r="AO276">
        <v>1</v>
      </c>
      <c r="AP276">
        <v>0</v>
      </c>
      <c r="AQ276">
        <v>0</v>
      </c>
      <c r="AR276">
        <v>0</v>
      </c>
      <c r="AS276" t="s">
        <v>6</v>
      </c>
      <c r="AT276">
        <v>0.76</v>
      </c>
      <c r="AU276" t="s">
        <v>6</v>
      </c>
      <c r="AV276">
        <v>0</v>
      </c>
      <c r="AW276">
        <v>2</v>
      </c>
      <c r="AX276">
        <v>67776321</v>
      </c>
      <c r="AY276">
        <v>1</v>
      </c>
      <c r="AZ276">
        <v>0</v>
      </c>
      <c r="BA276">
        <v>273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Y276*Source!I374</f>
        <v>1.444</v>
      </c>
      <c r="CY276">
        <f t="shared" si="55"/>
        <v>19.100000000000001</v>
      </c>
      <c r="CZ276">
        <f t="shared" si="56"/>
        <v>19.100000000000001</v>
      </c>
      <c r="DA276">
        <f t="shared" si="57"/>
        <v>1</v>
      </c>
      <c r="DB276">
        <f t="shared" si="58"/>
        <v>14.52</v>
      </c>
      <c r="DC276">
        <f t="shared" si="59"/>
        <v>0</v>
      </c>
    </row>
    <row r="277" spans="1:107" x14ac:dyDescent="0.25">
      <c r="A277">
        <f>ROW(Source!A374)</f>
        <v>374</v>
      </c>
      <c r="B277">
        <v>67628210</v>
      </c>
      <c r="C277">
        <v>67776316</v>
      </c>
      <c r="D277">
        <v>56874022</v>
      </c>
      <c r="E277">
        <v>1</v>
      </c>
      <c r="F277">
        <v>1</v>
      </c>
      <c r="G277">
        <v>1</v>
      </c>
      <c r="H277">
        <v>3</v>
      </c>
      <c r="I277" t="s">
        <v>877</v>
      </c>
      <c r="J277" t="s">
        <v>878</v>
      </c>
      <c r="K277" t="s">
        <v>879</v>
      </c>
      <c r="L277">
        <v>1329</v>
      </c>
      <c r="N277">
        <v>1005</v>
      </c>
      <c r="O277" t="s">
        <v>880</v>
      </c>
      <c r="P277" t="s">
        <v>880</v>
      </c>
      <c r="Q277">
        <v>1000</v>
      </c>
      <c r="W277">
        <v>0</v>
      </c>
      <c r="X277">
        <v>-461871016</v>
      </c>
      <c r="Y277">
        <v>1.5E-3</v>
      </c>
      <c r="AA277">
        <v>32123.15</v>
      </c>
      <c r="AB277">
        <v>0</v>
      </c>
      <c r="AC277">
        <v>0</v>
      </c>
      <c r="AD277">
        <v>0</v>
      </c>
      <c r="AE277">
        <v>32123.15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N277">
        <v>0</v>
      </c>
      <c r="AO277">
        <v>1</v>
      </c>
      <c r="AP277">
        <v>0</v>
      </c>
      <c r="AQ277">
        <v>0</v>
      </c>
      <c r="AR277">
        <v>0</v>
      </c>
      <c r="AS277" t="s">
        <v>6</v>
      </c>
      <c r="AT277">
        <v>1.5E-3</v>
      </c>
      <c r="AU277" t="s">
        <v>6</v>
      </c>
      <c r="AV277">
        <v>0</v>
      </c>
      <c r="AW277">
        <v>2</v>
      </c>
      <c r="AX277">
        <v>67776322</v>
      </c>
      <c r="AY277">
        <v>1</v>
      </c>
      <c r="AZ277">
        <v>0</v>
      </c>
      <c r="BA277">
        <v>274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Y277*Source!I374</f>
        <v>2.8500000000000001E-3</v>
      </c>
      <c r="CY277">
        <f t="shared" si="55"/>
        <v>32123.15</v>
      </c>
      <c r="CZ277">
        <f t="shared" si="56"/>
        <v>32123.15</v>
      </c>
      <c r="DA277">
        <f t="shared" si="57"/>
        <v>1</v>
      </c>
      <c r="DB277">
        <f t="shared" si="58"/>
        <v>48.18</v>
      </c>
      <c r="DC277">
        <f t="shared" si="59"/>
        <v>0</v>
      </c>
    </row>
    <row r="278" spans="1:107" x14ac:dyDescent="0.25">
      <c r="A278">
        <f>ROW(Source!A374)</f>
        <v>374</v>
      </c>
      <c r="B278">
        <v>67628210</v>
      </c>
      <c r="C278">
        <v>67776316</v>
      </c>
      <c r="D278">
        <v>56874358</v>
      </c>
      <c r="E278">
        <v>1</v>
      </c>
      <c r="F278">
        <v>1</v>
      </c>
      <c r="G278">
        <v>1</v>
      </c>
      <c r="H278">
        <v>3</v>
      </c>
      <c r="I278" t="s">
        <v>792</v>
      </c>
      <c r="J278" t="s">
        <v>793</v>
      </c>
      <c r="K278" t="s">
        <v>794</v>
      </c>
      <c r="L278">
        <v>1346</v>
      </c>
      <c r="N278">
        <v>1009</v>
      </c>
      <c r="O278" t="s">
        <v>183</v>
      </c>
      <c r="P278" t="s">
        <v>183</v>
      </c>
      <c r="Q278">
        <v>1</v>
      </c>
      <c r="W278">
        <v>0</v>
      </c>
      <c r="X278">
        <v>813963326</v>
      </c>
      <c r="Y278">
        <v>0.1</v>
      </c>
      <c r="AA278">
        <v>1.82</v>
      </c>
      <c r="AB278">
        <v>0</v>
      </c>
      <c r="AC278">
        <v>0</v>
      </c>
      <c r="AD278">
        <v>0</v>
      </c>
      <c r="AE278">
        <v>1.82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N278">
        <v>0</v>
      </c>
      <c r="AO278">
        <v>1</v>
      </c>
      <c r="AP278">
        <v>0</v>
      </c>
      <c r="AQ278">
        <v>0</v>
      </c>
      <c r="AR278">
        <v>0</v>
      </c>
      <c r="AS278" t="s">
        <v>6</v>
      </c>
      <c r="AT278">
        <v>0.1</v>
      </c>
      <c r="AU278" t="s">
        <v>6</v>
      </c>
      <c r="AV278">
        <v>0</v>
      </c>
      <c r="AW278">
        <v>2</v>
      </c>
      <c r="AX278">
        <v>67776323</v>
      </c>
      <c r="AY278">
        <v>1</v>
      </c>
      <c r="AZ278">
        <v>0</v>
      </c>
      <c r="BA278">
        <v>275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Y278*Source!I374</f>
        <v>0.19</v>
      </c>
      <c r="CY278">
        <f t="shared" si="55"/>
        <v>1.82</v>
      </c>
      <c r="CZ278">
        <f t="shared" si="56"/>
        <v>1.82</v>
      </c>
      <c r="DA278">
        <f t="shared" si="57"/>
        <v>1</v>
      </c>
      <c r="DB278">
        <f t="shared" si="58"/>
        <v>0.18</v>
      </c>
      <c r="DC278">
        <f t="shared" si="59"/>
        <v>0</v>
      </c>
    </row>
    <row r="279" spans="1:107" x14ac:dyDescent="0.25">
      <c r="A279">
        <f>ROW(Source!A374)</f>
        <v>374</v>
      </c>
      <c r="B279">
        <v>67628210</v>
      </c>
      <c r="C279">
        <v>67776316</v>
      </c>
      <c r="D279">
        <v>56906184</v>
      </c>
      <c r="E279">
        <v>1</v>
      </c>
      <c r="F279">
        <v>1</v>
      </c>
      <c r="G279">
        <v>1</v>
      </c>
      <c r="H279">
        <v>3</v>
      </c>
      <c r="I279" t="s">
        <v>881</v>
      </c>
      <c r="J279" t="s">
        <v>882</v>
      </c>
      <c r="K279" t="s">
        <v>883</v>
      </c>
      <c r="L279">
        <v>1346</v>
      </c>
      <c r="N279">
        <v>1009</v>
      </c>
      <c r="O279" t="s">
        <v>183</v>
      </c>
      <c r="P279" t="s">
        <v>183</v>
      </c>
      <c r="Q279">
        <v>1</v>
      </c>
      <c r="W279">
        <v>0</v>
      </c>
      <c r="X279">
        <v>1978123586</v>
      </c>
      <c r="Y279">
        <v>360.5</v>
      </c>
      <c r="AA279">
        <v>1.58</v>
      </c>
      <c r="AB279">
        <v>0</v>
      </c>
      <c r="AC279">
        <v>0</v>
      </c>
      <c r="AD279">
        <v>0</v>
      </c>
      <c r="AE279">
        <v>1.58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6</v>
      </c>
      <c r="AT279">
        <v>360.5</v>
      </c>
      <c r="AU279" t="s">
        <v>6</v>
      </c>
      <c r="AV279">
        <v>0</v>
      </c>
      <c r="AW279">
        <v>2</v>
      </c>
      <c r="AX279">
        <v>67776324</v>
      </c>
      <c r="AY279">
        <v>1</v>
      </c>
      <c r="AZ279">
        <v>0</v>
      </c>
      <c r="BA279">
        <v>276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Y279*Source!I374</f>
        <v>684.94999999999993</v>
      </c>
      <c r="CY279">
        <f t="shared" si="55"/>
        <v>1.58</v>
      </c>
      <c r="CZ279">
        <f t="shared" si="56"/>
        <v>1.58</v>
      </c>
      <c r="DA279">
        <f t="shared" si="57"/>
        <v>1</v>
      </c>
      <c r="DB279">
        <f t="shared" si="58"/>
        <v>569.59</v>
      </c>
      <c r="DC279">
        <f t="shared" si="59"/>
        <v>0</v>
      </c>
    </row>
    <row r="280" spans="1:107" x14ac:dyDescent="0.25">
      <c r="A280">
        <f>ROW(Source!A374)</f>
        <v>374</v>
      </c>
      <c r="B280">
        <v>67628210</v>
      </c>
      <c r="C280">
        <v>67776316</v>
      </c>
      <c r="D280">
        <v>56907161</v>
      </c>
      <c r="E280">
        <v>1</v>
      </c>
      <c r="F280">
        <v>1</v>
      </c>
      <c r="G280">
        <v>1</v>
      </c>
      <c r="H280">
        <v>3</v>
      </c>
      <c r="I280" t="s">
        <v>865</v>
      </c>
      <c r="J280" t="s">
        <v>866</v>
      </c>
      <c r="K280" t="s">
        <v>867</v>
      </c>
      <c r="L280">
        <v>1346</v>
      </c>
      <c r="N280">
        <v>1009</v>
      </c>
      <c r="O280" t="s">
        <v>183</v>
      </c>
      <c r="P280" t="s">
        <v>183</v>
      </c>
      <c r="Q280">
        <v>1</v>
      </c>
      <c r="W280">
        <v>0</v>
      </c>
      <c r="X280">
        <v>1693558002</v>
      </c>
      <c r="Y280">
        <v>10.3</v>
      </c>
      <c r="AA280">
        <v>13.08</v>
      </c>
      <c r="AB280">
        <v>0</v>
      </c>
      <c r="AC280">
        <v>0</v>
      </c>
      <c r="AD280">
        <v>0</v>
      </c>
      <c r="AE280">
        <v>13.08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6</v>
      </c>
      <c r="AT280">
        <v>10.3</v>
      </c>
      <c r="AU280" t="s">
        <v>6</v>
      </c>
      <c r="AV280">
        <v>0</v>
      </c>
      <c r="AW280">
        <v>2</v>
      </c>
      <c r="AX280">
        <v>67776325</v>
      </c>
      <c r="AY280">
        <v>1</v>
      </c>
      <c r="AZ280">
        <v>0</v>
      </c>
      <c r="BA280">
        <v>277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Y280*Source!I374</f>
        <v>19.57</v>
      </c>
      <c r="CY280">
        <f t="shared" si="55"/>
        <v>13.08</v>
      </c>
      <c r="CZ280">
        <f t="shared" si="56"/>
        <v>13.08</v>
      </c>
      <c r="DA280">
        <f t="shared" si="57"/>
        <v>1</v>
      </c>
      <c r="DB280">
        <f t="shared" si="58"/>
        <v>134.72</v>
      </c>
      <c r="DC280">
        <f t="shared" si="59"/>
        <v>0</v>
      </c>
    </row>
    <row r="281" spans="1:107" x14ac:dyDescent="0.25">
      <c r="A281">
        <f>ROW(Source!A374)</f>
        <v>374</v>
      </c>
      <c r="B281">
        <v>67628210</v>
      </c>
      <c r="C281">
        <v>67776316</v>
      </c>
      <c r="D281">
        <v>56908486</v>
      </c>
      <c r="E281">
        <v>1</v>
      </c>
      <c r="F281">
        <v>1</v>
      </c>
      <c r="G281">
        <v>1</v>
      </c>
      <c r="H281">
        <v>3</v>
      </c>
      <c r="I281" t="s">
        <v>871</v>
      </c>
      <c r="J281" t="s">
        <v>872</v>
      </c>
      <c r="K281" t="s">
        <v>873</v>
      </c>
      <c r="L281">
        <v>1346</v>
      </c>
      <c r="N281">
        <v>1009</v>
      </c>
      <c r="O281" t="s">
        <v>183</v>
      </c>
      <c r="P281" t="s">
        <v>183</v>
      </c>
      <c r="Q281">
        <v>1</v>
      </c>
      <c r="W281">
        <v>0</v>
      </c>
      <c r="X281">
        <v>1425634898</v>
      </c>
      <c r="Y281">
        <v>31</v>
      </c>
      <c r="AA281">
        <v>2.7</v>
      </c>
      <c r="AB281">
        <v>0</v>
      </c>
      <c r="AC281">
        <v>0</v>
      </c>
      <c r="AD281">
        <v>0</v>
      </c>
      <c r="AE281">
        <v>2.7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6</v>
      </c>
      <c r="AT281">
        <v>31</v>
      </c>
      <c r="AU281" t="s">
        <v>6</v>
      </c>
      <c r="AV281">
        <v>0</v>
      </c>
      <c r="AW281">
        <v>2</v>
      </c>
      <c r="AX281">
        <v>67776326</v>
      </c>
      <c r="AY281">
        <v>1</v>
      </c>
      <c r="AZ281">
        <v>0</v>
      </c>
      <c r="BA281">
        <v>278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Y281*Source!I374</f>
        <v>58.9</v>
      </c>
      <c r="CY281">
        <f t="shared" si="55"/>
        <v>2.7</v>
      </c>
      <c r="CZ281">
        <f t="shared" si="56"/>
        <v>2.7</v>
      </c>
      <c r="DA281">
        <f t="shared" si="57"/>
        <v>1</v>
      </c>
      <c r="DB281">
        <f t="shared" si="58"/>
        <v>83.7</v>
      </c>
      <c r="DC281">
        <f t="shared" si="59"/>
        <v>0</v>
      </c>
    </row>
    <row r="282" spans="1:107" x14ac:dyDescent="0.25">
      <c r="A282">
        <f>ROW(Source!A376)</f>
        <v>376</v>
      </c>
      <c r="B282">
        <v>67628210</v>
      </c>
      <c r="C282">
        <v>67776483</v>
      </c>
      <c r="D282">
        <v>57140152</v>
      </c>
      <c r="E282">
        <v>1</v>
      </c>
      <c r="F282">
        <v>1</v>
      </c>
      <c r="G282">
        <v>1</v>
      </c>
      <c r="H282">
        <v>1</v>
      </c>
      <c r="I282" t="s">
        <v>631</v>
      </c>
      <c r="J282" t="s">
        <v>6</v>
      </c>
      <c r="K282" t="s">
        <v>632</v>
      </c>
      <c r="L282">
        <v>1191</v>
      </c>
      <c r="N282">
        <v>1013</v>
      </c>
      <c r="O282" t="s">
        <v>565</v>
      </c>
      <c r="P282" t="s">
        <v>565</v>
      </c>
      <c r="Q282">
        <v>1</v>
      </c>
      <c r="W282">
        <v>0</v>
      </c>
      <c r="X282">
        <v>-784637506</v>
      </c>
      <c r="Y282">
        <v>55.89</v>
      </c>
      <c r="AA282">
        <v>0</v>
      </c>
      <c r="AB282">
        <v>0</v>
      </c>
      <c r="AC282">
        <v>0</v>
      </c>
      <c r="AD282">
        <v>8.74</v>
      </c>
      <c r="AE282">
        <v>0</v>
      </c>
      <c r="AF282">
        <v>0</v>
      </c>
      <c r="AG282">
        <v>0</v>
      </c>
      <c r="AH282">
        <v>8.74</v>
      </c>
      <c r="AI282">
        <v>1</v>
      </c>
      <c r="AJ282">
        <v>1</v>
      </c>
      <c r="AK282">
        <v>1</v>
      </c>
      <c r="AL282">
        <v>1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6</v>
      </c>
      <c r="AT282">
        <v>48.6</v>
      </c>
      <c r="AU282" t="s">
        <v>22</v>
      </c>
      <c r="AV282">
        <v>1</v>
      </c>
      <c r="AW282">
        <v>2</v>
      </c>
      <c r="AX282">
        <v>67776484</v>
      </c>
      <c r="AY282">
        <v>1</v>
      </c>
      <c r="AZ282">
        <v>0</v>
      </c>
      <c r="BA282">
        <v>279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Y282*Source!I376</f>
        <v>222.263352</v>
      </c>
      <c r="CY282">
        <f>AD282</f>
        <v>8.74</v>
      </c>
      <c r="CZ282">
        <f>AH282</f>
        <v>8.74</v>
      </c>
      <c r="DA282">
        <f>AL282</f>
        <v>1</v>
      </c>
      <c r="DB282">
        <f>ROUND((ROUND(AT282*CZ282,2)*1.15),6)</f>
        <v>488.47399999999999</v>
      </c>
      <c r="DC282">
        <f>ROUND((ROUND(AT282*AG282,2)*1.15),6)</f>
        <v>0</v>
      </c>
    </row>
    <row r="283" spans="1:107" x14ac:dyDescent="0.25">
      <c r="A283">
        <f>ROW(Source!A376)</f>
        <v>376</v>
      </c>
      <c r="B283">
        <v>67628210</v>
      </c>
      <c r="C283">
        <v>67776483</v>
      </c>
      <c r="D283">
        <v>57134533</v>
      </c>
      <c r="E283">
        <v>1</v>
      </c>
      <c r="F283">
        <v>1</v>
      </c>
      <c r="G283">
        <v>1</v>
      </c>
      <c r="H283">
        <v>1</v>
      </c>
      <c r="I283" t="s">
        <v>566</v>
      </c>
      <c r="J283" t="s">
        <v>6</v>
      </c>
      <c r="K283" t="s">
        <v>567</v>
      </c>
      <c r="L283">
        <v>1191</v>
      </c>
      <c r="N283">
        <v>1013</v>
      </c>
      <c r="O283" t="s">
        <v>565</v>
      </c>
      <c r="P283" t="s">
        <v>565</v>
      </c>
      <c r="Q283">
        <v>1</v>
      </c>
      <c r="W283">
        <v>0</v>
      </c>
      <c r="X283">
        <v>-1417349443</v>
      </c>
      <c r="Y283">
        <v>0.15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6</v>
      </c>
      <c r="AT283">
        <v>0.15</v>
      </c>
      <c r="AU283" t="s">
        <v>6</v>
      </c>
      <c r="AV283">
        <v>2</v>
      </c>
      <c r="AW283">
        <v>2</v>
      </c>
      <c r="AX283">
        <v>67776485</v>
      </c>
      <c r="AY283">
        <v>1</v>
      </c>
      <c r="AZ283">
        <v>2048</v>
      </c>
      <c r="BA283">
        <v>280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Y283*Source!I376</f>
        <v>0.59651999999999994</v>
      </c>
      <c r="CY283">
        <f>AD283</f>
        <v>0</v>
      </c>
      <c r="CZ283">
        <f>AH283</f>
        <v>0</v>
      </c>
      <c r="DA283">
        <f>AL283</f>
        <v>1</v>
      </c>
      <c r="DB283">
        <f>ROUND(ROUND(AT283*CZ283,2),6)</f>
        <v>0</v>
      </c>
      <c r="DC283">
        <f>ROUND(ROUND(AT283*AG283,2),6)</f>
        <v>0</v>
      </c>
    </row>
    <row r="284" spans="1:107" x14ac:dyDescent="0.25">
      <c r="A284">
        <f>ROW(Source!A376)</f>
        <v>376</v>
      </c>
      <c r="B284">
        <v>67628210</v>
      </c>
      <c r="C284">
        <v>67776483</v>
      </c>
      <c r="D284">
        <v>56951979</v>
      </c>
      <c r="E284">
        <v>1</v>
      </c>
      <c r="F284">
        <v>1</v>
      </c>
      <c r="G284">
        <v>1</v>
      </c>
      <c r="H284">
        <v>2</v>
      </c>
      <c r="I284" t="s">
        <v>884</v>
      </c>
      <c r="J284" t="s">
        <v>885</v>
      </c>
      <c r="K284" t="s">
        <v>886</v>
      </c>
      <c r="L284">
        <v>1368</v>
      </c>
      <c r="N284">
        <v>1011</v>
      </c>
      <c r="O284" t="s">
        <v>571</v>
      </c>
      <c r="P284" t="s">
        <v>571</v>
      </c>
      <c r="Q284">
        <v>1</v>
      </c>
      <c r="W284">
        <v>0</v>
      </c>
      <c r="X284">
        <v>368031958</v>
      </c>
      <c r="Y284">
        <v>2.5000000000000001E-2</v>
      </c>
      <c r="AA284">
        <v>0</v>
      </c>
      <c r="AB284">
        <v>27.66</v>
      </c>
      <c r="AC284">
        <v>11.6</v>
      </c>
      <c r="AD284">
        <v>0</v>
      </c>
      <c r="AE284">
        <v>0</v>
      </c>
      <c r="AF284">
        <v>27.66</v>
      </c>
      <c r="AG284">
        <v>11.6</v>
      </c>
      <c r="AH284">
        <v>0</v>
      </c>
      <c r="AI284">
        <v>1</v>
      </c>
      <c r="AJ284">
        <v>1</v>
      </c>
      <c r="AK284">
        <v>1</v>
      </c>
      <c r="AL284">
        <v>1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6</v>
      </c>
      <c r="AT284">
        <v>0.02</v>
      </c>
      <c r="AU284" t="s">
        <v>21</v>
      </c>
      <c r="AV284">
        <v>0</v>
      </c>
      <c r="AW284">
        <v>2</v>
      </c>
      <c r="AX284">
        <v>67776486</v>
      </c>
      <c r="AY284">
        <v>1</v>
      </c>
      <c r="AZ284">
        <v>0</v>
      </c>
      <c r="BA284">
        <v>281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Y284*Source!I376</f>
        <v>9.9420000000000008E-2</v>
      </c>
      <c r="CY284">
        <f>AB284</f>
        <v>27.66</v>
      </c>
      <c r="CZ284">
        <f>AF284</f>
        <v>27.66</v>
      </c>
      <c r="DA284">
        <f>AJ284</f>
        <v>1</v>
      </c>
      <c r="DB284">
        <f>ROUND((ROUND(AT284*CZ284,2)*1.25),6)</f>
        <v>0.6875</v>
      </c>
      <c r="DC284">
        <f>ROUND((ROUND(AT284*AG284,2)*1.25),6)</f>
        <v>0.28749999999999998</v>
      </c>
    </row>
    <row r="285" spans="1:107" x14ac:dyDescent="0.25">
      <c r="A285">
        <f>ROW(Source!A376)</f>
        <v>376</v>
      </c>
      <c r="B285">
        <v>67628210</v>
      </c>
      <c r="C285">
        <v>67776483</v>
      </c>
      <c r="D285">
        <v>56953077</v>
      </c>
      <c r="E285">
        <v>1</v>
      </c>
      <c r="F285">
        <v>1</v>
      </c>
      <c r="G285">
        <v>1</v>
      </c>
      <c r="H285">
        <v>2</v>
      </c>
      <c r="I285" t="s">
        <v>581</v>
      </c>
      <c r="J285" t="s">
        <v>582</v>
      </c>
      <c r="K285" t="s">
        <v>583</v>
      </c>
      <c r="L285">
        <v>1368</v>
      </c>
      <c r="N285">
        <v>1011</v>
      </c>
      <c r="O285" t="s">
        <v>571</v>
      </c>
      <c r="P285" t="s">
        <v>571</v>
      </c>
      <c r="Q285">
        <v>1</v>
      </c>
      <c r="W285">
        <v>0</v>
      </c>
      <c r="X285">
        <v>1372534845</v>
      </c>
      <c r="Y285">
        <v>0.16250000000000001</v>
      </c>
      <c r="AA285">
        <v>0</v>
      </c>
      <c r="AB285">
        <v>65.709999999999994</v>
      </c>
      <c r="AC285">
        <v>11.6</v>
      </c>
      <c r="AD285">
        <v>0</v>
      </c>
      <c r="AE285">
        <v>0</v>
      </c>
      <c r="AF285">
        <v>65.709999999999994</v>
      </c>
      <c r="AG285">
        <v>11.6</v>
      </c>
      <c r="AH285">
        <v>0</v>
      </c>
      <c r="AI285">
        <v>1</v>
      </c>
      <c r="AJ285">
        <v>1</v>
      </c>
      <c r="AK285">
        <v>1</v>
      </c>
      <c r="AL285">
        <v>1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6</v>
      </c>
      <c r="AT285">
        <v>0.13</v>
      </c>
      <c r="AU285" t="s">
        <v>21</v>
      </c>
      <c r="AV285">
        <v>0</v>
      </c>
      <c r="AW285">
        <v>2</v>
      </c>
      <c r="AX285">
        <v>67776487</v>
      </c>
      <c r="AY285">
        <v>1</v>
      </c>
      <c r="AZ285">
        <v>0</v>
      </c>
      <c r="BA285">
        <v>282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X285">
        <f>Y285*Source!I376</f>
        <v>0.64622999999999997</v>
      </c>
      <c r="CY285">
        <f>AB285</f>
        <v>65.709999999999994</v>
      </c>
      <c r="CZ285">
        <f>AF285</f>
        <v>65.709999999999994</v>
      </c>
      <c r="DA285">
        <f>AJ285</f>
        <v>1</v>
      </c>
      <c r="DB285">
        <f>ROUND((ROUND(AT285*CZ285,2)*1.25),6)</f>
        <v>10.675000000000001</v>
      </c>
      <c r="DC285">
        <f>ROUND((ROUND(AT285*AG285,2)*1.25),6)</f>
        <v>1.8875</v>
      </c>
    </row>
    <row r="286" spans="1:107" x14ac:dyDescent="0.25">
      <c r="A286">
        <f>ROW(Source!A376)</f>
        <v>376</v>
      </c>
      <c r="B286">
        <v>67628210</v>
      </c>
      <c r="C286">
        <v>67776483</v>
      </c>
      <c r="D286">
        <v>56874024</v>
      </c>
      <c r="E286">
        <v>1</v>
      </c>
      <c r="F286">
        <v>1</v>
      </c>
      <c r="G286">
        <v>1</v>
      </c>
      <c r="H286">
        <v>3</v>
      </c>
      <c r="I286" t="s">
        <v>887</v>
      </c>
      <c r="J286" t="s">
        <v>888</v>
      </c>
      <c r="K286" t="s">
        <v>889</v>
      </c>
      <c r="L286">
        <v>1327</v>
      </c>
      <c r="N286">
        <v>1005</v>
      </c>
      <c r="O286" t="s">
        <v>222</v>
      </c>
      <c r="P286" t="s">
        <v>222</v>
      </c>
      <c r="Q286">
        <v>1</v>
      </c>
      <c r="W286">
        <v>0</v>
      </c>
      <c r="X286">
        <v>-1987926685</v>
      </c>
      <c r="Y286">
        <v>0.88</v>
      </c>
      <c r="AA286">
        <v>72.319999999999993</v>
      </c>
      <c r="AB286">
        <v>0</v>
      </c>
      <c r="AC286">
        <v>0</v>
      </c>
      <c r="AD286">
        <v>0</v>
      </c>
      <c r="AE286">
        <v>72.319999999999993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6</v>
      </c>
      <c r="AT286">
        <v>0.88</v>
      </c>
      <c r="AU286" t="s">
        <v>6</v>
      </c>
      <c r="AV286">
        <v>0</v>
      </c>
      <c r="AW286">
        <v>2</v>
      </c>
      <c r="AX286">
        <v>67776488</v>
      </c>
      <c r="AY286">
        <v>1</v>
      </c>
      <c r="AZ286">
        <v>0</v>
      </c>
      <c r="BA286">
        <v>283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X286">
        <f>Y286*Source!I376</f>
        <v>3.499584</v>
      </c>
      <c r="CY286">
        <f>AA286</f>
        <v>72.319999999999993</v>
      </c>
      <c r="CZ286">
        <f>AE286</f>
        <v>72.319999999999993</v>
      </c>
      <c r="DA286">
        <f>AI286</f>
        <v>1</v>
      </c>
      <c r="DB286">
        <f>ROUND(ROUND(AT286*CZ286,2),6)</f>
        <v>63.64</v>
      </c>
      <c r="DC286">
        <f>ROUND(ROUND(AT286*AG286,2),6)</f>
        <v>0</v>
      </c>
    </row>
    <row r="287" spans="1:107" x14ac:dyDescent="0.25">
      <c r="A287">
        <f>ROW(Source!A376)</f>
        <v>376</v>
      </c>
      <c r="B287">
        <v>67628210</v>
      </c>
      <c r="C287">
        <v>67776483</v>
      </c>
      <c r="D287">
        <v>56874358</v>
      </c>
      <c r="E287">
        <v>1</v>
      </c>
      <c r="F287">
        <v>1</v>
      </c>
      <c r="G287">
        <v>1</v>
      </c>
      <c r="H287">
        <v>3</v>
      </c>
      <c r="I287" t="s">
        <v>792</v>
      </c>
      <c r="J287" t="s">
        <v>793</v>
      </c>
      <c r="K287" t="s">
        <v>794</v>
      </c>
      <c r="L287">
        <v>1346</v>
      </c>
      <c r="N287">
        <v>1009</v>
      </c>
      <c r="O287" t="s">
        <v>183</v>
      </c>
      <c r="P287" t="s">
        <v>183</v>
      </c>
      <c r="Q287">
        <v>1</v>
      </c>
      <c r="W287">
        <v>0</v>
      </c>
      <c r="X287">
        <v>813963326</v>
      </c>
      <c r="Y287">
        <v>0.36</v>
      </c>
      <c r="AA287">
        <v>1.82</v>
      </c>
      <c r="AB287">
        <v>0</v>
      </c>
      <c r="AC287">
        <v>0</v>
      </c>
      <c r="AD287">
        <v>0</v>
      </c>
      <c r="AE287">
        <v>1.82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6</v>
      </c>
      <c r="AT287">
        <v>0.36</v>
      </c>
      <c r="AU287" t="s">
        <v>6</v>
      </c>
      <c r="AV287">
        <v>0</v>
      </c>
      <c r="AW287">
        <v>2</v>
      </c>
      <c r="AX287">
        <v>67776489</v>
      </c>
      <c r="AY287">
        <v>1</v>
      </c>
      <c r="AZ287">
        <v>0</v>
      </c>
      <c r="BA287">
        <v>284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X287">
        <f>Y287*Source!I376</f>
        <v>1.4316479999999998</v>
      </c>
      <c r="CY287">
        <f>AA287</f>
        <v>1.82</v>
      </c>
      <c r="CZ287">
        <f>AE287</f>
        <v>1.82</v>
      </c>
      <c r="DA287">
        <f>AI287</f>
        <v>1</v>
      </c>
      <c r="DB287">
        <f>ROUND(ROUND(AT287*CZ287,2),6)</f>
        <v>0.66</v>
      </c>
      <c r="DC287">
        <f>ROUND(ROUND(AT287*AG287,2),6)</f>
        <v>0</v>
      </c>
    </row>
    <row r="288" spans="1:107" x14ac:dyDescent="0.25">
      <c r="A288">
        <f>ROW(Source!A376)</f>
        <v>376</v>
      </c>
      <c r="B288">
        <v>67628210</v>
      </c>
      <c r="C288">
        <v>67776483</v>
      </c>
      <c r="D288">
        <v>56906930</v>
      </c>
      <c r="E288">
        <v>1</v>
      </c>
      <c r="F288">
        <v>1</v>
      </c>
      <c r="G288">
        <v>1</v>
      </c>
      <c r="H288">
        <v>3</v>
      </c>
      <c r="I288" t="s">
        <v>417</v>
      </c>
      <c r="J288" t="s">
        <v>419</v>
      </c>
      <c r="K288" t="s">
        <v>418</v>
      </c>
      <c r="L288">
        <v>1348</v>
      </c>
      <c r="N288">
        <v>1009</v>
      </c>
      <c r="O288" t="s">
        <v>37</v>
      </c>
      <c r="P288" t="s">
        <v>37</v>
      </c>
      <c r="Q288">
        <v>1000</v>
      </c>
      <c r="W288">
        <v>0</v>
      </c>
      <c r="X288">
        <v>1925175695</v>
      </c>
      <c r="Y288">
        <v>3.3000000000000002E-2</v>
      </c>
      <c r="AA288">
        <v>10106.969999999999</v>
      </c>
      <c r="AB288">
        <v>0</v>
      </c>
      <c r="AC288">
        <v>0</v>
      </c>
      <c r="AD288">
        <v>0</v>
      </c>
      <c r="AE288">
        <v>10106.969999999999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N288">
        <v>0</v>
      </c>
      <c r="AO288">
        <v>0</v>
      </c>
      <c r="AP288">
        <v>0</v>
      </c>
      <c r="AQ288">
        <v>0</v>
      </c>
      <c r="AR288">
        <v>0</v>
      </c>
      <c r="AS288" t="s">
        <v>6</v>
      </c>
      <c r="AT288">
        <v>3.3000000000000002E-2</v>
      </c>
      <c r="AU288" t="s">
        <v>6</v>
      </c>
      <c r="AV288">
        <v>0</v>
      </c>
      <c r="AW288">
        <v>1</v>
      </c>
      <c r="AX288">
        <v>-1</v>
      </c>
      <c r="AY288">
        <v>0</v>
      </c>
      <c r="AZ288">
        <v>0</v>
      </c>
      <c r="BA288" t="s">
        <v>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X288">
        <f>Y288*Source!I376</f>
        <v>0.1312344</v>
      </c>
      <c r="CY288">
        <f>AA288</f>
        <v>10106.969999999999</v>
      </c>
      <c r="CZ288">
        <f>AE288</f>
        <v>10106.969999999999</v>
      </c>
      <c r="DA288">
        <f>AI288</f>
        <v>1</v>
      </c>
      <c r="DB288">
        <f>ROUND(ROUND(AT288*CZ288,2),6)</f>
        <v>333.53</v>
      </c>
      <c r="DC288">
        <f>ROUND(ROUND(AT288*AG288,2),6)</f>
        <v>0</v>
      </c>
    </row>
    <row r="289" spans="1:107" x14ac:dyDescent="0.25">
      <c r="A289">
        <f>ROW(Source!A376)</f>
        <v>376</v>
      </c>
      <c r="B289">
        <v>67628210</v>
      </c>
      <c r="C289">
        <v>67776483</v>
      </c>
      <c r="D289">
        <v>56907390</v>
      </c>
      <c r="E289">
        <v>1</v>
      </c>
      <c r="F289">
        <v>1</v>
      </c>
      <c r="G289">
        <v>1</v>
      </c>
      <c r="H289">
        <v>3</v>
      </c>
      <c r="I289" t="s">
        <v>324</v>
      </c>
      <c r="J289" t="s">
        <v>327</v>
      </c>
      <c r="K289" t="s">
        <v>325</v>
      </c>
      <c r="L289">
        <v>1296</v>
      </c>
      <c r="N289">
        <v>1002</v>
      </c>
      <c r="O289" t="s">
        <v>326</v>
      </c>
      <c r="P289" t="s">
        <v>326</v>
      </c>
      <c r="Q289">
        <v>1</v>
      </c>
      <c r="W289">
        <v>0</v>
      </c>
      <c r="X289">
        <v>484381010</v>
      </c>
      <c r="Y289">
        <v>2.1999999999999999E-2</v>
      </c>
      <c r="AA289">
        <v>195</v>
      </c>
      <c r="AB289">
        <v>0</v>
      </c>
      <c r="AC289">
        <v>0</v>
      </c>
      <c r="AD289">
        <v>0</v>
      </c>
      <c r="AE289">
        <v>195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N289">
        <v>0</v>
      </c>
      <c r="AO289">
        <v>0</v>
      </c>
      <c r="AP289">
        <v>0</v>
      </c>
      <c r="AQ289">
        <v>0</v>
      </c>
      <c r="AR289">
        <v>0</v>
      </c>
      <c r="AS289" t="s">
        <v>6</v>
      </c>
      <c r="AT289">
        <v>2.1999999999999999E-2</v>
      </c>
      <c r="AU289" t="s">
        <v>6</v>
      </c>
      <c r="AV289">
        <v>0</v>
      </c>
      <c r="AW289">
        <v>1</v>
      </c>
      <c r="AX289">
        <v>-1</v>
      </c>
      <c r="AY289">
        <v>0</v>
      </c>
      <c r="AZ289">
        <v>0</v>
      </c>
      <c r="BA289" t="s">
        <v>6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X289">
        <f>Y289*Source!I376</f>
        <v>8.7489599999999987E-2</v>
      </c>
      <c r="CY289">
        <f>AA289</f>
        <v>195</v>
      </c>
      <c r="CZ289">
        <f>AE289</f>
        <v>195</v>
      </c>
      <c r="DA289">
        <f>AI289</f>
        <v>1</v>
      </c>
      <c r="DB289">
        <f>ROUND(ROUND(AT289*CZ289,2),6)</f>
        <v>4.29</v>
      </c>
      <c r="DC289">
        <f>ROUND(ROUND(AT289*AG289,2),6)</f>
        <v>0</v>
      </c>
    </row>
    <row r="290" spans="1:107" x14ac:dyDescent="0.25">
      <c r="A290">
        <f>ROW(Source!A376)</f>
        <v>376</v>
      </c>
      <c r="B290">
        <v>67628210</v>
      </c>
      <c r="C290">
        <v>67776483</v>
      </c>
      <c r="D290">
        <v>56908472</v>
      </c>
      <c r="E290">
        <v>1</v>
      </c>
      <c r="F290">
        <v>1</v>
      </c>
      <c r="G290">
        <v>1</v>
      </c>
      <c r="H290">
        <v>3</v>
      </c>
      <c r="I290" t="s">
        <v>890</v>
      </c>
      <c r="J290" t="s">
        <v>891</v>
      </c>
      <c r="K290" t="s">
        <v>892</v>
      </c>
      <c r="L290">
        <v>1348</v>
      </c>
      <c r="N290">
        <v>1009</v>
      </c>
      <c r="O290" t="s">
        <v>37</v>
      </c>
      <c r="P290" t="s">
        <v>37</v>
      </c>
      <c r="Q290">
        <v>1000</v>
      </c>
      <c r="W290">
        <v>0</v>
      </c>
      <c r="X290">
        <v>181729109</v>
      </c>
      <c r="Y290">
        <v>3.4000000000000002E-2</v>
      </c>
      <c r="AA290">
        <v>11397.1</v>
      </c>
      <c r="AB290">
        <v>0</v>
      </c>
      <c r="AC290">
        <v>0</v>
      </c>
      <c r="AD290">
        <v>0</v>
      </c>
      <c r="AE290">
        <v>11397.1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N290">
        <v>0</v>
      </c>
      <c r="AO290">
        <v>1</v>
      </c>
      <c r="AP290">
        <v>0</v>
      </c>
      <c r="AQ290">
        <v>0</v>
      </c>
      <c r="AR290">
        <v>0</v>
      </c>
      <c r="AS290" t="s">
        <v>6</v>
      </c>
      <c r="AT290">
        <v>3.4000000000000002E-2</v>
      </c>
      <c r="AU290" t="s">
        <v>6</v>
      </c>
      <c r="AV290">
        <v>0</v>
      </c>
      <c r="AW290">
        <v>2</v>
      </c>
      <c r="AX290">
        <v>67776492</v>
      </c>
      <c r="AY290">
        <v>1</v>
      </c>
      <c r="AZ290">
        <v>0</v>
      </c>
      <c r="BA290">
        <v>287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X290">
        <f>Y290*Source!I376</f>
        <v>0.1352112</v>
      </c>
      <c r="CY290">
        <f>AA290</f>
        <v>11397.1</v>
      </c>
      <c r="CZ290">
        <f>AE290</f>
        <v>11397.1</v>
      </c>
      <c r="DA290">
        <f>AI290</f>
        <v>1</v>
      </c>
      <c r="DB290">
        <f>ROUND(ROUND(AT290*CZ290,2),6)</f>
        <v>387.5</v>
      </c>
      <c r="DC290">
        <f>ROUND(ROUND(AT290*AG290,2),6)</f>
        <v>0</v>
      </c>
    </row>
    <row r="291" spans="1:107" x14ac:dyDescent="0.25">
      <c r="A291">
        <f>ROW(Source!A379)</f>
        <v>379</v>
      </c>
      <c r="B291">
        <v>67628210</v>
      </c>
      <c r="C291">
        <v>67629218</v>
      </c>
      <c r="D291">
        <v>57139747</v>
      </c>
      <c r="E291">
        <v>1</v>
      </c>
      <c r="F291">
        <v>1</v>
      </c>
      <c r="G291">
        <v>1</v>
      </c>
      <c r="H291">
        <v>1</v>
      </c>
      <c r="I291" t="s">
        <v>893</v>
      </c>
      <c r="J291" t="s">
        <v>6</v>
      </c>
      <c r="K291" t="s">
        <v>894</v>
      </c>
      <c r="L291">
        <v>1191</v>
      </c>
      <c r="N291">
        <v>1013</v>
      </c>
      <c r="O291" t="s">
        <v>565</v>
      </c>
      <c r="P291" t="s">
        <v>565</v>
      </c>
      <c r="Q291">
        <v>1</v>
      </c>
      <c r="W291">
        <v>0</v>
      </c>
      <c r="X291">
        <v>-814890593</v>
      </c>
      <c r="Y291">
        <v>298.90800000000002</v>
      </c>
      <c r="AA291">
        <v>0</v>
      </c>
      <c r="AB291">
        <v>0</v>
      </c>
      <c r="AC291">
        <v>0</v>
      </c>
      <c r="AD291">
        <v>8.9700000000000006</v>
      </c>
      <c r="AE291">
        <v>0</v>
      </c>
      <c r="AF291">
        <v>0</v>
      </c>
      <c r="AG291">
        <v>0</v>
      </c>
      <c r="AH291">
        <v>8.9700000000000006</v>
      </c>
      <c r="AI291">
        <v>1</v>
      </c>
      <c r="AJ291">
        <v>1</v>
      </c>
      <c r="AK291">
        <v>1</v>
      </c>
      <c r="AL291">
        <v>1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6</v>
      </c>
      <c r="AT291">
        <v>259.92</v>
      </c>
      <c r="AU291" t="s">
        <v>22</v>
      </c>
      <c r="AV291">
        <v>1</v>
      </c>
      <c r="AW291">
        <v>2</v>
      </c>
      <c r="AX291">
        <v>67776006</v>
      </c>
      <c r="AY291">
        <v>1</v>
      </c>
      <c r="AZ291">
        <v>0</v>
      </c>
      <c r="BA291">
        <v>288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X291">
        <f>Y291*Source!I379</f>
        <v>76.909028399999997</v>
      </c>
      <c r="CY291">
        <f>AD291</f>
        <v>8.9700000000000006</v>
      </c>
      <c r="CZ291">
        <f>AH291</f>
        <v>8.9700000000000006</v>
      </c>
      <c r="DA291">
        <f>AL291</f>
        <v>1</v>
      </c>
      <c r="DB291">
        <f>ROUND((ROUND(AT291*CZ291,2)*1.15),6)</f>
        <v>2681.2020000000002</v>
      </c>
      <c r="DC291">
        <f>ROUND((ROUND(AT291*AG291,2)*1.15),6)</f>
        <v>0</v>
      </c>
    </row>
    <row r="292" spans="1:107" x14ac:dyDescent="0.25">
      <c r="A292">
        <f>ROW(Source!A379)</f>
        <v>379</v>
      </c>
      <c r="B292">
        <v>67628210</v>
      </c>
      <c r="C292">
        <v>67629218</v>
      </c>
      <c r="D292">
        <v>57134533</v>
      </c>
      <c r="E292">
        <v>1</v>
      </c>
      <c r="F292">
        <v>1</v>
      </c>
      <c r="G292">
        <v>1</v>
      </c>
      <c r="H292">
        <v>1</v>
      </c>
      <c r="I292" t="s">
        <v>566</v>
      </c>
      <c r="J292" t="s">
        <v>6</v>
      </c>
      <c r="K292" t="s">
        <v>567</v>
      </c>
      <c r="L292">
        <v>1191</v>
      </c>
      <c r="N292">
        <v>1013</v>
      </c>
      <c r="O292" t="s">
        <v>565</v>
      </c>
      <c r="P292" t="s">
        <v>565</v>
      </c>
      <c r="Q292">
        <v>1</v>
      </c>
      <c r="W292">
        <v>0</v>
      </c>
      <c r="X292">
        <v>-1417349443</v>
      </c>
      <c r="Y292">
        <v>1.28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N292">
        <v>0</v>
      </c>
      <c r="AO292">
        <v>1</v>
      </c>
      <c r="AP292">
        <v>0</v>
      </c>
      <c r="AQ292">
        <v>0</v>
      </c>
      <c r="AR292">
        <v>0</v>
      </c>
      <c r="AS292" t="s">
        <v>6</v>
      </c>
      <c r="AT292">
        <v>1.28</v>
      </c>
      <c r="AU292" t="s">
        <v>6</v>
      </c>
      <c r="AV292">
        <v>2</v>
      </c>
      <c r="AW292">
        <v>2</v>
      </c>
      <c r="AX292">
        <v>67776007</v>
      </c>
      <c r="AY292">
        <v>1</v>
      </c>
      <c r="AZ292">
        <v>2048</v>
      </c>
      <c r="BA292">
        <v>289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X292">
        <f>Y292*Source!I379</f>
        <v>0.32934399999999997</v>
      </c>
      <c r="CY292">
        <f>AD292</f>
        <v>0</v>
      </c>
      <c r="CZ292">
        <f>AH292</f>
        <v>0</v>
      </c>
      <c r="DA292">
        <f>AL292</f>
        <v>1</v>
      </c>
      <c r="DB292">
        <f>ROUND(ROUND(AT292*CZ292,2),6)</f>
        <v>0</v>
      </c>
      <c r="DC292">
        <f>ROUND(ROUND(AT292*AG292,2),6)</f>
        <v>0</v>
      </c>
    </row>
    <row r="293" spans="1:107" x14ac:dyDescent="0.25">
      <c r="A293">
        <f>ROW(Source!A379)</f>
        <v>379</v>
      </c>
      <c r="B293">
        <v>67628210</v>
      </c>
      <c r="C293">
        <v>67629218</v>
      </c>
      <c r="D293">
        <v>56951914</v>
      </c>
      <c r="E293">
        <v>1</v>
      </c>
      <c r="F293">
        <v>1</v>
      </c>
      <c r="G293">
        <v>1</v>
      </c>
      <c r="H293">
        <v>2</v>
      </c>
      <c r="I293" t="s">
        <v>575</v>
      </c>
      <c r="J293" t="s">
        <v>576</v>
      </c>
      <c r="K293" t="s">
        <v>577</v>
      </c>
      <c r="L293">
        <v>1368</v>
      </c>
      <c r="N293">
        <v>1011</v>
      </c>
      <c r="O293" t="s">
        <v>571</v>
      </c>
      <c r="P293" t="s">
        <v>571</v>
      </c>
      <c r="Q293">
        <v>1</v>
      </c>
      <c r="W293">
        <v>0</v>
      </c>
      <c r="X293">
        <v>1225731627</v>
      </c>
      <c r="Y293">
        <v>6.25E-2</v>
      </c>
      <c r="AA293">
        <v>0</v>
      </c>
      <c r="AB293">
        <v>89.99</v>
      </c>
      <c r="AC293">
        <v>10.06</v>
      </c>
      <c r="AD293">
        <v>0</v>
      </c>
      <c r="AE293">
        <v>0</v>
      </c>
      <c r="AF293">
        <v>89.99</v>
      </c>
      <c r="AG293">
        <v>10.06</v>
      </c>
      <c r="AH293">
        <v>0</v>
      </c>
      <c r="AI293">
        <v>1</v>
      </c>
      <c r="AJ293">
        <v>1</v>
      </c>
      <c r="AK293">
        <v>1</v>
      </c>
      <c r="AL293">
        <v>1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6</v>
      </c>
      <c r="AT293">
        <v>0.05</v>
      </c>
      <c r="AU293" t="s">
        <v>21</v>
      </c>
      <c r="AV293">
        <v>0</v>
      </c>
      <c r="AW293">
        <v>2</v>
      </c>
      <c r="AX293">
        <v>67776008</v>
      </c>
      <c r="AY293">
        <v>1</v>
      </c>
      <c r="AZ293">
        <v>0</v>
      </c>
      <c r="BA293">
        <v>290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>
        <f>Y293*Source!I379</f>
        <v>1.6081249999999998E-2</v>
      </c>
      <c r="CY293">
        <f>AB293</f>
        <v>89.99</v>
      </c>
      <c r="CZ293">
        <f>AF293</f>
        <v>89.99</v>
      </c>
      <c r="DA293">
        <f>AJ293</f>
        <v>1</v>
      </c>
      <c r="DB293">
        <f>ROUND((ROUND(AT293*CZ293,2)*1.25),6)</f>
        <v>5.625</v>
      </c>
      <c r="DC293">
        <f>ROUND((ROUND(AT293*AG293,2)*1.25),6)</f>
        <v>0.625</v>
      </c>
    </row>
    <row r="294" spans="1:107" x14ac:dyDescent="0.25">
      <c r="A294">
        <f>ROW(Source!A379)</f>
        <v>379</v>
      </c>
      <c r="B294">
        <v>67628210</v>
      </c>
      <c r="C294">
        <v>67629218</v>
      </c>
      <c r="D294">
        <v>56951983</v>
      </c>
      <c r="E294">
        <v>1</v>
      </c>
      <c r="F294">
        <v>1</v>
      </c>
      <c r="G294">
        <v>1</v>
      </c>
      <c r="H294">
        <v>2</v>
      </c>
      <c r="I294" t="s">
        <v>774</v>
      </c>
      <c r="J294" t="s">
        <v>775</v>
      </c>
      <c r="K294" t="s">
        <v>776</v>
      </c>
      <c r="L294">
        <v>1368</v>
      </c>
      <c r="N294">
        <v>1011</v>
      </c>
      <c r="O294" t="s">
        <v>571</v>
      </c>
      <c r="P294" t="s">
        <v>571</v>
      </c>
      <c r="Q294">
        <v>1</v>
      </c>
      <c r="W294">
        <v>0</v>
      </c>
      <c r="X294">
        <v>1188625873</v>
      </c>
      <c r="Y294">
        <v>1.5375000000000001</v>
      </c>
      <c r="AA294">
        <v>0</v>
      </c>
      <c r="AB294">
        <v>31.26</v>
      </c>
      <c r="AC294">
        <v>13.5</v>
      </c>
      <c r="AD294">
        <v>0</v>
      </c>
      <c r="AE294">
        <v>0</v>
      </c>
      <c r="AF294">
        <v>31.26</v>
      </c>
      <c r="AG294">
        <v>13.5</v>
      </c>
      <c r="AH294">
        <v>0</v>
      </c>
      <c r="AI294">
        <v>1</v>
      </c>
      <c r="AJ294">
        <v>1</v>
      </c>
      <c r="AK294">
        <v>1</v>
      </c>
      <c r="AL294">
        <v>1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6</v>
      </c>
      <c r="AT294">
        <v>1.23</v>
      </c>
      <c r="AU294" t="s">
        <v>21</v>
      </c>
      <c r="AV294">
        <v>0</v>
      </c>
      <c r="AW294">
        <v>2</v>
      </c>
      <c r="AX294">
        <v>67776009</v>
      </c>
      <c r="AY294">
        <v>1</v>
      </c>
      <c r="AZ294">
        <v>0</v>
      </c>
      <c r="BA294">
        <v>291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>
        <f>Y294*Source!I379</f>
        <v>0.39559875</v>
      </c>
      <c r="CY294">
        <f>AB294</f>
        <v>31.26</v>
      </c>
      <c r="CZ294">
        <f>AF294</f>
        <v>31.26</v>
      </c>
      <c r="DA294">
        <f>AJ294</f>
        <v>1</v>
      </c>
      <c r="DB294">
        <f>ROUND((ROUND(AT294*CZ294,2)*1.25),6)</f>
        <v>48.0625</v>
      </c>
      <c r="DC294">
        <f>ROUND((ROUND(AT294*AG294,2)*1.25),6)</f>
        <v>20.762499999999999</v>
      </c>
    </row>
    <row r="295" spans="1:107" x14ac:dyDescent="0.25">
      <c r="A295">
        <f>ROW(Source!A379)</f>
        <v>379</v>
      </c>
      <c r="B295">
        <v>67628210</v>
      </c>
      <c r="C295">
        <v>67629218</v>
      </c>
      <c r="D295">
        <v>56870410</v>
      </c>
      <c r="E295">
        <v>1</v>
      </c>
      <c r="F295">
        <v>1</v>
      </c>
      <c r="G295">
        <v>1</v>
      </c>
      <c r="H295">
        <v>3</v>
      </c>
      <c r="I295" t="s">
        <v>584</v>
      </c>
      <c r="J295" t="s">
        <v>585</v>
      </c>
      <c r="K295" t="s">
        <v>586</v>
      </c>
      <c r="L295">
        <v>1339</v>
      </c>
      <c r="N295">
        <v>1007</v>
      </c>
      <c r="O295" t="s">
        <v>32</v>
      </c>
      <c r="P295" t="s">
        <v>32</v>
      </c>
      <c r="Q295">
        <v>1</v>
      </c>
      <c r="W295">
        <v>0</v>
      </c>
      <c r="X295">
        <v>-1660354250</v>
      </c>
      <c r="Y295">
        <v>0.46500000000000002</v>
      </c>
      <c r="AA295">
        <v>2.44</v>
      </c>
      <c r="AB295">
        <v>0</v>
      </c>
      <c r="AC295">
        <v>0</v>
      </c>
      <c r="AD295">
        <v>0</v>
      </c>
      <c r="AE295">
        <v>2.44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6</v>
      </c>
      <c r="AT295">
        <v>0.46500000000000002</v>
      </c>
      <c r="AU295" t="s">
        <v>6</v>
      </c>
      <c r="AV295">
        <v>0</v>
      </c>
      <c r="AW295">
        <v>2</v>
      </c>
      <c r="AX295">
        <v>67776010</v>
      </c>
      <c r="AY295">
        <v>1</v>
      </c>
      <c r="AZ295">
        <v>0</v>
      </c>
      <c r="BA295">
        <v>292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X295">
        <f>Y295*Source!I379</f>
        <v>0.11964449999999999</v>
      </c>
      <c r="CY295">
        <f t="shared" ref="CY295:CY302" si="60">AA295</f>
        <v>2.44</v>
      </c>
      <c r="CZ295">
        <f t="shared" ref="CZ295:CZ302" si="61">AE295</f>
        <v>2.44</v>
      </c>
      <c r="DA295">
        <f t="shared" ref="DA295:DA302" si="62">AI295</f>
        <v>1</v>
      </c>
      <c r="DB295">
        <f t="shared" ref="DB295:DB302" si="63">ROUND(ROUND(AT295*CZ295,2),6)</f>
        <v>1.1299999999999999</v>
      </c>
      <c r="DC295">
        <f t="shared" ref="DC295:DC302" si="64">ROUND(ROUND(AT295*AG295,2),6)</f>
        <v>0</v>
      </c>
    </row>
    <row r="296" spans="1:107" x14ac:dyDescent="0.25">
      <c r="A296">
        <f>ROW(Source!A379)</f>
        <v>379</v>
      </c>
      <c r="B296">
        <v>67628210</v>
      </c>
      <c r="C296">
        <v>67629218</v>
      </c>
      <c r="D296">
        <v>56871127</v>
      </c>
      <c r="E296">
        <v>1</v>
      </c>
      <c r="F296">
        <v>1</v>
      </c>
      <c r="G296">
        <v>1</v>
      </c>
      <c r="H296">
        <v>3</v>
      </c>
      <c r="I296" t="s">
        <v>895</v>
      </c>
      <c r="J296" t="s">
        <v>896</v>
      </c>
      <c r="K296" t="s">
        <v>897</v>
      </c>
      <c r="L296">
        <v>1339</v>
      </c>
      <c r="N296">
        <v>1007</v>
      </c>
      <c r="O296" t="s">
        <v>32</v>
      </c>
      <c r="P296" t="s">
        <v>32</v>
      </c>
      <c r="Q296">
        <v>1</v>
      </c>
      <c r="W296">
        <v>0</v>
      </c>
      <c r="X296">
        <v>114057443</v>
      </c>
      <c r="Y296">
        <v>0.1</v>
      </c>
      <c r="AA296">
        <v>34.92</v>
      </c>
      <c r="AB296">
        <v>0</v>
      </c>
      <c r="AC296">
        <v>0</v>
      </c>
      <c r="AD296">
        <v>0</v>
      </c>
      <c r="AE296">
        <v>34.92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6</v>
      </c>
      <c r="AT296">
        <v>0.1</v>
      </c>
      <c r="AU296" t="s">
        <v>6</v>
      </c>
      <c r="AV296">
        <v>0</v>
      </c>
      <c r="AW296">
        <v>2</v>
      </c>
      <c r="AX296">
        <v>67776011</v>
      </c>
      <c r="AY296">
        <v>1</v>
      </c>
      <c r="AZ296">
        <v>0</v>
      </c>
      <c r="BA296">
        <v>293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X296">
        <f>Y296*Source!I379</f>
        <v>2.5729999999999999E-2</v>
      </c>
      <c r="CY296">
        <f t="shared" si="60"/>
        <v>34.92</v>
      </c>
      <c r="CZ296">
        <f t="shared" si="61"/>
        <v>34.92</v>
      </c>
      <c r="DA296">
        <f t="shared" si="62"/>
        <v>1</v>
      </c>
      <c r="DB296">
        <f t="shared" si="63"/>
        <v>3.49</v>
      </c>
      <c r="DC296">
        <f t="shared" si="64"/>
        <v>0</v>
      </c>
    </row>
    <row r="297" spans="1:107" x14ac:dyDescent="0.25">
      <c r="A297">
        <f>ROW(Source!A379)</f>
        <v>379</v>
      </c>
      <c r="B297">
        <v>67628210</v>
      </c>
      <c r="C297">
        <v>67629218</v>
      </c>
      <c r="D297">
        <v>56873390</v>
      </c>
      <c r="E297">
        <v>1</v>
      </c>
      <c r="F297">
        <v>1</v>
      </c>
      <c r="G297">
        <v>1</v>
      </c>
      <c r="H297">
        <v>3</v>
      </c>
      <c r="I297" t="s">
        <v>836</v>
      </c>
      <c r="J297" t="s">
        <v>837</v>
      </c>
      <c r="K297" t="s">
        <v>838</v>
      </c>
      <c r="L297">
        <v>1348</v>
      </c>
      <c r="N297">
        <v>1009</v>
      </c>
      <c r="O297" t="s">
        <v>37</v>
      </c>
      <c r="P297" t="s">
        <v>37</v>
      </c>
      <c r="Q297">
        <v>1000</v>
      </c>
      <c r="W297">
        <v>0</v>
      </c>
      <c r="X297">
        <v>888381482</v>
      </c>
      <c r="Y297">
        <v>4.0000000000000001E-3</v>
      </c>
      <c r="AA297">
        <v>8475</v>
      </c>
      <c r="AB297">
        <v>0</v>
      </c>
      <c r="AC297">
        <v>0</v>
      </c>
      <c r="AD297">
        <v>0</v>
      </c>
      <c r="AE297">
        <v>8475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6</v>
      </c>
      <c r="AT297">
        <v>4.0000000000000001E-3</v>
      </c>
      <c r="AU297" t="s">
        <v>6</v>
      </c>
      <c r="AV297">
        <v>0</v>
      </c>
      <c r="AW297">
        <v>2</v>
      </c>
      <c r="AX297">
        <v>67776012</v>
      </c>
      <c r="AY297">
        <v>1</v>
      </c>
      <c r="AZ297">
        <v>0</v>
      </c>
      <c r="BA297">
        <v>294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X297">
        <f>Y297*Source!I379</f>
        <v>1.0291999999999999E-3</v>
      </c>
      <c r="CY297">
        <f t="shared" si="60"/>
        <v>8475</v>
      </c>
      <c r="CZ297">
        <f t="shared" si="61"/>
        <v>8475</v>
      </c>
      <c r="DA297">
        <f t="shared" si="62"/>
        <v>1</v>
      </c>
      <c r="DB297">
        <f t="shared" si="63"/>
        <v>33.9</v>
      </c>
      <c r="DC297">
        <f t="shared" si="64"/>
        <v>0</v>
      </c>
    </row>
    <row r="298" spans="1:107" x14ac:dyDescent="0.25">
      <c r="A298">
        <f>ROW(Source!A379)</f>
        <v>379</v>
      </c>
      <c r="B298">
        <v>67628210</v>
      </c>
      <c r="C298">
        <v>67629218</v>
      </c>
      <c r="D298">
        <v>56874358</v>
      </c>
      <c r="E298">
        <v>1</v>
      </c>
      <c r="F298">
        <v>1</v>
      </c>
      <c r="G298">
        <v>1</v>
      </c>
      <c r="H298">
        <v>3</v>
      </c>
      <c r="I298" t="s">
        <v>792</v>
      </c>
      <c r="J298" t="s">
        <v>793</v>
      </c>
      <c r="K298" t="s">
        <v>794</v>
      </c>
      <c r="L298">
        <v>1346</v>
      </c>
      <c r="N298">
        <v>1009</v>
      </c>
      <c r="O298" t="s">
        <v>183</v>
      </c>
      <c r="P298" t="s">
        <v>183</v>
      </c>
      <c r="Q298">
        <v>1</v>
      </c>
      <c r="W298">
        <v>0</v>
      </c>
      <c r="X298">
        <v>813963326</v>
      </c>
      <c r="Y298">
        <v>0.5</v>
      </c>
      <c r="AA298">
        <v>1.82</v>
      </c>
      <c r="AB298">
        <v>0</v>
      </c>
      <c r="AC298">
        <v>0</v>
      </c>
      <c r="AD298">
        <v>0</v>
      </c>
      <c r="AE298">
        <v>1.82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6</v>
      </c>
      <c r="AT298">
        <v>0.5</v>
      </c>
      <c r="AU298" t="s">
        <v>6</v>
      </c>
      <c r="AV298">
        <v>0</v>
      </c>
      <c r="AW298">
        <v>2</v>
      </c>
      <c r="AX298">
        <v>67776013</v>
      </c>
      <c r="AY298">
        <v>1</v>
      </c>
      <c r="AZ298">
        <v>0</v>
      </c>
      <c r="BA298">
        <v>295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X298">
        <f>Y298*Source!I379</f>
        <v>0.12864999999999999</v>
      </c>
      <c r="CY298">
        <f t="shared" si="60"/>
        <v>1.82</v>
      </c>
      <c r="CZ298">
        <f t="shared" si="61"/>
        <v>1.82</v>
      </c>
      <c r="DA298">
        <f t="shared" si="62"/>
        <v>1</v>
      </c>
      <c r="DB298">
        <f t="shared" si="63"/>
        <v>0.91</v>
      </c>
      <c r="DC298">
        <f t="shared" si="64"/>
        <v>0</v>
      </c>
    </row>
    <row r="299" spans="1:107" x14ac:dyDescent="0.25">
      <c r="A299">
        <f>ROW(Source!A379)</f>
        <v>379</v>
      </c>
      <c r="B299">
        <v>67628210</v>
      </c>
      <c r="C299">
        <v>67629218</v>
      </c>
      <c r="D299">
        <v>56875411</v>
      </c>
      <c r="E299">
        <v>1</v>
      </c>
      <c r="F299">
        <v>1</v>
      </c>
      <c r="G299">
        <v>1</v>
      </c>
      <c r="H299">
        <v>3</v>
      </c>
      <c r="I299" t="s">
        <v>898</v>
      </c>
      <c r="J299" t="s">
        <v>899</v>
      </c>
      <c r="K299" t="s">
        <v>900</v>
      </c>
      <c r="L299">
        <v>1348</v>
      </c>
      <c r="N299">
        <v>1009</v>
      </c>
      <c r="O299" t="s">
        <v>37</v>
      </c>
      <c r="P299" t="s">
        <v>37</v>
      </c>
      <c r="Q299">
        <v>1000</v>
      </c>
      <c r="W299">
        <v>0</v>
      </c>
      <c r="X299">
        <v>-1187323236</v>
      </c>
      <c r="Y299">
        <v>0.04</v>
      </c>
      <c r="AA299">
        <v>412</v>
      </c>
      <c r="AB299">
        <v>0</v>
      </c>
      <c r="AC299">
        <v>0</v>
      </c>
      <c r="AD299">
        <v>0</v>
      </c>
      <c r="AE299">
        <v>412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6</v>
      </c>
      <c r="AT299">
        <v>0.04</v>
      </c>
      <c r="AU299" t="s">
        <v>6</v>
      </c>
      <c r="AV299">
        <v>0</v>
      </c>
      <c r="AW299">
        <v>2</v>
      </c>
      <c r="AX299">
        <v>67776014</v>
      </c>
      <c r="AY299">
        <v>1</v>
      </c>
      <c r="AZ299">
        <v>0</v>
      </c>
      <c r="BA299">
        <v>296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X299">
        <f>Y299*Source!I379</f>
        <v>1.0291999999999999E-2</v>
      </c>
      <c r="CY299">
        <f t="shared" si="60"/>
        <v>412</v>
      </c>
      <c r="CZ299">
        <f t="shared" si="61"/>
        <v>412</v>
      </c>
      <c r="DA299">
        <f t="shared" si="62"/>
        <v>1</v>
      </c>
      <c r="DB299">
        <f t="shared" si="63"/>
        <v>16.48</v>
      </c>
      <c r="DC299">
        <f t="shared" si="64"/>
        <v>0</v>
      </c>
    </row>
    <row r="300" spans="1:107" x14ac:dyDescent="0.25">
      <c r="A300">
        <f>ROW(Source!A379)</f>
        <v>379</v>
      </c>
      <c r="B300">
        <v>67628210</v>
      </c>
      <c r="C300">
        <v>67629218</v>
      </c>
      <c r="D300">
        <v>56876223</v>
      </c>
      <c r="E300">
        <v>1</v>
      </c>
      <c r="F300">
        <v>1</v>
      </c>
      <c r="G300">
        <v>1</v>
      </c>
      <c r="H300">
        <v>3</v>
      </c>
      <c r="I300" t="s">
        <v>901</v>
      </c>
      <c r="J300" t="s">
        <v>902</v>
      </c>
      <c r="K300" t="s">
        <v>903</v>
      </c>
      <c r="L300">
        <v>1339</v>
      </c>
      <c r="N300">
        <v>1007</v>
      </c>
      <c r="O300" t="s">
        <v>32</v>
      </c>
      <c r="P300" t="s">
        <v>32</v>
      </c>
      <c r="Q300">
        <v>1</v>
      </c>
      <c r="W300">
        <v>0</v>
      </c>
      <c r="X300">
        <v>2085773513</v>
      </c>
      <c r="Y300">
        <v>2.7</v>
      </c>
      <c r="AA300">
        <v>497</v>
      </c>
      <c r="AB300">
        <v>0</v>
      </c>
      <c r="AC300">
        <v>0</v>
      </c>
      <c r="AD300">
        <v>0</v>
      </c>
      <c r="AE300">
        <v>497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6</v>
      </c>
      <c r="AT300">
        <v>2.7</v>
      </c>
      <c r="AU300" t="s">
        <v>6</v>
      </c>
      <c r="AV300">
        <v>0</v>
      </c>
      <c r="AW300">
        <v>2</v>
      </c>
      <c r="AX300">
        <v>67776015</v>
      </c>
      <c r="AY300">
        <v>1</v>
      </c>
      <c r="AZ300">
        <v>0</v>
      </c>
      <c r="BA300">
        <v>297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X300">
        <f>Y300*Source!I379</f>
        <v>0.69470999999999994</v>
      </c>
      <c r="CY300">
        <f t="shared" si="60"/>
        <v>497</v>
      </c>
      <c r="CZ300">
        <f t="shared" si="61"/>
        <v>497</v>
      </c>
      <c r="DA300">
        <f t="shared" si="62"/>
        <v>1</v>
      </c>
      <c r="DB300">
        <f t="shared" si="63"/>
        <v>1341.9</v>
      </c>
      <c r="DC300">
        <f t="shared" si="64"/>
        <v>0</v>
      </c>
    </row>
    <row r="301" spans="1:107" x14ac:dyDescent="0.25">
      <c r="A301">
        <f>ROW(Source!A379)</f>
        <v>379</v>
      </c>
      <c r="B301">
        <v>67628210</v>
      </c>
      <c r="C301">
        <v>67629218</v>
      </c>
      <c r="D301">
        <v>56890460</v>
      </c>
      <c r="E301">
        <v>1</v>
      </c>
      <c r="F301">
        <v>1</v>
      </c>
      <c r="G301">
        <v>1</v>
      </c>
      <c r="H301">
        <v>3</v>
      </c>
      <c r="I301" t="s">
        <v>426</v>
      </c>
      <c r="J301" t="s">
        <v>428</v>
      </c>
      <c r="K301" t="s">
        <v>427</v>
      </c>
      <c r="L301">
        <v>1327</v>
      </c>
      <c r="N301">
        <v>1005</v>
      </c>
      <c r="O301" t="s">
        <v>222</v>
      </c>
      <c r="P301" t="s">
        <v>222</v>
      </c>
      <c r="Q301">
        <v>1</v>
      </c>
      <c r="W301">
        <v>0</v>
      </c>
      <c r="X301">
        <v>1753141813</v>
      </c>
      <c r="Y301">
        <v>100</v>
      </c>
      <c r="AA301">
        <v>138.30000000000001</v>
      </c>
      <c r="AB301">
        <v>0</v>
      </c>
      <c r="AC301">
        <v>0</v>
      </c>
      <c r="AD301">
        <v>0</v>
      </c>
      <c r="AE301">
        <v>138.30000000000001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N301">
        <v>0</v>
      </c>
      <c r="AO301">
        <v>0</v>
      </c>
      <c r="AP301">
        <v>0</v>
      </c>
      <c r="AQ301">
        <v>0</v>
      </c>
      <c r="AR301">
        <v>0</v>
      </c>
      <c r="AS301" t="s">
        <v>6</v>
      </c>
      <c r="AT301">
        <v>100</v>
      </c>
      <c r="AU301" t="s">
        <v>6</v>
      </c>
      <c r="AV301">
        <v>0</v>
      </c>
      <c r="AW301">
        <v>1</v>
      </c>
      <c r="AX301">
        <v>-1</v>
      </c>
      <c r="AY301">
        <v>0</v>
      </c>
      <c r="AZ301">
        <v>0</v>
      </c>
      <c r="BA301" t="s">
        <v>6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X301">
        <f>Y301*Source!I379</f>
        <v>25.729999999999997</v>
      </c>
      <c r="CY301">
        <f t="shared" si="60"/>
        <v>138.30000000000001</v>
      </c>
      <c r="CZ301">
        <f t="shared" si="61"/>
        <v>138.30000000000001</v>
      </c>
      <c r="DA301">
        <f t="shared" si="62"/>
        <v>1</v>
      </c>
      <c r="DB301">
        <f t="shared" si="63"/>
        <v>13830</v>
      </c>
      <c r="DC301">
        <f t="shared" si="64"/>
        <v>0</v>
      </c>
    </row>
    <row r="302" spans="1:107" x14ac:dyDescent="0.25">
      <c r="A302">
        <f>ROW(Source!A379)</f>
        <v>379</v>
      </c>
      <c r="B302">
        <v>67628210</v>
      </c>
      <c r="C302">
        <v>67629218</v>
      </c>
      <c r="D302">
        <v>56893450</v>
      </c>
      <c r="E302">
        <v>1</v>
      </c>
      <c r="F302">
        <v>1</v>
      </c>
      <c r="G302">
        <v>1</v>
      </c>
      <c r="H302">
        <v>3</v>
      </c>
      <c r="I302" t="s">
        <v>904</v>
      </c>
      <c r="J302" t="s">
        <v>905</v>
      </c>
      <c r="K302" t="s">
        <v>906</v>
      </c>
      <c r="L302">
        <v>1327</v>
      </c>
      <c r="N302">
        <v>1005</v>
      </c>
      <c r="O302" t="s">
        <v>222</v>
      </c>
      <c r="P302" t="s">
        <v>222</v>
      </c>
      <c r="Q302">
        <v>1</v>
      </c>
      <c r="W302">
        <v>0</v>
      </c>
      <c r="X302">
        <v>1704710638</v>
      </c>
      <c r="Y302">
        <v>105</v>
      </c>
      <c r="AA302">
        <v>28.25</v>
      </c>
      <c r="AB302">
        <v>0</v>
      </c>
      <c r="AC302">
        <v>0</v>
      </c>
      <c r="AD302">
        <v>0</v>
      </c>
      <c r="AE302">
        <v>28.25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6</v>
      </c>
      <c r="AT302">
        <v>105</v>
      </c>
      <c r="AU302" t="s">
        <v>6</v>
      </c>
      <c r="AV302">
        <v>0</v>
      </c>
      <c r="AW302">
        <v>2</v>
      </c>
      <c r="AX302">
        <v>67776017</v>
      </c>
      <c r="AY302">
        <v>1</v>
      </c>
      <c r="AZ302">
        <v>0</v>
      </c>
      <c r="BA302">
        <v>299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X302">
        <f>Y302*Source!I379</f>
        <v>27.016499999999997</v>
      </c>
      <c r="CY302">
        <f t="shared" si="60"/>
        <v>28.25</v>
      </c>
      <c r="CZ302">
        <f t="shared" si="61"/>
        <v>28.25</v>
      </c>
      <c r="DA302">
        <f t="shared" si="62"/>
        <v>1</v>
      </c>
      <c r="DB302">
        <f t="shared" si="63"/>
        <v>2966.25</v>
      </c>
      <c r="DC302">
        <f t="shared" si="64"/>
        <v>0</v>
      </c>
    </row>
    <row r="303" spans="1:107" x14ac:dyDescent="0.25">
      <c r="A303">
        <f>ROW(Source!A415)</f>
        <v>415</v>
      </c>
      <c r="B303">
        <v>67628210</v>
      </c>
      <c r="C303">
        <v>67775376</v>
      </c>
      <c r="D303">
        <v>57142424</v>
      </c>
      <c r="E303">
        <v>1</v>
      </c>
      <c r="F303">
        <v>1</v>
      </c>
      <c r="G303">
        <v>1</v>
      </c>
      <c r="H303">
        <v>1</v>
      </c>
      <c r="I303" t="s">
        <v>907</v>
      </c>
      <c r="J303" t="s">
        <v>6</v>
      </c>
      <c r="K303" t="s">
        <v>908</v>
      </c>
      <c r="L303">
        <v>1191</v>
      </c>
      <c r="N303">
        <v>1013</v>
      </c>
      <c r="O303" t="s">
        <v>565</v>
      </c>
      <c r="P303" t="s">
        <v>565</v>
      </c>
      <c r="Q303">
        <v>1</v>
      </c>
      <c r="W303">
        <v>0</v>
      </c>
      <c r="X303">
        <v>-1027537862</v>
      </c>
      <c r="Y303">
        <v>4.8800249999999998</v>
      </c>
      <c r="AA303">
        <v>0</v>
      </c>
      <c r="AB303">
        <v>0</v>
      </c>
      <c r="AC303">
        <v>0</v>
      </c>
      <c r="AD303">
        <v>9.18</v>
      </c>
      <c r="AE303">
        <v>0</v>
      </c>
      <c r="AF303">
        <v>0</v>
      </c>
      <c r="AG303">
        <v>0</v>
      </c>
      <c r="AH303">
        <v>9.18</v>
      </c>
      <c r="AI303">
        <v>1</v>
      </c>
      <c r="AJ303">
        <v>1</v>
      </c>
      <c r="AK303">
        <v>1</v>
      </c>
      <c r="AL303">
        <v>1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6</v>
      </c>
      <c r="AT303">
        <v>3.69</v>
      </c>
      <c r="AU303" t="s">
        <v>135</v>
      </c>
      <c r="AV303">
        <v>1</v>
      </c>
      <c r="AW303">
        <v>2</v>
      </c>
      <c r="AX303">
        <v>67775377</v>
      </c>
      <c r="AY303">
        <v>1</v>
      </c>
      <c r="AZ303">
        <v>0</v>
      </c>
      <c r="BA303">
        <v>300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X303">
        <f>Y303*Source!I415</f>
        <v>2.472220665</v>
      </c>
      <c r="CY303">
        <f>AD303</f>
        <v>9.18</v>
      </c>
      <c r="CZ303">
        <f>AH303</f>
        <v>9.18</v>
      </c>
      <c r="DA303">
        <f>AL303</f>
        <v>1</v>
      </c>
      <c r="DB303">
        <f>ROUND(((ROUND(AT303*CZ303,2)*1.15)*1.15),6)</f>
        <v>44.793075000000002</v>
      </c>
      <c r="DC303">
        <f>ROUND(((ROUND(AT303*AG303,2)*1.15)*1.15),6)</f>
        <v>0</v>
      </c>
    </row>
    <row r="304" spans="1:107" x14ac:dyDescent="0.25">
      <c r="A304">
        <f>ROW(Source!A415)</f>
        <v>415</v>
      </c>
      <c r="B304">
        <v>67628210</v>
      </c>
      <c r="C304">
        <v>67775376</v>
      </c>
      <c r="D304">
        <v>57134533</v>
      </c>
      <c r="E304">
        <v>1</v>
      </c>
      <c r="F304">
        <v>1</v>
      </c>
      <c r="G304">
        <v>1</v>
      </c>
      <c r="H304">
        <v>1</v>
      </c>
      <c r="I304" t="s">
        <v>566</v>
      </c>
      <c r="J304" t="s">
        <v>6</v>
      </c>
      <c r="K304" t="s">
        <v>567</v>
      </c>
      <c r="L304">
        <v>1191</v>
      </c>
      <c r="N304">
        <v>1013</v>
      </c>
      <c r="O304" t="s">
        <v>565</v>
      </c>
      <c r="P304" t="s">
        <v>565</v>
      </c>
      <c r="Q304">
        <v>1</v>
      </c>
      <c r="W304">
        <v>0</v>
      </c>
      <c r="X304">
        <v>-1417349443</v>
      </c>
      <c r="Y304">
        <v>0.05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N304">
        <v>0</v>
      </c>
      <c r="AO304">
        <v>1</v>
      </c>
      <c r="AP304">
        <v>0</v>
      </c>
      <c r="AQ304">
        <v>0</v>
      </c>
      <c r="AR304">
        <v>0</v>
      </c>
      <c r="AS304" t="s">
        <v>6</v>
      </c>
      <c r="AT304">
        <v>0.05</v>
      </c>
      <c r="AU304" t="s">
        <v>6</v>
      </c>
      <c r="AV304">
        <v>2</v>
      </c>
      <c r="AW304">
        <v>2</v>
      </c>
      <c r="AX304">
        <v>67775378</v>
      </c>
      <c r="AY304">
        <v>1</v>
      </c>
      <c r="AZ304">
        <v>2048</v>
      </c>
      <c r="BA304">
        <v>301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X304">
        <f>Y304*Source!I415</f>
        <v>2.5330000000000005E-2</v>
      </c>
      <c r="CY304">
        <f>AD304</f>
        <v>0</v>
      </c>
      <c r="CZ304">
        <f>AH304</f>
        <v>0</v>
      </c>
      <c r="DA304">
        <f>AL304</f>
        <v>1</v>
      </c>
      <c r="DB304">
        <f>ROUND(ROUND(AT304*CZ304,2),6)</f>
        <v>0</v>
      </c>
      <c r="DC304">
        <f>ROUND(ROUND(AT304*AG304,2),6)</f>
        <v>0</v>
      </c>
    </row>
    <row r="305" spans="1:107" x14ac:dyDescent="0.25">
      <c r="A305">
        <f>ROW(Source!A415)</f>
        <v>415</v>
      </c>
      <c r="B305">
        <v>67628210</v>
      </c>
      <c r="C305">
        <v>67775376</v>
      </c>
      <c r="D305">
        <v>56951979</v>
      </c>
      <c r="E305">
        <v>1</v>
      </c>
      <c r="F305">
        <v>1</v>
      </c>
      <c r="G305">
        <v>1</v>
      </c>
      <c r="H305">
        <v>2</v>
      </c>
      <c r="I305" t="s">
        <v>884</v>
      </c>
      <c r="J305" t="s">
        <v>885</v>
      </c>
      <c r="K305" t="s">
        <v>886</v>
      </c>
      <c r="L305">
        <v>1368</v>
      </c>
      <c r="N305">
        <v>1011</v>
      </c>
      <c r="O305" t="s">
        <v>571</v>
      </c>
      <c r="P305" t="s">
        <v>571</v>
      </c>
      <c r="Q305">
        <v>1</v>
      </c>
      <c r="W305">
        <v>0</v>
      </c>
      <c r="X305">
        <v>368031958</v>
      </c>
      <c r="Y305">
        <v>1.4374999999999999E-2</v>
      </c>
      <c r="AA305">
        <v>0</v>
      </c>
      <c r="AB305">
        <v>27.66</v>
      </c>
      <c r="AC305">
        <v>11.6</v>
      </c>
      <c r="AD305">
        <v>0</v>
      </c>
      <c r="AE305">
        <v>0</v>
      </c>
      <c r="AF305">
        <v>27.66</v>
      </c>
      <c r="AG305">
        <v>11.6</v>
      </c>
      <c r="AH305">
        <v>0</v>
      </c>
      <c r="AI305">
        <v>1</v>
      </c>
      <c r="AJ305">
        <v>1</v>
      </c>
      <c r="AK305">
        <v>1</v>
      </c>
      <c r="AL305">
        <v>1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6</v>
      </c>
      <c r="AT305">
        <v>0.01</v>
      </c>
      <c r="AU305" t="s">
        <v>147</v>
      </c>
      <c r="AV305">
        <v>0</v>
      </c>
      <c r="AW305">
        <v>2</v>
      </c>
      <c r="AX305">
        <v>67775379</v>
      </c>
      <c r="AY305">
        <v>1</v>
      </c>
      <c r="AZ305">
        <v>0</v>
      </c>
      <c r="BA305">
        <v>302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X305">
        <f>Y305*Source!I415</f>
        <v>7.2823749999999998E-3</v>
      </c>
      <c r="CY305">
        <f>AB305</f>
        <v>27.66</v>
      </c>
      <c r="CZ305">
        <f>AF305</f>
        <v>27.66</v>
      </c>
      <c r="DA305">
        <f>AJ305</f>
        <v>1</v>
      </c>
      <c r="DB305">
        <f>ROUND(((ROUND(AT305*CZ305,2)*1.15)*1.25),6)</f>
        <v>0.40250000000000002</v>
      </c>
      <c r="DC305">
        <f>ROUND(((ROUND(AT305*AG305,2)*1.15)*1.25),6)</f>
        <v>0.17249999999999999</v>
      </c>
    </row>
    <row r="306" spans="1:107" x14ac:dyDescent="0.25">
      <c r="A306">
        <f>ROW(Source!A415)</f>
        <v>415</v>
      </c>
      <c r="B306">
        <v>67628210</v>
      </c>
      <c r="C306">
        <v>67775376</v>
      </c>
      <c r="D306">
        <v>56953077</v>
      </c>
      <c r="E306">
        <v>1</v>
      </c>
      <c r="F306">
        <v>1</v>
      </c>
      <c r="G306">
        <v>1</v>
      </c>
      <c r="H306">
        <v>2</v>
      </c>
      <c r="I306" t="s">
        <v>581</v>
      </c>
      <c r="J306" t="s">
        <v>582</v>
      </c>
      <c r="K306" t="s">
        <v>583</v>
      </c>
      <c r="L306">
        <v>1368</v>
      </c>
      <c r="N306">
        <v>1011</v>
      </c>
      <c r="O306" t="s">
        <v>571</v>
      </c>
      <c r="P306" t="s">
        <v>571</v>
      </c>
      <c r="Q306">
        <v>1</v>
      </c>
      <c r="W306">
        <v>0</v>
      </c>
      <c r="X306">
        <v>1372534845</v>
      </c>
      <c r="Y306">
        <v>5.7499999999999996E-2</v>
      </c>
      <c r="AA306">
        <v>0</v>
      </c>
      <c r="AB306">
        <v>65.709999999999994</v>
      </c>
      <c r="AC306">
        <v>11.6</v>
      </c>
      <c r="AD306">
        <v>0</v>
      </c>
      <c r="AE306">
        <v>0</v>
      </c>
      <c r="AF306">
        <v>65.709999999999994</v>
      </c>
      <c r="AG306">
        <v>11.6</v>
      </c>
      <c r="AH306">
        <v>0</v>
      </c>
      <c r="AI306">
        <v>1</v>
      </c>
      <c r="AJ306">
        <v>1</v>
      </c>
      <c r="AK306">
        <v>1</v>
      </c>
      <c r="AL306">
        <v>1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6</v>
      </c>
      <c r="AT306">
        <v>0.04</v>
      </c>
      <c r="AU306" t="s">
        <v>147</v>
      </c>
      <c r="AV306">
        <v>0</v>
      </c>
      <c r="AW306">
        <v>2</v>
      </c>
      <c r="AX306">
        <v>67775380</v>
      </c>
      <c r="AY306">
        <v>1</v>
      </c>
      <c r="AZ306">
        <v>0</v>
      </c>
      <c r="BA306">
        <v>303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X306">
        <f>Y306*Source!I415</f>
        <v>2.9129499999999999E-2</v>
      </c>
      <c r="CY306">
        <f>AB306</f>
        <v>65.709999999999994</v>
      </c>
      <c r="CZ306">
        <f>AF306</f>
        <v>65.709999999999994</v>
      </c>
      <c r="DA306">
        <f>AJ306</f>
        <v>1</v>
      </c>
      <c r="DB306">
        <f>ROUND(((ROUND(AT306*CZ306,2)*1.15)*1.25),6)</f>
        <v>3.7806250000000001</v>
      </c>
      <c r="DC306">
        <f>ROUND(((ROUND(AT306*AG306,2)*1.15)*1.25),6)</f>
        <v>0.66125</v>
      </c>
    </row>
    <row r="307" spans="1:107" x14ac:dyDescent="0.25">
      <c r="A307">
        <f>ROW(Source!A415)</f>
        <v>415</v>
      </c>
      <c r="B307">
        <v>67628210</v>
      </c>
      <c r="C307">
        <v>67775376</v>
      </c>
      <c r="D307">
        <v>56953937</v>
      </c>
      <c r="E307">
        <v>1</v>
      </c>
      <c r="F307">
        <v>1</v>
      </c>
      <c r="G307">
        <v>1</v>
      </c>
      <c r="H307">
        <v>2</v>
      </c>
      <c r="I307" t="s">
        <v>700</v>
      </c>
      <c r="J307" t="s">
        <v>701</v>
      </c>
      <c r="K307" t="s">
        <v>702</v>
      </c>
      <c r="L307">
        <v>1368</v>
      </c>
      <c r="N307">
        <v>1011</v>
      </c>
      <c r="O307" t="s">
        <v>571</v>
      </c>
      <c r="P307" t="s">
        <v>571</v>
      </c>
      <c r="Q307">
        <v>1</v>
      </c>
      <c r="W307">
        <v>0</v>
      </c>
      <c r="X307">
        <v>271748449</v>
      </c>
      <c r="Y307">
        <v>4.0537499999999991</v>
      </c>
      <c r="AA307">
        <v>0</v>
      </c>
      <c r="AB307">
        <v>6.82</v>
      </c>
      <c r="AC307">
        <v>0</v>
      </c>
      <c r="AD307">
        <v>0</v>
      </c>
      <c r="AE307">
        <v>0</v>
      </c>
      <c r="AF307">
        <v>6.82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6</v>
      </c>
      <c r="AT307">
        <v>2.82</v>
      </c>
      <c r="AU307" t="s">
        <v>147</v>
      </c>
      <c r="AV307">
        <v>0</v>
      </c>
      <c r="AW307">
        <v>2</v>
      </c>
      <c r="AX307">
        <v>67775381</v>
      </c>
      <c r="AY307">
        <v>1</v>
      </c>
      <c r="AZ307">
        <v>0</v>
      </c>
      <c r="BA307">
        <v>304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X307">
        <f>Y307*Source!I415</f>
        <v>2.0536297499999998</v>
      </c>
      <c r="CY307">
        <f>AB307</f>
        <v>6.82</v>
      </c>
      <c r="CZ307">
        <f>AF307</f>
        <v>6.82</v>
      </c>
      <c r="DA307">
        <f>AJ307</f>
        <v>1</v>
      </c>
      <c r="DB307">
        <f>ROUND(((ROUND(AT307*CZ307,2)*1.15)*1.25),6)</f>
        <v>27.643125000000001</v>
      </c>
      <c r="DC307">
        <f>ROUND(((ROUND(AT307*AG307,2)*1.15)*1.25),6)</f>
        <v>0</v>
      </c>
    </row>
    <row r="308" spans="1:107" x14ac:dyDescent="0.25">
      <c r="A308">
        <f>ROW(Source!A415)</f>
        <v>415</v>
      </c>
      <c r="B308">
        <v>67628210</v>
      </c>
      <c r="C308">
        <v>67775376</v>
      </c>
      <c r="D308">
        <v>56870410</v>
      </c>
      <c r="E308">
        <v>1</v>
      </c>
      <c r="F308">
        <v>1</v>
      </c>
      <c r="G308">
        <v>1</v>
      </c>
      <c r="H308">
        <v>3</v>
      </c>
      <c r="I308" t="s">
        <v>584</v>
      </c>
      <c r="J308" t="s">
        <v>585</v>
      </c>
      <c r="K308" t="s">
        <v>586</v>
      </c>
      <c r="L308">
        <v>1339</v>
      </c>
      <c r="N308">
        <v>1007</v>
      </c>
      <c r="O308" t="s">
        <v>32</v>
      </c>
      <c r="P308" t="s">
        <v>32</v>
      </c>
      <c r="Q308">
        <v>1</v>
      </c>
      <c r="W308">
        <v>0</v>
      </c>
      <c r="X308">
        <v>-1660354250</v>
      </c>
      <c r="Y308">
        <v>0.01</v>
      </c>
      <c r="AA308">
        <v>2.44</v>
      </c>
      <c r="AB308">
        <v>0</v>
      </c>
      <c r="AC308">
        <v>0</v>
      </c>
      <c r="AD308">
        <v>0</v>
      </c>
      <c r="AE308">
        <v>2.44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6</v>
      </c>
      <c r="AT308">
        <v>0.01</v>
      </c>
      <c r="AU308" t="s">
        <v>6</v>
      </c>
      <c r="AV308">
        <v>0</v>
      </c>
      <c r="AW308">
        <v>2</v>
      </c>
      <c r="AX308">
        <v>67775382</v>
      </c>
      <c r="AY308">
        <v>1</v>
      </c>
      <c r="AZ308">
        <v>0</v>
      </c>
      <c r="BA308">
        <v>305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>
        <f>Y308*Source!I415</f>
        <v>5.0660000000000002E-3</v>
      </c>
      <c r="CY308">
        <f>AA308</f>
        <v>2.44</v>
      </c>
      <c r="CZ308">
        <f>AE308</f>
        <v>2.44</v>
      </c>
      <c r="DA308">
        <f>AI308</f>
        <v>1</v>
      </c>
      <c r="DB308">
        <f>ROUND(ROUND(AT308*CZ308,2),6)</f>
        <v>0.02</v>
      </c>
      <c r="DC308">
        <f>ROUND(ROUND(AT308*AG308,2),6)</f>
        <v>0</v>
      </c>
    </row>
    <row r="309" spans="1:107" x14ac:dyDescent="0.25">
      <c r="A309">
        <f>ROW(Source!A415)</f>
        <v>415</v>
      </c>
      <c r="B309">
        <v>67628210</v>
      </c>
      <c r="C309">
        <v>67775376</v>
      </c>
      <c r="D309">
        <v>56871747</v>
      </c>
      <c r="E309">
        <v>1</v>
      </c>
      <c r="F309">
        <v>1</v>
      </c>
      <c r="G309">
        <v>1</v>
      </c>
      <c r="H309">
        <v>3</v>
      </c>
      <c r="I309" t="s">
        <v>439</v>
      </c>
      <c r="J309" t="s">
        <v>441</v>
      </c>
      <c r="K309" t="s">
        <v>440</v>
      </c>
      <c r="L309">
        <v>1296</v>
      </c>
      <c r="N309">
        <v>1002</v>
      </c>
      <c r="O309" t="s">
        <v>326</v>
      </c>
      <c r="P309" t="s">
        <v>326</v>
      </c>
      <c r="Q309">
        <v>1</v>
      </c>
      <c r="W309">
        <v>0</v>
      </c>
      <c r="X309">
        <v>1725168967</v>
      </c>
      <c r="Y309">
        <v>20</v>
      </c>
      <c r="AA309">
        <v>119.5</v>
      </c>
      <c r="AB309">
        <v>0</v>
      </c>
      <c r="AC309">
        <v>0</v>
      </c>
      <c r="AD309">
        <v>0</v>
      </c>
      <c r="AE309">
        <v>119.5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N309">
        <v>0</v>
      </c>
      <c r="AO309">
        <v>0</v>
      </c>
      <c r="AP309">
        <v>0</v>
      </c>
      <c r="AQ309">
        <v>0</v>
      </c>
      <c r="AR309">
        <v>0</v>
      </c>
      <c r="AS309" t="s">
        <v>6</v>
      </c>
      <c r="AT309">
        <v>20</v>
      </c>
      <c r="AU309" t="s">
        <v>6</v>
      </c>
      <c r="AV309">
        <v>0</v>
      </c>
      <c r="AW309">
        <v>1</v>
      </c>
      <c r="AX309">
        <v>-1</v>
      </c>
      <c r="AY309">
        <v>0</v>
      </c>
      <c r="AZ309">
        <v>0</v>
      </c>
      <c r="BA309" t="s">
        <v>6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X309">
        <f>Y309*Source!I415</f>
        <v>10.132000000000001</v>
      </c>
      <c r="CY309">
        <f>AA309</f>
        <v>119.5</v>
      </c>
      <c r="CZ309">
        <f>AE309</f>
        <v>119.5</v>
      </c>
      <c r="DA309">
        <f>AI309</f>
        <v>1</v>
      </c>
      <c r="DB309">
        <f>ROUND(ROUND(AT309*CZ309,2),6)</f>
        <v>2390</v>
      </c>
      <c r="DC309">
        <f>ROUND(ROUND(AT309*AG309,2),6)</f>
        <v>0</v>
      </c>
    </row>
    <row r="310" spans="1:107" x14ac:dyDescent="0.25">
      <c r="A310">
        <f>ROW(Source!A415)</f>
        <v>415</v>
      </c>
      <c r="B310">
        <v>67628210</v>
      </c>
      <c r="C310">
        <v>67775376</v>
      </c>
      <c r="D310">
        <v>56874358</v>
      </c>
      <c r="E310">
        <v>1</v>
      </c>
      <c r="F310">
        <v>1</v>
      </c>
      <c r="G310">
        <v>1</v>
      </c>
      <c r="H310">
        <v>3</v>
      </c>
      <c r="I310" t="s">
        <v>792</v>
      </c>
      <c r="J310" t="s">
        <v>793</v>
      </c>
      <c r="K310" t="s">
        <v>794</v>
      </c>
      <c r="L310">
        <v>1346</v>
      </c>
      <c r="N310">
        <v>1009</v>
      </c>
      <c r="O310" t="s">
        <v>183</v>
      </c>
      <c r="P310" t="s">
        <v>183</v>
      </c>
      <c r="Q310">
        <v>1</v>
      </c>
      <c r="W310">
        <v>0</v>
      </c>
      <c r="X310">
        <v>813963326</v>
      </c>
      <c r="Y310">
        <v>1</v>
      </c>
      <c r="AA310">
        <v>1.82</v>
      </c>
      <c r="AB310">
        <v>0</v>
      </c>
      <c r="AC310">
        <v>0</v>
      </c>
      <c r="AD310">
        <v>0</v>
      </c>
      <c r="AE310">
        <v>1.82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6</v>
      </c>
      <c r="AT310">
        <v>1</v>
      </c>
      <c r="AU310" t="s">
        <v>6</v>
      </c>
      <c r="AV310">
        <v>0</v>
      </c>
      <c r="AW310">
        <v>2</v>
      </c>
      <c r="AX310">
        <v>67775383</v>
      </c>
      <c r="AY310">
        <v>1</v>
      </c>
      <c r="AZ310">
        <v>0</v>
      </c>
      <c r="BA310">
        <v>306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>
        <f>Y310*Source!I415</f>
        <v>0.50660000000000005</v>
      </c>
      <c r="CY310">
        <f>AA310</f>
        <v>1.82</v>
      </c>
      <c r="CZ310">
        <f>AE310</f>
        <v>1.82</v>
      </c>
      <c r="DA310">
        <f>AI310</f>
        <v>1</v>
      </c>
      <c r="DB310">
        <f>ROUND(ROUND(AT310*CZ310,2),6)</f>
        <v>1.82</v>
      </c>
      <c r="DC310">
        <f>ROUND(ROUND(AT310*AG310,2),6)</f>
        <v>0</v>
      </c>
    </row>
    <row r="311" spans="1:107" x14ac:dyDescent="0.25">
      <c r="A311">
        <f>ROW(Source!A415)</f>
        <v>415</v>
      </c>
      <c r="B311">
        <v>67628210</v>
      </c>
      <c r="C311">
        <v>67775376</v>
      </c>
      <c r="D311">
        <v>56907175</v>
      </c>
      <c r="E311">
        <v>1</v>
      </c>
      <c r="F311">
        <v>1</v>
      </c>
      <c r="G311">
        <v>1</v>
      </c>
      <c r="H311">
        <v>3</v>
      </c>
      <c r="I311" t="s">
        <v>435</v>
      </c>
      <c r="J311" t="s">
        <v>437</v>
      </c>
      <c r="K311" t="s">
        <v>436</v>
      </c>
      <c r="L311">
        <v>1346</v>
      </c>
      <c r="N311">
        <v>1009</v>
      </c>
      <c r="O311" t="s">
        <v>183</v>
      </c>
      <c r="P311" t="s">
        <v>183</v>
      </c>
      <c r="Q311">
        <v>1</v>
      </c>
      <c r="W311">
        <v>1</v>
      </c>
      <c r="X311">
        <v>303141801</v>
      </c>
      <c r="Y311">
        <v>-13.8</v>
      </c>
      <c r="AA311">
        <v>15.25</v>
      </c>
      <c r="AB311">
        <v>0</v>
      </c>
      <c r="AC311">
        <v>0</v>
      </c>
      <c r="AD311">
        <v>0</v>
      </c>
      <c r="AE311">
        <v>15.25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6</v>
      </c>
      <c r="AT311">
        <v>-13.8</v>
      </c>
      <c r="AU311" t="s">
        <v>6</v>
      </c>
      <c r="AV311">
        <v>0</v>
      </c>
      <c r="AW311">
        <v>2</v>
      </c>
      <c r="AX311">
        <v>67775384</v>
      </c>
      <c r="AY311">
        <v>1</v>
      </c>
      <c r="AZ311">
        <v>6144</v>
      </c>
      <c r="BA311">
        <v>307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X311">
        <f>Y311*Source!I415</f>
        <v>-6.9910800000000011</v>
      </c>
      <c r="CY311">
        <f>AA311</f>
        <v>15.25</v>
      </c>
      <c r="CZ311">
        <f>AE311</f>
        <v>15.25</v>
      </c>
      <c r="DA311">
        <f>AI311</f>
        <v>1</v>
      </c>
      <c r="DB311">
        <f>ROUND(ROUND(AT311*CZ311,2),6)</f>
        <v>-210.45</v>
      </c>
      <c r="DC311">
        <f>ROUND(ROUND(AT311*AG311,2),6)</f>
        <v>0</v>
      </c>
    </row>
    <row r="312" spans="1:107" x14ac:dyDescent="0.25">
      <c r="A312">
        <f>ROW(Source!A418)</f>
        <v>418</v>
      </c>
      <c r="B312">
        <v>67628210</v>
      </c>
      <c r="C312">
        <v>67775392</v>
      </c>
      <c r="D312">
        <v>57142424</v>
      </c>
      <c r="E312">
        <v>1</v>
      </c>
      <c r="F312">
        <v>1</v>
      </c>
      <c r="G312">
        <v>1</v>
      </c>
      <c r="H312">
        <v>1</v>
      </c>
      <c r="I312" t="s">
        <v>907</v>
      </c>
      <c r="J312" t="s">
        <v>6</v>
      </c>
      <c r="K312" t="s">
        <v>908</v>
      </c>
      <c r="L312">
        <v>1191</v>
      </c>
      <c r="N312">
        <v>1013</v>
      </c>
      <c r="O312" t="s">
        <v>565</v>
      </c>
      <c r="P312" t="s">
        <v>565</v>
      </c>
      <c r="Q312">
        <v>1</v>
      </c>
      <c r="W312">
        <v>0</v>
      </c>
      <c r="X312">
        <v>-1027537862</v>
      </c>
      <c r="Y312">
        <v>4.2435</v>
      </c>
      <c r="AA312">
        <v>0</v>
      </c>
      <c r="AB312">
        <v>0</v>
      </c>
      <c r="AC312">
        <v>0</v>
      </c>
      <c r="AD312">
        <v>9.18</v>
      </c>
      <c r="AE312">
        <v>0</v>
      </c>
      <c r="AF312">
        <v>0</v>
      </c>
      <c r="AG312">
        <v>0</v>
      </c>
      <c r="AH312">
        <v>9.18</v>
      </c>
      <c r="AI312">
        <v>1</v>
      </c>
      <c r="AJ312">
        <v>1</v>
      </c>
      <c r="AK312">
        <v>1</v>
      </c>
      <c r="AL312">
        <v>1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6</v>
      </c>
      <c r="AT312">
        <v>3.69</v>
      </c>
      <c r="AU312" t="s">
        <v>22</v>
      </c>
      <c r="AV312">
        <v>1</v>
      </c>
      <c r="AW312">
        <v>2</v>
      </c>
      <c r="AX312">
        <v>67775402</v>
      </c>
      <c r="AY312">
        <v>1</v>
      </c>
      <c r="AZ312">
        <v>0</v>
      </c>
      <c r="BA312">
        <v>308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X312">
        <f>Y312*Source!I418</f>
        <v>13.613996700000001</v>
      </c>
      <c r="CY312">
        <f>AD312</f>
        <v>9.18</v>
      </c>
      <c r="CZ312">
        <f>AH312</f>
        <v>9.18</v>
      </c>
      <c r="DA312">
        <f>AL312</f>
        <v>1</v>
      </c>
      <c r="DB312">
        <f>ROUND((ROUND(AT312*CZ312,2)*1.15),6)</f>
        <v>38.950499999999998</v>
      </c>
      <c r="DC312">
        <f>ROUND((ROUND(AT312*AG312,2)*1.15),6)</f>
        <v>0</v>
      </c>
    </row>
    <row r="313" spans="1:107" x14ac:dyDescent="0.25">
      <c r="A313">
        <f>ROW(Source!A418)</f>
        <v>418</v>
      </c>
      <c r="B313">
        <v>67628210</v>
      </c>
      <c r="C313">
        <v>67775392</v>
      </c>
      <c r="D313">
        <v>57134533</v>
      </c>
      <c r="E313">
        <v>1</v>
      </c>
      <c r="F313">
        <v>1</v>
      </c>
      <c r="G313">
        <v>1</v>
      </c>
      <c r="H313">
        <v>1</v>
      </c>
      <c r="I313" t="s">
        <v>566</v>
      </c>
      <c r="J313" t="s">
        <v>6</v>
      </c>
      <c r="K313" t="s">
        <v>567</v>
      </c>
      <c r="L313">
        <v>1191</v>
      </c>
      <c r="N313">
        <v>1013</v>
      </c>
      <c r="O313" t="s">
        <v>565</v>
      </c>
      <c r="P313" t="s">
        <v>565</v>
      </c>
      <c r="Q313">
        <v>1</v>
      </c>
      <c r="W313">
        <v>0</v>
      </c>
      <c r="X313">
        <v>-1417349443</v>
      </c>
      <c r="Y313">
        <v>0.05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N313">
        <v>0</v>
      </c>
      <c r="AO313">
        <v>1</v>
      </c>
      <c r="AP313">
        <v>0</v>
      </c>
      <c r="AQ313">
        <v>0</v>
      </c>
      <c r="AR313">
        <v>0</v>
      </c>
      <c r="AS313" t="s">
        <v>6</v>
      </c>
      <c r="AT313">
        <v>0.05</v>
      </c>
      <c r="AU313" t="s">
        <v>6</v>
      </c>
      <c r="AV313">
        <v>2</v>
      </c>
      <c r="AW313">
        <v>2</v>
      </c>
      <c r="AX313">
        <v>67775403</v>
      </c>
      <c r="AY313">
        <v>1</v>
      </c>
      <c r="AZ313">
        <v>2048</v>
      </c>
      <c r="BA313">
        <v>309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X313">
        <f>Y313*Source!I418</f>
        <v>0.16041000000000002</v>
      </c>
      <c r="CY313">
        <f>AD313</f>
        <v>0</v>
      </c>
      <c r="CZ313">
        <f>AH313</f>
        <v>0</v>
      </c>
      <c r="DA313">
        <f>AL313</f>
        <v>1</v>
      </c>
      <c r="DB313">
        <f>ROUND(ROUND(AT313*CZ313,2),6)</f>
        <v>0</v>
      </c>
      <c r="DC313">
        <f>ROUND(ROUND(AT313*AG313,2),6)</f>
        <v>0</v>
      </c>
    </row>
    <row r="314" spans="1:107" x14ac:dyDescent="0.25">
      <c r="A314">
        <f>ROW(Source!A418)</f>
        <v>418</v>
      </c>
      <c r="B314">
        <v>67628210</v>
      </c>
      <c r="C314">
        <v>67775392</v>
      </c>
      <c r="D314">
        <v>56951979</v>
      </c>
      <c r="E314">
        <v>1</v>
      </c>
      <c r="F314">
        <v>1</v>
      </c>
      <c r="G314">
        <v>1</v>
      </c>
      <c r="H314">
        <v>2</v>
      </c>
      <c r="I314" t="s">
        <v>884</v>
      </c>
      <c r="J314" t="s">
        <v>885</v>
      </c>
      <c r="K314" t="s">
        <v>886</v>
      </c>
      <c r="L314">
        <v>1368</v>
      </c>
      <c r="N314">
        <v>1011</v>
      </c>
      <c r="O314" t="s">
        <v>571</v>
      </c>
      <c r="P314" t="s">
        <v>571</v>
      </c>
      <c r="Q314">
        <v>1</v>
      </c>
      <c r="W314">
        <v>0</v>
      </c>
      <c r="X314">
        <v>368031958</v>
      </c>
      <c r="Y314">
        <v>1.2500000000000001E-2</v>
      </c>
      <c r="AA314">
        <v>0</v>
      </c>
      <c r="AB314">
        <v>27.66</v>
      </c>
      <c r="AC314">
        <v>11.6</v>
      </c>
      <c r="AD314">
        <v>0</v>
      </c>
      <c r="AE314">
        <v>0</v>
      </c>
      <c r="AF314">
        <v>27.66</v>
      </c>
      <c r="AG314">
        <v>11.6</v>
      </c>
      <c r="AH314">
        <v>0</v>
      </c>
      <c r="AI314">
        <v>1</v>
      </c>
      <c r="AJ314">
        <v>1</v>
      </c>
      <c r="AK314">
        <v>1</v>
      </c>
      <c r="AL314">
        <v>1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6</v>
      </c>
      <c r="AT314">
        <v>0.01</v>
      </c>
      <c r="AU314" t="s">
        <v>21</v>
      </c>
      <c r="AV314">
        <v>0</v>
      </c>
      <c r="AW314">
        <v>2</v>
      </c>
      <c r="AX314">
        <v>67775404</v>
      </c>
      <c r="AY314">
        <v>1</v>
      </c>
      <c r="AZ314">
        <v>0</v>
      </c>
      <c r="BA314">
        <v>310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X314">
        <f>Y314*Source!I418</f>
        <v>4.0102500000000006E-2</v>
      </c>
      <c r="CY314">
        <f>AB314</f>
        <v>27.66</v>
      </c>
      <c r="CZ314">
        <f>AF314</f>
        <v>27.66</v>
      </c>
      <c r="DA314">
        <f>AJ314</f>
        <v>1</v>
      </c>
      <c r="DB314">
        <f>ROUND((ROUND(AT314*CZ314,2)*1.25),6)</f>
        <v>0.35</v>
      </c>
      <c r="DC314">
        <f>ROUND((ROUND(AT314*AG314,2)*1.25),6)</f>
        <v>0.15</v>
      </c>
    </row>
    <row r="315" spans="1:107" x14ac:dyDescent="0.25">
      <c r="A315">
        <f>ROW(Source!A418)</f>
        <v>418</v>
      </c>
      <c r="B315">
        <v>67628210</v>
      </c>
      <c r="C315">
        <v>67775392</v>
      </c>
      <c r="D315">
        <v>56953077</v>
      </c>
      <c r="E315">
        <v>1</v>
      </c>
      <c r="F315">
        <v>1</v>
      </c>
      <c r="G315">
        <v>1</v>
      </c>
      <c r="H315">
        <v>2</v>
      </c>
      <c r="I315" t="s">
        <v>581</v>
      </c>
      <c r="J315" t="s">
        <v>582</v>
      </c>
      <c r="K315" t="s">
        <v>583</v>
      </c>
      <c r="L315">
        <v>1368</v>
      </c>
      <c r="N315">
        <v>1011</v>
      </c>
      <c r="O315" t="s">
        <v>571</v>
      </c>
      <c r="P315" t="s">
        <v>571</v>
      </c>
      <c r="Q315">
        <v>1</v>
      </c>
      <c r="W315">
        <v>0</v>
      </c>
      <c r="X315">
        <v>1372534845</v>
      </c>
      <c r="Y315">
        <v>0.05</v>
      </c>
      <c r="AA315">
        <v>0</v>
      </c>
      <c r="AB315">
        <v>65.709999999999994</v>
      </c>
      <c r="AC315">
        <v>11.6</v>
      </c>
      <c r="AD315">
        <v>0</v>
      </c>
      <c r="AE315">
        <v>0</v>
      </c>
      <c r="AF315">
        <v>65.709999999999994</v>
      </c>
      <c r="AG315">
        <v>11.6</v>
      </c>
      <c r="AH315">
        <v>0</v>
      </c>
      <c r="AI315">
        <v>1</v>
      </c>
      <c r="AJ315">
        <v>1</v>
      </c>
      <c r="AK315">
        <v>1</v>
      </c>
      <c r="AL315">
        <v>1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6</v>
      </c>
      <c r="AT315">
        <v>0.04</v>
      </c>
      <c r="AU315" t="s">
        <v>21</v>
      </c>
      <c r="AV315">
        <v>0</v>
      </c>
      <c r="AW315">
        <v>2</v>
      </c>
      <c r="AX315">
        <v>67775405</v>
      </c>
      <c r="AY315">
        <v>1</v>
      </c>
      <c r="AZ315">
        <v>0</v>
      </c>
      <c r="BA315">
        <v>311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X315">
        <f>Y315*Source!I418</f>
        <v>0.16041000000000002</v>
      </c>
      <c r="CY315">
        <f>AB315</f>
        <v>65.709999999999994</v>
      </c>
      <c r="CZ315">
        <f>AF315</f>
        <v>65.709999999999994</v>
      </c>
      <c r="DA315">
        <f>AJ315</f>
        <v>1</v>
      </c>
      <c r="DB315">
        <f>ROUND((ROUND(AT315*CZ315,2)*1.25),6)</f>
        <v>3.2875000000000001</v>
      </c>
      <c r="DC315">
        <f>ROUND((ROUND(AT315*AG315,2)*1.25),6)</f>
        <v>0.57499999999999996</v>
      </c>
    </row>
    <row r="316" spans="1:107" x14ac:dyDescent="0.25">
      <c r="A316">
        <f>ROW(Source!A418)</f>
        <v>418</v>
      </c>
      <c r="B316">
        <v>67628210</v>
      </c>
      <c r="C316">
        <v>67775392</v>
      </c>
      <c r="D316">
        <v>56953937</v>
      </c>
      <c r="E316">
        <v>1</v>
      </c>
      <c r="F316">
        <v>1</v>
      </c>
      <c r="G316">
        <v>1</v>
      </c>
      <c r="H316">
        <v>2</v>
      </c>
      <c r="I316" t="s">
        <v>700</v>
      </c>
      <c r="J316" t="s">
        <v>701</v>
      </c>
      <c r="K316" t="s">
        <v>702</v>
      </c>
      <c r="L316">
        <v>1368</v>
      </c>
      <c r="N316">
        <v>1011</v>
      </c>
      <c r="O316" t="s">
        <v>571</v>
      </c>
      <c r="P316" t="s">
        <v>571</v>
      </c>
      <c r="Q316">
        <v>1</v>
      </c>
      <c r="W316">
        <v>0</v>
      </c>
      <c r="X316">
        <v>271748449</v>
      </c>
      <c r="Y316">
        <v>3.5249999999999999</v>
      </c>
      <c r="AA316">
        <v>0</v>
      </c>
      <c r="AB316">
        <v>6.82</v>
      </c>
      <c r="AC316">
        <v>0</v>
      </c>
      <c r="AD316">
        <v>0</v>
      </c>
      <c r="AE316">
        <v>0</v>
      </c>
      <c r="AF316">
        <v>6.82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6</v>
      </c>
      <c r="AT316">
        <v>2.82</v>
      </c>
      <c r="AU316" t="s">
        <v>21</v>
      </c>
      <c r="AV316">
        <v>0</v>
      </c>
      <c r="AW316">
        <v>2</v>
      </c>
      <c r="AX316">
        <v>67775406</v>
      </c>
      <c r="AY316">
        <v>1</v>
      </c>
      <c r="AZ316">
        <v>0</v>
      </c>
      <c r="BA316">
        <v>312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X316">
        <f>Y316*Source!I418</f>
        <v>11.308905000000001</v>
      </c>
      <c r="CY316">
        <f>AB316</f>
        <v>6.82</v>
      </c>
      <c r="CZ316">
        <f>AF316</f>
        <v>6.82</v>
      </c>
      <c r="DA316">
        <f>AJ316</f>
        <v>1</v>
      </c>
      <c r="DB316">
        <f>ROUND((ROUND(AT316*CZ316,2)*1.25),6)</f>
        <v>24.037500000000001</v>
      </c>
      <c r="DC316">
        <f>ROUND((ROUND(AT316*AG316,2)*1.25),6)</f>
        <v>0</v>
      </c>
    </row>
    <row r="317" spans="1:107" x14ac:dyDescent="0.25">
      <c r="A317">
        <f>ROW(Source!A418)</f>
        <v>418</v>
      </c>
      <c r="B317">
        <v>67628210</v>
      </c>
      <c r="C317">
        <v>67775392</v>
      </c>
      <c r="D317">
        <v>56870410</v>
      </c>
      <c r="E317">
        <v>1</v>
      </c>
      <c r="F317">
        <v>1</v>
      </c>
      <c r="G317">
        <v>1</v>
      </c>
      <c r="H317">
        <v>3</v>
      </c>
      <c r="I317" t="s">
        <v>584</v>
      </c>
      <c r="J317" t="s">
        <v>585</v>
      </c>
      <c r="K317" t="s">
        <v>586</v>
      </c>
      <c r="L317">
        <v>1339</v>
      </c>
      <c r="N317">
        <v>1007</v>
      </c>
      <c r="O317" t="s">
        <v>32</v>
      </c>
      <c r="P317" t="s">
        <v>32</v>
      </c>
      <c r="Q317">
        <v>1</v>
      </c>
      <c r="W317">
        <v>0</v>
      </c>
      <c r="X317">
        <v>-1660354250</v>
      </c>
      <c r="Y317">
        <v>0.01</v>
      </c>
      <c r="AA317">
        <v>2.44</v>
      </c>
      <c r="AB317">
        <v>0</v>
      </c>
      <c r="AC317">
        <v>0</v>
      </c>
      <c r="AD317">
        <v>0</v>
      </c>
      <c r="AE317">
        <v>2.44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6</v>
      </c>
      <c r="AT317">
        <v>0.01</v>
      </c>
      <c r="AU317" t="s">
        <v>6</v>
      </c>
      <c r="AV317">
        <v>0</v>
      </c>
      <c r="AW317">
        <v>2</v>
      </c>
      <c r="AX317">
        <v>67775407</v>
      </c>
      <c r="AY317">
        <v>1</v>
      </c>
      <c r="AZ317">
        <v>0</v>
      </c>
      <c r="BA317">
        <v>313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X317">
        <f>Y317*Source!I418</f>
        <v>3.2081999999999999E-2</v>
      </c>
      <c r="CY317">
        <f>AA317</f>
        <v>2.44</v>
      </c>
      <c r="CZ317">
        <f>AE317</f>
        <v>2.44</v>
      </c>
      <c r="DA317">
        <f>AI317</f>
        <v>1</v>
      </c>
      <c r="DB317">
        <f t="shared" ref="DB317:DB328" si="65">ROUND(ROUND(AT317*CZ317,2),6)</f>
        <v>0.02</v>
      </c>
      <c r="DC317">
        <f t="shared" ref="DC317:DC328" si="66">ROUND(ROUND(AT317*AG317,2),6)</f>
        <v>0</v>
      </c>
    </row>
    <row r="318" spans="1:107" x14ac:dyDescent="0.25">
      <c r="A318">
        <f>ROW(Source!A418)</f>
        <v>418</v>
      </c>
      <c r="B318">
        <v>67628210</v>
      </c>
      <c r="C318">
        <v>67775392</v>
      </c>
      <c r="D318">
        <v>56871747</v>
      </c>
      <c r="E318">
        <v>1</v>
      </c>
      <c r="F318">
        <v>1</v>
      </c>
      <c r="G318">
        <v>1</v>
      </c>
      <c r="H318">
        <v>3</v>
      </c>
      <c r="I318" t="s">
        <v>439</v>
      </c>
      <c r="J318" t="s">
        <v>441</v>
      </c>
      <c r="K318" t="s">
        <v>440</v>
      </c>
      <c r="L318">
        <v>1296</v>
      </c>
      <c r="N318">
        <v>1002</v>
      </c>
      <c r="O318" t="s">
        <v>326</v>
      </c>
      <c r="P318" t="s">
        <v>326</v>
      </c>
      <c r="Q318">
        <v>1</v>
      </c>
      <c r="W318">
        <v>0</v>
      </c>
      <c r="X318">
        <v>1725168967</v>
      </c>
      <c r="Y318">
        <v>20</v>
      </c>
      <c r="AA318">
        <v>119.5</v>
      </c>
      <c r="AB318">
        <v>0</v>
      </c>
      <c r="AC318">
        <v>0</v>
      </c>
      <c r="AD318">
        <v>0</v>
      </c>
      <c r="AE318">
        <v>119.5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N318">
        <v>0</v>
      </c>
      <c r="AO318">
        <v>0</v>
      </c>
      <c r="AP318">
        <v>0</v>
      </c>
      <c r="AQ318">
        <v>0</v>
      </c>
      <c r="AR318">
        <v>0</v>
      </c>
      <c r="AS318" t="s">
        <v>6</v>
      </c>
      <c r="AT318">
        <v>20</v>
      </c>
      <c r="AU318" t="s">
        <v>6</v>
      </c>
      <c r="AV318">
        <v>0</v>
      </c>
      <c r="AW318">
        <v>1</v>
      </c>
      <c r="AX318">
        <v>-1</v>
      </c>
      <c r="AY318">
        <v>0</v>
      </c>
      <c r="AZ318">
        <v>0</v>
      </c>
      <c r="BA318" t="s">
        <v>6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X318">
        <f>Y318*Source!I418</f>
        <v>64.164000000000001</v>
      </c>
      <c r="CY318">
        <f>AA318</f>
        <v>119.5</v>
      </c>
      <c r="CZ318">
        <f>AE318</f>
        <v>119.5</v>
      </c>
      <c r="DA318">
        <f>AI318</f>
        <v>1</v>
      </c>
      <c r="DB318">
        <f t="shared" si="65"/>
        <v>2390</v>
      </c>
      <c r="DC318">
        <f t="shared" si="66"/>
        <v>0</v>
      </c>
    </row>
    <row r="319" spans="1:107" x14ac:dyDescent="0.25">
      <c r="A319">
        <f>ROW(Source!A418)</f>
        <v>418</v>
      </c>
      <c r="B319">
        <v>67628210</v>
      </c>
      <c r="C319">
        <v>67775392</v>
      </c>
      <c r="D319">
        <v>56874358</v>
      </c>
      <c r="E319">
        <v>1</v>
      </c>
      <c r="F319">
        <v>1</v>
      </c>
      <c r="G319">
        <v>1</v>
      </c>
      <c r="H319">
        <v>3</v>
      </c>
      <c r="I319" t="s">
        <v>792</v>
      </c>
      <c r="J319" t="s">
        <v>793</v>
      </c>
      <c r="K319" t="s">
        <v>794</v>
      </c>
      <c r="L319">
        <v>1346</v>
      </c>
      <c r="N319">
        <v>1009</v>
      </c>
      <c r="O319" t="s">
        <v>183</v>
      </c>
      <c r="P319" t="s">
        <v>183</v>
      </c>
      <c r="Q319">
        <v>1</v>
      </c>
      <c r="W319">
        <v>0</v>
      </c>
      <c r="X319">
        <v>813963326</v>
      </c>
      <c r="Y319">
        <v>1</v>
      </c>
      <c r="AA319">
        <v>1.82</v>
      </c>
      <c r="AB319">
        <v>0</v>
      </c>
      <c r="AC319">
        <v>0</v>
      </c>
      <c r="AD319">
        <v>0</v>
      </c>
      <c r="AE319">
        <v>1.82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6</v>
      </c>
      <c r="AT319">
        <v>1</v>
      </c>
      <c r="AU319" t="s">
        <v>6</v>
      </c>
      <c r="AV319">
        <v>0</v>
      </c>
      <c r="AW319">
        <v>2</v>
      </c>
      <c r="AX319">
        <v>67775408</v>
      </c>
      <c r="AY319">
        <v>1</v>
      </c>
      <c r="AZ319">
        <v>0</v>
      </c>
      <c r="BA319">
        <v>314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X319">
        <f>Y319*Source!I418</f>
        <v>3.2082000000000002</v>
      </c>
      <c r="CY319">
        <f>AA319</f>
        <v>1.82</v>
      </c>
      <c r="CZ319">
        <f>AE319</f>
        <v>1.82</v>
      </c>
      <c r="DA319">
        <f>AI319</f>
        <v>1</v>
      </c>
      <c r="DB319">
        <f t="shared" si="65"/>
        <v>1.82</v>
      </c>
      <c r="DC319">
        <f t="shared" si="66"/>
        <v>0</v>
      </c>
    </row>
    <row r="320" spans="1:107" x14ac:dyDescent="0.25">
      <c r="A320">
        <f>ROW(Source!A418)</f>
        <v>418</v>
      </c>
      <c r="B320">
        <v>67628210</v>
      </c>
      <c r="C320">
        <v>67775392</v>
      </c>
      <c r="D320">
        <v>56907175</v>
      </c>
      <c r="E320">
        <v>1</v>
      </c>
      <c r="F320">
        <v>1</v>
      </c>
      <c r="G320">
        <v>1</v>
      </c>
      <c r="H320">
        <v>3</v>
      </c>
      <c r="I320" t="s">
        <v>435</v>
      </c>
      <c r="J320" t="s">
        <v>437</v>
      </c>
      <c r="K320" t="s">
        <v>436</v>
      </c>
      <c r="L320">
        <v>1346</v>
      </c>
      <c r="N320">
        <v>1009</v>
      </c>
      <c r="O320" t="s">
        <v>183</v>
      </c>
      <c r="P320" t="s">
        <v>183</v>
      </c>
      <c r="Q320">
        <v>1</v>
      </c>
      <c r="W320">
        <v>1</v>
      </c>
      <c r="X320">
        <v>303141801</v>
      </c>
      <c r="Y320">
        <v>-13.8</v>
      </c>
      <c r="AA320">
        <v>15.25</v>
      </c>
      <c r="AB320">
        <v>0</v>
      </c>
      <c r="AC320">
        <v>0</v>
      </c>
      <c r="AD320">
        <v>0</v>
      </c>
      <c r="AE320">
        <v>15.25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6</v>
      </c>
      <c r="AT320">
        <v>-13.8</v>
      </c>
      <c r="AU320" t="s">
        <v>6</v>
      </c>
      <c r="AV320">
        <v>0</v>
      </c>
      <c r="AW320">
        <v>2</v>
      </c>
      <c r="AX320">
        <v>67775409</v>
      </c>
      <c r="AY320">
        <v>1</v>
      </c>
      <c r="AZ320">
        <v>6144</v>
      </c>
      <c r="BA320">
        <v>315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X320">
        <f>Y320*Source!I418</f>
        <v>-44.273160000000004</v>
      </c>
      <c r="CY320">
        <f>AA320</f>
        <v>15.25</v>
      </c>
      <c r="CZ320">
        <f>AE320</f>
        <v>15.25</v>
      </c>
      <c r="DA320">
        <f>AI320</f>
        <v>1</v>
      </c>
      <c r="DB320">
        <f t="shared" si="65"/>
        <v>-210.45</v>
      </c>
      <c r="DC320">
        <f t="shared" si="66"/>
        <v>0</v>
      </c>
    </row>
    <row r="321" spans="1:107" x14ac:dyDescent="0.25">
      <c r="A321">
        <f>ROW(Source!A421)</f>
        <v>421</v>
      </c>
      <c r="B321">
        <v>67628210</v>
      </c>
      <c r="C321">
        <v>67784112</v>
      </c>
      <c r="D321">
        <v>57142424</v>
      </c>
      <c r="E321">
        <v>1</v>
      </c>
      <c r="F321">
        <v>1</v>
      </c>
      <c r="G321">
        <v>1</v>
      </c>
      <c r="H321">
        <v>1</v>
      </c>
      <c r="I321" t="s">
        <v>907</v>
      </c>
      <c r="J321" t="s">
        <v>6</v>
      </c>
      <c r="K321" t="s">
        <v>908</v>
      </c>
      <c r="L321">
        <v>1191</v>
      </c>
      <c r="N321">
        <v>1013</v>
      </c>
      <c r="O321" t="s">
        <v>565</v>
      </c>
      <c r="P321" t="s">
        <v>565</v>
      </c>
      <c r="Q321">
        <v>1</v>
      </c>
      <c r="W321">
        <v>0</v>
      </c>
      <c r="X321">
        <v>-1027537862</v>
      </c>
      <c r="Y321">
        <v>84.69</v>
      </c>
      <c r="AA321">
        <v>0</v>
      </c>
      <c r="AB321">
        <v>0</v>
      </c>
      <c r="AC321">
        <v>0</v>
      </c>
      <c r="AD321">
        <v>9.18</v>
      </c>
      <c r="AE321">
        <v>0</v>
      </c>
      <c r="AF321">
        <v>0</v>
      </c>
      <c r="AG321">
        <v>0</v>
      </c>
      <c r="AH321">
        <v>9.18</v>
      </c>
      <c r="AI321">
        <v>1</v>
      </c>
      <c r="AJ321">
        <v>1</v>
      </c>
      <c r="AK321">
        <v>1</v>
      </c>
      <c r="AL321">
        <v>1</v>
      </c>
      <c r="AN321">
        <v>0</v>
      </c>
      <c r="AO321">
        <v>1</v>
      </c>
      <c r="AP321">
        <v>0</v>
      </c>
      <c r="AQ321">
        <v>0</v>
      </c>
      <c r="AR321">
        <v>0</v>
      </c>
      <c r="AS321" t="s">
        <v>6</v>
      </c>
      <c r="AT321">
        <v>84.69</v>
      </c>
      <c r="AU321" t="s">
        <v>6</v>
      </c>
      <c r="AV321">
        <v>1</v>
      </c>
      <c r="AW321">
        <v>2</v>
      </c>
      <c r="AX321">
        <v>67784113</v>
      </c>
      <c r="AY321">
        <v>1</v>
      </c>
      <c r="AZ321">
        <v>0</v>
      </c>
      <c r="BA321">
        <v>316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X321">
        <f>Y321*Source!I421</f>
        <v>7.9608599999999994</v>
      </c>
      <c r="CY321">
        <f>AD321</f>
        <v>9.18</v>
      </c>
      <c r="CZ321">
        <f>AH321</f>
        <v>9.18</v>
      </c>
      <c r="DA321">
        <f>AL321</f>
        <v>1</v>
      </c>
      <c r="DB321">
        <f t="shared" si="65"/>
        <v>777.45</v>
      </c>
      <c r="DC321">
        <f t="shared" si="66"/>
        <v>0</v>
      </c>
    </row>
    <row r="322" spans="1:107" x14ac:dyDescent="0.25">
      <c r="A322">
        <f>ROW(Source!A421)</f>
        <v>421</v>
      </c>
      <c r="B322">
        <v>67628210</v>
      </c>
      <c r="C322">
        <v>67784112</v>
      </c>
      <c r="D322">
        <v>57134533</v>
      </c>
      <c r="E322">
        <v>1</v>
      </c>
      <c r="F322">
        <v>1</v>
      </c>
      <c r="G322">
        <v>1</v>
      </c>
      <c r="H322">
        <v>1</v>
      </c>
      <c r="I322" t="s">
        <v>566</v>
      </c>
      <c r="J322" t="s">
        <v>6</v>
      </c>
      <c r="K322" t="s">
        <v>567</v>
      </c>
      <c r="L322">
        <v>1191</v>
      </c>
      <c r="N322">
        <v>1013</v>
      </c>
      <c r="O322" t="s">
        <v>565</v>
      </c>
      <c r="P322" t="s">
        <v>565</v>
      </c>
      <c r="Q322">
        <v>1</v>
      </c>
      <c r="W322">
        <v>0</v>
      </c>
      <c r="X322">
        <v>-1417349443</v>
      </c>
      <c r="Y322">
        <v>0.65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N322">
        <v>0</v>
      </c>
      <c r="AO322">
        <v>1</v>
      </c>
      <c r="AP322">
        <v>0</v>
      </c>
      <c r="AQ322">
        <v>0</v>
      </c>
      <c r="AR322">
        <v>0</v>
      </c>
      <c r="AS322" t="s">
        <v>6</v>
      </c>
      <c r="AT322">
        <v>0.65</v>
      </c>
      <c r="AU322" t="s">
        <v>6</v>
      </c>
      <c r="AV322">
        <v>2</v>
      </c>
      <c r="AW322">
        <v>2</v>
      </c>
      <c r="AX322">
        <v>67784114</v>
      </c>
      <c r="AY322">
        <v>1</v>
      </c>
      <c r="AZ322">
        <v>0</v>
      </c>
      <c r="BA322">
        <v>317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X322">
        <f>Y322*Source!I421</f>
        <v>6.1100000000000002E-2</v>
      </c>
      <c r="CY322">
        <f>AD322</f>
        <v>0</v>
      </c>
      <c r="CZ322">
        <f>AH322</f>
        <v>0</v>
      </c>
      <c r="DA322">
        <f>AL322</f>
        <v>1</v>
      </c>
      <c r="DB322">
        <f t="shared" si="65"/>
        <v>0</v>
      </c>
      <c r="DC322">
        <f t="shared" si="66"/>
        <v>0</v>
      </c>
    </row>
    <row r="323" spans="1:107" x14ac:dyDescent="0.25">
      <c r="A323">
        <f>ROW(Source!A421)</f>
        <v>421</v>
      </c>
      <c r="B323">
        <v>67628210</v>
      </c>
      <c r="C323">
        <v>67784112</v>
      </c>
      <c r="D323">
        <v>56953077</v>
      </c>
      <c r="E323">
        <v>1</v>
      </c>
      <c r="F323">
        <v>1</v>
      </c>
      <c r="G323">
        <v>1</v>
      </c>
      <c r="H323">
        <v>2</v>
      </c>
      <c r="I323" t="s">
        <v>581</v>
      </c>
      <c r="J323" t="s">
        <v>582</v>
      </c>
      <c r="K323" t="s">
        <v>583</v>
      </c>
      <c r="L323">
        <v>1368</v>
      </c>
      <c r="N323">
        <v>1011</v>
      </c>
      <c r="O323" t="s">
        <v>571</v>
      </c>
      <c r="P323" t="s">
        <v>571</v>
      </c>
      <c r="Q323">
        <v>1</v>
      </c>
      <c r="W323">
        <v>0</v>
      </c>
      <c r="X323">
        <v>1372534845</v>
      </c>
      <c r="Y323">
        <v>0.65</v>
      </c>
      <c r="AA323">
        <v>0</v>
      </c>
      <c r="AB323">
        <v>65.709999999999994</v>
      </c>
      <c r="AC323">
        <v>11.6</v>
      </c>
      <c r="AD323">
        <v>0</v>
      </c>
      <c r="AE323">
        <v>0</v>
      </c>
      <c r="AF323">
        <v>65.709999999999994</v>
      </c>
      <c r="AG323">
        <v>11.6</v>
      </c>
      <c r="AH323">
        <v>0</v>
      </c>
      <c r="AI323">
        <v>1</v>
      </c>
      <c r="AJ323">
        <v>1</v>
      </c>
      <c r="AK323">
        <v>1</v>
      </c>
      <c r="AL323">
        <v>1</v>
      </c>
      <c r="AN323">
        <v>0</v>
      </c>
      <c r="AO323">
        <v>1</v>
      </c>
      <c r="AP323">
        <v>0</v>
      </c>
      <c r="AQ323">
        <v>0</v>
      </c>
      <c r="AR323">
        <v>0</v>
      </c>
      <c r="AS323" t="s">
        <v>6</v>
      </c>
      <c r="AT323">
        <v>0.65</v>
      </c>
      <c r="AU323" t="s">
        <v>6</v>
      </c>
      <c r="AV323">
        <v>0</v>
      </c>
      <c r="AW323">
        <v>2</v>
      </c>
      <c r="AX323">
        <v>67784115</v>
      </c>
      <c r="AY323">
        <v>1</v>
      </c>
      <c r="AZ323">
        <v>0</v>
      </c>
      <c r="BA323">
        <v>318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X323">
        <f>Y323*Source!I421</f>
        <v>6.1100000000000002E-2</v>
      </c>
      <c r="CY323">
        <f>AB323</f>
        <v>65.709999999999994</v>
      </c>
      <c r="CZ323">
        <f>AF323</f>
        <v>65.709999999999994</v>
      </c>
      <c r="DA323">
        <f>AJ323</f>
        <v>1</v>
      </c>
      <c r="DB323">
        <f t="shared" si="65"/>
        <v>42.71</v>
      </c>
      <c r="DC323">
        <f t="shared" si="66"/>
        <v>7.54</v>
      </c>
    </row>
    <row r="324" spans="1:107" x14ac:dyDescent="0.25">
      <c r="A324">
        <f>ROW(Source!A421)</f>
        <v>421</v>
      </c>
      <c r="B324">
        <v>67628210</v>
      </c>
      <c r="C324">
        <v>67784112</v>
      </c>
      <c r="D324">
        <v>56953381</v>
      </c>
      <c r="E324">
        <v>1</v>
      </c>
      <c r="F324">
        <v>1</v>
      </c>
      <c r="G324">
        <v>1</v>
      </c>
      <c r="H324">
        <v>2</v>
      </c>
      <c r="I324" t="s">
        <v>765</v>
      </c>
      <c r="J324" t="s">
        <v>766</v>
      </c>
      <c r="K324" t="s">
        <v>767</v>
      </c>
      <c r="L324">
        <v>1368</v>
      </c>
      <c r="N324">
        <v>1011</v>
      </c>
      <c r="O324" t="s">
        <v>571</v>
      </c>
      <c r="P324" t="s">
        <v>571</v>
      </c>
      <c r="Q324">
        <v>1</v>
      </c>
      <c r="W324">
        <v>0</v>
      </c>
      <c r="X324">
        <v>-353815937</v>
      </c>
      <c r="Y324">
        <v>9.51</v>
      </c>
      <c r="AA324">
        <v>0</v>
      </c>
      <c r="AB324">
        <v>8.1</v>
      </c>
      <c r="AC324">
        <v>0</v>
      </c>
      <c r="AD324">
        <v>0</v>
      </c>
      <c r="AE324">
        <v>0</v>
      </c>
      <c r="AF324">
        <v>8.1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N324">
        <v>0</v>
      </c>
      <c r="AO324">
        <v>1</v>
      </c>
      <c r="AP324">
        <v>0</v>
      </c>
      <c r="AQ324">
        <v>0</v>
      </c>
      <c r="AR324">
        <v>0</v>
      </c>
      <c r="AS324" t="s">
        <v>6</v>
      </c>
      <c r="AT324">
        <v>9.51</v>
      </c>
      <c r="AU324" t="s">
        <v>6</v>
      </c>
      <c r="AV324">
        <v>0</v>
      </c>
      <c r="AW324">
        <v>2</v>
      </c>
      <c r="AX324">
        <v>67784116</v>
      </c>
      <c r="AY324">
        <v>1</v>
      </c>
      <c r="AZ324">
        <v>0</v>
      </c>
      <c r="BA324">
        <v>319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X324">
        <f>Y324*Source!I421</f>
        <v>0.89393999999999996</v>
      </c>
      <c r="CY324">
        <f>AB324</f>
        <v>8.1</v>
      </c>
      <c r="CZ324">
        <f>AF324</f>
        <v>8.1</v>
      </c>
      <c r="DA324">
        <f>AJ324</f>
        <v>1</v>
      </c>
      <c r="DB324">
        <f t="shared" si="65"/>
        <v>77.03</v>
      </c>
      <c r="DC324">
        <f t="shared" si="66"/>
        <v>0</v>
      </c>
    </row>
    <row r="325" spans="1:107" x14ac:dyDescent="0.25">
      <c r="A325">
        <f>ROW(Source!A421)</f>
        <v>421</v>
      </c>
      <c r="B325">
        <v>67628210</v>
      </c>
      <c r="C325">
        <v>67784112</v>
      </c>
      <c r="D325">
        <v>56871933</v>
      </c>
      <c r="E325">
        <v>1</v>
      </c>
      <c r="F325">
        <v>1</v>
      </c>
      <c r="G325">
        <v>1</v>
      </c>
      <c r="H325">
        <v>3</v>
      </c>
      <c r="I325" t="s">
        <v>768</v>
      </c>
      <c r="J325" t="s">
        <v>769</v>
      </c>
      <c r="K325" t="s">
        <v>770</v>
      </c>
      <c r="L325">
        <v>1348</v>
      </c>
      <c r="N325">
        <v>1009</v>
      </c>
      <c r="O325" t="s">
        <v>37</v>
      </c>
      <c r="P325" t="s">
        <v>37</v>
      </c>
      <c r="Q325">
        <v>1000</v>
      </c>
      <c r="W325">
        <v>0</v>
      </c>
      <c r="X325">
        <v>-714836380</v>
      </c>
      <c r="Y325">
        <v>8.0999999999999996E-3</v>
      </c>
      <c r="AA325">
        <v>10315.01</v>
      </c>
      <c r="AB325">
        <v>0</v>
      </c>
      <c r="AC325">
        <v>0</v>
      </c>
      <c r="AD325">
        <v>0</v>
      </c>
      <c r="AE325">
        <v>10315.01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N325">
        <v>0</v>
      </c>
      <c r="AO325">
        <v>1</v>
      </c>
      <c r="AP325">
        <v>0</v>
      </c>
      <c r="AQ325">
        <v>0</v>
      </c>
      <c r="AR325">
        <v>0</v>
      </c>
      <c r="AS325" t="s">
        <v>6</v>
      </c>
      <c r="AT325">
        <v>8.0999999999999996E-3</v>
      </c>
      <c r="AU325" t="s">
        <v>6</v>
      </c>
      <c r="AV325">
        <v>0</v>
      </c>
      <c r="AW325">
        <v>2</v>
      </c>
      <c r="AX325">
        <v>67784117</v>
      </c>
      <c r="AY325">
        <v>1</v>
      </c>
      <c r="AZ325">
        <v>0</v>
      </c>
      <c r="BA325">
        <v>320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X325">
        <f>Y325*Source!I421</f>
        <v>7.6139999999999997E-4</v>
      </c>
      <c r="CY325">
        <f>AA325</f>
        <v>10315.01</v>
      </c>
      <c r="CZ325">
        <f>AE325</f>
        <v>10315.01</v>
      </c>
      <c r="DA325">
        <f>AI325</f>
        <v>1</v>
      </c>
      <c r="DB325">
        <f t="shared" si="65"/>
        <v>83.55</v>
      </c>
      <c r="DC325">
        <f t="shared" si="66"/>
        <v>0</v>
      </c>
    </row>
    <row r="326" spans="1:107" x14ac:dyDescent="0.25">
      <c r="A326">
        <f>ROW(Source!A421)</f>
        <v>421</v>
      </c>
      <c r="B326">
        <v>67628210</v>
      </c>
      <c r="C326">
        <v>67784112</v>
      </c>
      <c r="D326">
        <v>56865915</v>
      </c>
      <c r="E326">
        <v>17</v>
      </c>
      <c r="F326">
        <v>1</v>
      </c>
      <c r="G326">
        <v>1</v>
      </c>
      <c r="H326">
        <v>3</v>
      </c>
      <c r="I326" t="s">
        <v>458</v>
      </c>
      <c r="J326" t="s">
        <v>6</v>
      </c>
      <c r="K326" t="s">
        <v>459</v>
      </c>
      <c r="L326">
        <v>1348</v>
      </c>
      <c r="N326">
        <v>1009</v>
      </c>
      <c r="O326" t="s">
        <v>37</v>
      </c>
      <c r="P326" t="s">
        <v>37</v>
      </c>
      <c r="Q326">
        <v>1000</v>
      </c>
      <c r="W326">
        <v>0</v>
      </c>
      <c r="X326">
        <v>-1187679507</v>
      </c>
      <c r="Y326">
        <v>1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N326">
        <v>0</v>
      </c>
      <c r="AO326">
        <v>0</v>
      </c>
      <c r="AP326">
        <v>0</v>
      </c>
      <c r="AQ326">
        <v>0</v>
      </c>
      <c r="AR326">
        <v>0</v>
      </c>
      <c r="AS326" t="s">
        <v>6</v>
      </c>
      <c r="AT326">
        <v>1</v>
      </c>
      <c r="AU326" t="s">
        <v>6</v>
      </c>
      <c r="AV326">
        <v>0</v>
      </c>
      <c r="AW326">
        <v>2</v>
      </c>
      <c r="AX326">
        <v>67784118</v>
      </c>
      <c r="AY326">
        <v>1</v>
      </c>
      <c r="AZ326">
        <v>0</v>
      </c>
      <c r="BA326">
        <v>321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X326">
        <f>Y326*Source!I421</f>
        <v>9.4E-2</v>
      </c>
      <c r="CY326">
        <f>AA326</f>
        <v>0</v>
      </c>
      <c r="CZ326">
        <f>AE326</f>
        <v>0</v>
      </c>
      <c r="DA326">
        <f>AI326</f>
        <v>1</v>
      </c>
      <c r="DB326">
        <f t="shared" si="65"/>
        <v>0</v>
      </c>
      <c r="DC326">
        <f t="shared" si="66"/>
        <v>0</v>
      </c>
    </row>
    <row r="327" spans="1:107" x14ac:dyDescent="0.25">
      <c r="A327">
        <f>ROW(Source!A421)</f>
        <v>421</v>
      </c>
      <c r="B327">
        <v>67628210</v>
      </c>
      <c r="C327">
        <v>67784112</v>
      </c>
      <c r="D327">
        <v>56894672</v>
      </c>
      <c r="E327">
        <v>1</v>
      </c>
      <c r="F327">
        <v>1</v>
      </c>
      <c r="G327">
        <v>1</v>
      </c>
      <c r="H327">
        <v>3</v>
      </c>
      <c r="I327" t="s">
        <v>683</v>
      </c>
      <c r="J327" t="s">
        <v>684</v>
      </c>
      <c r="K327" t="s">
        <v>685</v>
      </c>
      <c r="L327">
        <v>1348</v>
      </c>
      <c r="N327">
        <v>1009</v>
      </c>
      <c r="O327" t="s">
        <v>37</v>
      </c>
      <c r="P327" t="s">
        <v>37</v>
      </c>
      <c r="Q327">
        <v>1000</v>
      </c>
      <c r="W327">
        <v>0</v>
      </c>
      <c r="X327">
        <v>-1396314973</v>
      </c>
      <c r="Y327">
        <v>1E-4</v>
      </c>
      <c r="AA327">
        <v>4455.2</v>
      </c>
      <c r="AB327">
        <v>0</v>
      </c>
      <c r="AC327">
        <v>0</v>
      </c>
      <c r="AD327">
        <v>0</v>
      </c>
      <c r="AE327">
        <v>4455.2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N327">
        <v>0</v>
      </c>
      <c r="AO327">
        <v>1</v>
      </c>
      <c r="AP327">
        <v>0</v>
      </c>
      <c r="AQ327">
        <v>0</v>
      </c>
      <c r="AR327">
        <v>0</v>
      </c>
      <c r="AS327" t="s">
        <v>6</v>
      </c>
      <c r="AT327">
        <v>1E-4</v>
      </c>
      <c r="AU327" t="s">
        <v>6</v>
      </c>
      <c r="AV327">
        <v>0</v>
      </c>
      <c r="AW327">
        <v>2</v>
      </c>
      <c r="AX327">
        <v>67784119</v>
      </c>
      <c r="AY327">
        <v>1</v>
      </c>
      <c r="AZ327">
        <v>0</v>
      </c>
      <c r="BA327">
        <v>322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X327">
        <f>Y327*Source!I421</f>
        <v>9.3999999999999998E-6</v>
      </c>
      <c r="CY327">
        <f>AA327</f>
        <v>4455.2</v>
      </c>
      <c r="CZ327">
        <f>AE327</f>
        <v>4455.2</v>
      </c>
      <c r="DA327">
        <f>AI327</f>
        <v>1</v>
      </c>
      <c r="DB327">
        <f t="shared" si="65"/>
        <v>0.45</v>
      </c>
      <c r="DC327">
        <f t="shared" si="66"/>
        <v>0</v>
      </c>
    </row>
    <row r="328" spans="1:107" x14ac:dyDescent="0.25">
      <c r="A328">
        <f>ROW(Source!A421)</f>
        <v>421</v>
      </c>
      <c r="B328">
        <v>67628210</v>
      </c>
      <c r="C328">
        <v>67784112</v>
      </c>
      <c r="D328">
        <v>56916166</v>
      </c>
      <c r="E328">
        <v>1</v>
      </c>
      <c r="F328">
        <v>1</v>
      </c>
      <c r="G328">
        <v>1</v>
      </c>
      <c r="H328">
        <v>3</v>
      </c>
      <c r="I328" t="s">
        <v>453</v>
      </c>
      <c r="J328" t="s">
        <v>456</v>
      </c>
      <c r="K328" t="s">
        <v>454</v>
      </c>
      <c r="L328">
        <v>1354</v>
      </c>
      <c r="N328">
        <v>1010</v>
      </c>
      <c r="O328" t="s">
        <v>455</v>
      </c>
      <c r="P328" t="s">
        <v>455</v>
      </c>
      <c r="Q328">
        <v>1</v>
      </c>
      <c r="W328">
        <v>0</v>
      </c>
      <c r="X328">
        <v>-1242191105</v>
      </c>
      <c r="Y328">
        <v>10.638298000000001</v>
      </c>
      <c r="AA328">
        <v>860</v>
      </c>
      <c r="AB328">
        <v>0</v>
      </c>
      <c r="AC328">
        <v>0</v>
      </c>
      <c r="AD328">
        <v>0</v>
      </c>
      <c r="AE328">
        <v>860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N328">
        <v>0</v>
      </c>
      <c r="AO328">
        <v>0</v>
      </c>
      <c r="AP328">
        <v>0</v>
      </c>
      <c r="AQ328">
        <v>0</v>
      </c>
      <c r="AR328">
        <v>0</v>
      </c>
      <c r="AS328" t="s">
        <v>6</v>
      </c>
      <c r="AT328">
        <v>10.638298000000001</v>
      </c>
      <c r="AU328" t="s">
        <v>6</v>
      </c>
      <c r="AV328">
        <v>0</v>
      </c>
      <c r="AW328">
        <v>1</v>
      </c>
      <c r="AX328">
        <v>-1</v>
      </c>
      <c r="AY328">
        <v>0</v>
      </c>
      <c r="AZ328">
        <v>0</v>
      </c>
      <c r="BA328" t="s">
        <v>6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X328">
        <f>Y328*Source!I421</f>
        <v>1.0000000120000001</v>
      </c>
      <c r="CY328">
        <f>AA328</f>
        <v>860</v>
      </c>
      <c r="CZ328">
        <f>AE328</f>
        <v>860</v>
      </c>
      <c r="DA328">
        <f>AI328</f>
        <v>1</v>
      </c>
      <c r="DB328">
        <f t="shared" si="65"/>
        <v>9148.94</v>
      </c>
      <c r="DC328">
        <f t="shared" si="66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67628746</v>
      </c>
      <c r="C1">
        <v>67628724</v>
      </c>
      <c r="D1">
        <v>57139237</v>
      </c>
      <c r="E1">
        <v>1</v>
      </c>
      <c r="F1">
        <v>1</v>
      </c>
      <c r="G1">
        <v>1</v>
      </c>
      <c r="H1">
        <v>1</v>
      </c>
      <c r="I1" t="s">
        <v>563</v>
      </c>
      <c r="J1" t="s">
        <v>6</v>
      </c>
      <c r="K1" t="s">
        <v>564</v>
      </c>
      <c r="L1">
        <v>1191</v>
      </c>
      <c r="N1">
        <v>1013</v>
      </c>
      <c r="O1" t="s">
        <v>565</v>
      </c>
      <c r="P1" t="s">
        <v>565</v>
      </c>
      <c r="Q1">
        <v>1</v>
      </c>
      <c r="X1">
        <v>951.08</v>
      </c>
      <c r="Y1">
        <v>0</v>
      </c>
      <c r="Z1">
        <v>0</v>
      </c>
      <c r="AA1">
        <v>0</v>
      </c>
      <c r="AB1">
        <v>8.64</v>
      </c>
      <c r="AC1">
        <v>0</v>
      </c>
      <c r="AD1">
        <v>1</v>
      </c>
      <c r="AE1">
        <v>1</v>
      </c>
      <c r="AF1" t="s">
        <v>22</v>
      </c>
      <c r="AG1">
        <v>1093.742</v>
      </c>
      <c r="AH1">
        <v>2</v>
      </c>
      <c r="AI1">
        <v>67628725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67628747</v>
      </c>
      <c r="C2">
        <v>67628724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566</v>
      </c>
      <c r="J2" t="s">
        <v>6</v>
      </c>
      <c r="K2" t="s">
        <v>567</v>
      </c>
      <c r="L2">
        <v>1191</v>
      </c>
      <c r="N2">
        <v>1013</v>
      </c>
      <c r="O2" t="s">
        <v>565</v>
      </c>
      <c r="P2" t="s">
        <v>565</v>
      </c>
      <c r="Q2">
        <v>1</v>
      </c>
      <c r="X2">
        <v>31.17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38.962500000000006</v>
      </c>
      <c r="AH2">
        <v>2</v>
      </c>
      <c r="AI2">
        <v>67628726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67628748</v>
      </c>
      <c r="C3">
        <v>67628724</v>
      </c>
      <c r="D3">
        <v>56951589</v>
      </c>
      <c r="E3">
        <v>1</v>
      </c>
      <c r="F3">
        <v>1</v>
      </c>
      <c r="G3">
        <v>1</v>
      </c>
      <c r="H3">
        <v>2</v>
      </c>
      <c r="I3" t="s">
        <v>568</v>
      </c>
      <c r="J3" t="s">
        <v>569</v>
      </c>
      <c r="K3" t="s">
        <v>570</v>
      </c>
      <c r="L3">
        <v>1368</v>
      </c>
      <c r="N3">
        <v>1011</v>
      </c>
      <c r="O3" t="s">
        <v>571</v>
      </c>
      <c r="P3" t="s">
        <v>571</v>
      </c>
      <c r="Q3">
        <v>1</v>
      </c>
      <c r="X3">
        <v>28.56</v>
      </c>
      <c r="Y3">
        <v>0</v>
      </c>
      <c r="Z3">
        <v>86.4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35.699999999999996</v>
      </c>
      <c r="AH3">
        <v>2</v>
      </c>
      <c r="AI3">
        <v>67628727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67628749</v>
      </c>
      <c r="C4">
        <v>67628724</v>
      </c>
      <c r="D4">
        <v>56951691</v>
      </c>
      <c r="E4">
        <v>1</v>
      </c>
      <c r="F4">
        <v>1</v>
      </c>
      <c r="G4">
        <v>1</v>
      </c>
      <c r="H4">
        <v>2</v>
      </c>
      <c r="I4" t="s">
        <v>572</v>
      </c>
      <c r="J4" t="s">
        <v>573</v>
      </c>
      <c r="K4" t="s">
        <v>574</v>
      </c>
      <c r="L4">
        <v>1368</v>
      </c>
      <c r="N4">
        <v>1011</v>
      </c>
      <c r="O4" t="s">
        <v>571</v>
      </c>
      <c r="P4" t="s">
        <v>571</v>
      </c>
      <c r="Q4">
        <v>1</v>
      </c>
      <c r="X4">
        <v>0.94</v>
      </c>
      <c r="Y4">
        <v>0</v>
      </c>
      <c r="Z4">
        <v>111.99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1.1749999999999998</v>
      </c>
      <c r="AH4">
        <v>2</v>
      </c>
      <c r="AI4">
        <v>67628728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67628750</v>
      </c>
      <c r="C5">
        <v>67628724</v>
      </c>
      <c r="D5">
        <v>56951914</v>
      </c>
      <c r="E5">
        <v>1</v>
      </c>
      <c r="F5">
        <v>1</v>
      </c>
      <c r="G5">
        <v>1</v>
      </c>
      <c r="H5">
        <v>2</v>
      </c>
      <c r="I5" t="s">
        <v>575</v>
      </c>
      <c r="J5" t="s">
        <v>576</v>
      </c>
      <c r="K5" t="s">
        <v>577</v>
      </c>
      <c r="L5">
        <v>1368</v>
      </c>
      <c r="N5">
        <v>1011</v>
      </c>
      <c r="O5" t="s">
        <v>571</v>
      </c>
      <c r="P5" t="s">
        <v>571</v>
      </c>
      <c r="Q5">
        <v>1</v>
      </c>
      <c r="X5">
        <v>0.27</v>
      </c>
      <c r="Y5">
        <v>0</v>
      </c>
      <c r="Z5">
        <v>89.99</v>
      </c>
      <c r="AA5">
        <v>10.06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0.33750000000000002</v>
      </c>
      <c r="AH5">
        <v>2</v>
      </c>
      <c r="AI5">
        <v>67628729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67628751</v>
      </c>
      <c r="C6">
        <v>67628724</v>
      </c>
      <c r="D6">
        <v>56952100</v>
      </c>
      <c r="E6">
        <v>1</v>
      </c>
      <c r="F6">
        <v>1</v>
      </c>
      <c r="G6">
        <v>1</v>
      </c>
      <c r="H6">
        <v>2</v>
      </c>
      <c r="I6" t="s">
        <v>578</v>
      </c>
      <c r="J6" t="s">
        <v>579</v>
      </c>
      <c r="K6" t="s">
        <v>580</v>
      </c>
      <c r="L6">
        <v>1368</v>
      </c>
      <c r="N6">
        <v>1011</v>
      </c>
      <c r="O6" t="s">
        <v>571</v>
      </c>
      <c r="P6" t="s">
        <v>571</v>
      </c>
      <c r="Q6">
        <v>1</v>
      </c>
      <c r="X6">
        <v>47.96</v>
      </c>
      <c r="Y6">
        <v>0</v>
      </c>
      <c r="Z6">
        <v>0.5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59.95</v>
      </c>
      <c r="AH6">
        <v>2</v>
      </c>
      <c r="AI6">
        <v>67628730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67628752</v>
      </c>
      <c r="C7">
        <v>67628724</v>
      </c>
      <c r="D7">
        <v>56953077</v>
      </c>
      <c r="E7">
        <v>1</v>
      </c>
      <c r="F7">
        <v>1</v>
      </c>
      <c r="G7">
        <v>1</v>
      </c>
      <c r="H7">
        <v>2</v>
      </c>
      <c r="I7" t="s">
        <v>581</v>
      </c>
      <c r="J7" t="s">
        <v>582</v>
      </c>
      <c r="K7" t="s">
        <v>583</v>
      </c>
      <c r="L7">
        <v>1368</v>
      </c>
      <c r="N7">
        <v>1011</v>
      </c>
      <c r="O7" t="s">
        <v>571</v>
      </c>
      <c r="P7" t="s">
        <v>571</v>
      </c>
      <c r="Q7">
        <v>1</v>
      </c>
      <c r="X7">
        <v>1.4</v>
      </c>
      <c r="Y7">
        <v>0</v>
      </c>
      <c r="Z7">
        <v>65.709999999999994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1.75</v>
      </c>
      <c r="AH7">
        <v>2</v>
      </c>
      <c r="AI7">
        <v>67628731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ROW(Source!A28)</f>
        <v>28</v>
      </c>
      <c r="B8">
        <v>67628753</v>
      </c>
      <c r="C8">
        <v>67628724</v>
      </c>
      <c r="D8">
        <v>56870410</v>
      </c>
      <c r="E8">
        <v>1</v>
      </c>
      <c r="F8">
        <v>1</v>
      </c>
      <c r="G8">
        <v>1</v>
      </c>
      <c r="H8">
        <v>3</v>
      </c>
      <c r="I8" t="s">
        <v>584</v>
      </c>
      <c r="J8" t="s">
        <v>585</v>
      </c>
      <c r="K8" t="s">
        <v>586</v>
      </c>
      <c r="L8">
        <v>1339</v>
      </c>
      <c r="N8">
        <v>1007</v>
      </c>
      <c r="O8" t="s">
        <v>32</v>
      </c>
      <c r="P8" t="s">
        <v>32</v>
      </c>
      <c r="Q8">
        <v>1</v>
      </c>
      <c r="X8">
        <v>0.25700000000000001</v>
      </c>
      <c r="Y8">
        <v>2.44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0.25700000000000001</v>
      </c>
      <c r="AH8">
        <v>2</v>
      </c>
      <c r="AI8">
        <v>67628732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ROW(Source!A28)</f>
        <v>28</v>
      </c>
      <c r="B9">
        <v>67628754</v>
      </c>
      <c r="C9">
        <v>67628724</v>
      </c>
      <c r="D9">
        <v>56873386</v>
      </c>
      <c r="E9">
        <v>1</v>
      </c>
      <c r="F9">
        <v>1</v>
      </c>
      <c r="G9">
        <v>1</v>
      </c>
      <c r="H9">
        <v>3</v>
      </c>
      <c r="I9" t="s">
        <v>587</v>
      </c>
      <c r="J9" t="s">
        <v>588</v>
      </c>
      <c r="K9" t="s">
        <v>589</v>
      </c>
      <c r="L9">
        <v>1348</v>
      </c>
      <c r="N9">
        <v>1009</v>
      </c>
      <c r="O9" t="s">
        <v>37</v>
      </c>
      <c r="P9" t="s">
        <v>37</v>
      </c>
      <c r="Q9">
        <v>1000</v>
      </c>
      <c r="X9">
        <v>7.9000000000000001E-2</v>
      </c>
      <c r="Y9">
        <v>11978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7.9000000000000001E-2</v>
      </c>
      <c r="AH9">
        <v>2</v>
      </c>
      <c r="AI9">
        <v>67628733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ROW(Source!A28)</f>
        <v>28</v>
      </c>
      <c r="B10">
        <v>67628755</v>
      </c>
      <c r="C10">
        <v>67628724</v>
      </c>
      <c r="D10">
        <v>56873826</v>
      </c>
      <c r="E10">
        <v>1</v>
      </c>
      <c r="F10">
        <v>1</v>
      </c>
      <c r="G10">
        <v>1</v>
      </c>
      <c r="H10">
        <v>3</v>
      </c>
      <c r="I10" t="s">
        <v>590</v>
      </c>
      <c r="J10" t="s">
        <v>591</v>
      </c>
      <c r="K10" t="s">
        <v>592</v>
      </c>
      <c r="L10">
        <v>1354</v>
      </c>
      <c r="N10">
        <v>1010</v>
      </c>
      <c r="O10" t="s">
        <v>455</v>
      </c>
      <c r="P10" t="s">
        <v>455</v>
      </c>
      <c r="Q10">
        <v>1</v>
      </c>
      <c r="X10">
        <v>2.8</v>
      </c>
      <c r="Y10">
        <v>1010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2.8</v>
      </c>
      <c r="AH10">
        <v>2</v>
      </c>
      <c r="AI10">
        <v>67628734</v>
      </c>
      <c r="AJ10">
        <v>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ROW(Source!A28)</f>
        <v>28</v>
      </c>
      <c r="B11">
        <v>67628756</v>
      </c>
      <c r="C11">
        <v>67628724</v>
      </c>
      <c r="D11">
        <v>56874375</v>
      </c>
      <c r="E11">
        <v>1</v>
      </c>
      <c r="F11">
        <v>1</v>
      </c>
      <c r="G11">
        <v>1</v>
      </c>
      <c r="H11">
        <v>3</v>
      </c>
      <c r="I11" t="s">
        <v>593</v>
      </c>
      <c r="J11" t="s">
        <v>594</v>
      </c>
      <c r="K11" t="s">
        <v>595</v>
      </c>
      <c r="L11">
        <v>1330</v>
      </c>
      <c r="N11">
        <v>1005</v>
      </c>
      <c r="O11" t="s">
        <v>127</v>
      </c>
      <c r="P11" t="s">
        <v>127</v>
      </c>
      <c r="Q11">
        <v>10</v>
      </c>
      <c r="X11">
        <v>4.29</v>
      </c>
      <c r="Y11">
        <v>84.75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4.29</v>
      </c>
      <c r="AH11">
        <v>2</v>
      </c>
      <c r="AI11">
        <v>67628735</v>
      </c>
      <c r="AJ11">
        <v>12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ROW(Source!A28)</f>
        <v>28</v>
      </c>
      <c r="B12">
        <v>67628757</v>
      </c>
      <c r="C12">
        <v>67628724</v>
      </c>
      <c r="D12">
        <v>56875386</v>
      </c>
      <c r="E12">
        <v>1</v>
      </c>
      <c r="F12">
        <v>1</v>
      </c>
      <c r="G12">
        <v>1</v>
      </c>
      <c r="H12">
        <v>3</v>
      </c>
      <c r="I12" t="s">
        <v>596</v>
      </c>
      <c r="J12" t="s">
        <v>597</v>
      </c>
      <c r="K12" t="s">
        <v>598</v>
      </c>
      <c r="L12">
        <v>1348</v>
      </c>
      <c r="N12">
        <v>1009</v>
      </c>
      <c r="O12" t="s">
        <v>37</v>
      </c>
      <c r="P12" t="s">
        <v>37</v>
      </c>
      <c r="Q12">
        <v>1000</v>
      </c>
      <c r="X12">
        <v>8.5999999999999993E-2</v>
      </c>
      <c r="Y12">
        <v>734.5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8.5999999999999993E-2</v>
      </c>
      <c r="AH12">
        <v>2</v>
      </c>
      <c r="AI12">
        <v>67628736</v>
      </c>
      <c r="AJ12">
        <v>13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ROW(Source!A28)</f>
        <v>28</v>
      </c>
      <c r="B13">
        <v>67628758</v>
      </c>
      <c r="C13">
        <v>67628724</v>
      </c>
      <c r="D13">
        <v>56864697</v>
      </c>
      <c r="E13">
        <v>17</v>
      </c>
      <c r="F13">
        <v>1</v>
      </c>
      <c r="G13">
        <v>1</v>
      </c>
      <c r="H13">
        <v>3</v>
      </c>
      <c r="I13" t="s">
        <v>909</v>
      </c>
      <c r="J13" t="s">
        <v>6</v>
      </c>
      <c r="K13" t="s">
        <v>910</v>
      </c>
      <c r="L13">
        <v>1339</v>
      </c>
      <c r="N13">
        <v>1007</v>
      </c>
      <c r="O13" t="s">
        <v>32</v>
      </c>
      <c r="P13" t="s">
        <v>32</v>
      </c>
      <c r="Q13">
        <v>1</v>
      </c>
      <c r="X13">
        <v>101.5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6</v>
      </c>
      <c r="AG13">
        <v>101.5</v>
      </c>
      <c r="AH13">
        <v>3</v>
      </c>
      <c r="AI13">
        <v>-1</v>
      </c>
      <c r="AJ13" t="s">
        <v>6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ROW(Source!A28)</f>
        <v>28</v>
      </c>
      <c r="B14">
        <v>67628759</v>
      </c>
      <c r="C14">
        <v>67628724</v>
      </c>
      <c r="D14">
        <v>62409855</v>
      </c>
      <c r="E14">
        <v>17</v>
      </c>
      <c r="F14">
        <v>1</v>
      </c>
      <c r="G14">
        <v>1</v>
      </c>
      <c r="H14">
        <v>3</v>
      </c>
      <c r="I14" t="s">
        <v>458</v>
      </c>
      <c r="J14" t="s">
        <v>6</v>
      </c>
      <c r="K14" t="s">
        <v>911</v>
      </c>
      <c r="L14">
        <v>1348</v>
      </c>
      <c r="N14">
        <v>1009</v>
      </c>
      <c r="O14" t="s">
        <v>37</v>
      </c>
      <c r="P14" t="s">
        <v>37</v>
      </c>
      <c r="Q14">
        <v>1000</v>
      </c>
      <c r="X14">
        <v>0.5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6</v>
      </c>
      <c r="AG14">
        <v>0.5</v>
      </c>
      <c r="AH14">
        <v>3</v>
      </c>
      <c r="AI14">
        <v>-1</v>
      </c>
      <c r="AJ14" t="s">
        <v>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ROW(Source!A28)</f>
        <v>28</v>
      </c>
      <c r="B15">
        <v>67628760</v>
      </c>
      <c r="C15">
        <v>67628724</v>
      </c>
      <c r="D15">
        <v>56894635</v>
      </c>
      <c r="E15">
        <v>1</v>
      </c>
      <c r="F15">
        <v>1</v>
      </c>
      <c r="G15">
        <v>1</v>
      </c>
      <c r="H15">
        <v>3</v>
      </c>
      <c r="I15" t="s">
        <v>599</v>
      </c>
      <c r="J15" t="s">
        <v>600</v>
      </c>
      <c r="K15" t="s">
        <v>601</v>
      </c>
      <c r="L15">
        <v>1348</v>
      </c>
      <c r="N15">
        <v>1009</v>
      </c>
      <c r="O15" t="s">
        <v>37</v>
      </c>
      <c r="P15" t="s">
        <v>37</v>
      </c>
      <c r="Q15">
        <v>1000</v>
      </c>
      <c r="X15">
        <v>1.1599999999999999E-2</v>
      </c>
      <c r="Y15">
        <v>10200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1.1599999999999999E-2</v>
      </c>
      <c r="AH15">
        <v>2</v>
      </c>
      <c r="AI15">
        <v>67628737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ROW(Source!A28)</f>
        <v>28</v>
      </c>
      <c r="B16">
        <v>67628761</v>
      </c>
      <c r="C16">
        <v>67628724</v>
      </c>
      <c r="D16">
        <v>56865037</v>
      </c>
      <c r="E16">
        <v>17</v>
      </c>
      <c r="F16">
        <v>1</v>
      </c>
      <c r="G16">
        <v>1</v>
      </c>
      <c r="H16">
        <v>3</v>
      </c>
      <c r="I16" t="s">
        <v>912</v>
      </c>
      <c r="J16" t="s">
        <v>6</v>
      </c>
      <c r="K16" t="s">
        <v>913</v>
      </c>
      <c r="L16">
        <v>1348</v>
      </c>
      <c r="N16">
        <v>1009</v>
      </c>
      <c r="O16" t="s">
        <v>37</v>
      </c>
      <c r="P16" t="s">
        <v>37</v>
      </c>
      <c r="Q16">
        <v>1000</v>
      </c>
      <c r="X16">
        <v>7.66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6</v>
      </c>
      <c r="AG16">
        <v>7.66</v>
      </c>
      <c r="AH16">
        <v>3</v>
      </c>
      <c r="AI16">
        <v>-1</v>
      </c>
      <c r="AJ16" t="s">
        <v>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ROW(Source!A28)</f>
        <v>28</v>
      </c>
      <c r="B17">
        <v>67628762</v>
      </c>
      <c r="C17">
        <v>67628724</v>
      </c>
      <c r="D17">
        <v>56899342</v>
      </c>
      <c r="E17">
        <v>1</v>
      </c>
      <c r="F17">
        <v>1</v>
      </c>
      <c r="G17">
        <v>1</v>
      </c>
      <c r="H17">
        <v>3</v>
      </c>
      <c r="I17" t="s">
        <v>602</v>
      </c>
      <c r="J17" t="s">
        <v>603</v>
      </c>
      <c r="K17" t="s">
        <v>604</v>
      </c>
      <c r="L17">
        <v>1339</v>
      </c>
      <c r="N17">
        <v>1007</v>
      </c>
      <c r="O17" t="s">
        <v>32</v>
      </c>
      <c r="P17" t="s">
        <v>32</v>
      </c>
      <c r="Q17">
        <v>1</v>
      </c>
      <c r="X17">
        <v>6.22</v>
      </c>
      <c r="Y17">
        <v>1287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6.22</v>
      </c>
      <c r="AH17">
        <v>2</v>
      </c>
      <c r="AI17">
        <v>67628738</v>
      </c>
      <c r="AJ17">
        <v>19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ROW(Source!A28)</f>
        <v>28</v>
      </c>
      <c r="B18">
        <v>67628763</v>
      </c>
      <c r="C18">
        <v>67628724</v>
      </c>
      <c r="D18">
        <v>56899349</v>
      </c>
      <c r="E18">
        <v>1</v>
      </c>
      <c r="F18">
        <v>1</v>
      </c>
      <c r="G18">
        <v>1</v>
      </c>
      <c r="H18">
        <v>3</v>
      </c>
      <c r="I18" t="s">
        <v>605</v>
      </c>
      <c r="J18" t="s">
        <v>606</v>
      </c>
      <c r="K18" t="s">
        <v>607</v>
      </c>
      <c r="L18">
        <v>1339</v>
      </c>
      <c r="N18">
        <v>1007</v>
      </c>
      <c r="O18" t="s">
        <v>32</v>
      </c>
      <c r="P18" t="s">
        <v>32</v>
      </c>
      <c r="Q18">
        <v>1</v>
      </c>
      <c r="X18">
        <v>0.99</v>
      </c>
      <c r="Y18">
        <v>2156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0.99</v>
      </c>
      <c r="AH18">
        <v>2</v>
      </c>
      <c r="AI18">
        <v>67628739</v>
      </c>
      <c r="AJ18">
        <v>20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ROW(Source!A28)</f>
        <v>28</v>
      </c>
      <c r="B19">
        <v>67628764</v>
      </c>
      <c r="C19">
        <v>67628724</v>
      </c>
      <c r="D19">
        <v>56899528</v>
      </c>
      <c r="E19">
        <v>1</v>
      </c>
      <c r="F19">
        <v>1</v>
      </c>
      <c r="G19">
        <v>1</v>
      </c>
      <c r="H19">
        <v>3</v>
      </c>
      <c r="I19" t="s">
        <v>608</v>
      </c>
      <c r="J19" t="s">
        <v>609</v>
      </c>
      <c r="K19" t="s">
        <v>610</v>
      </c>
      <c r="L19">
        <v>1339</v>
      </c>
      <c r="N19">
        <v>1007</v>
      </c>
      <c r="O19" t="s">
        <v>32</v>
      </c>
      <c r="P19" t="s">
        <v>32</v>
      </c>
      <c r="Q19">
        <v>1</v>
      </c>
      <c r="X19">
        <v>0.53</v>
      </c>
      <c r="Y19">
        <v>1100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0.53</v>
      </c>
      <c r="AH19">
        <v>2</v>
      </c>
      <c r="AI19">
        <v>67628740</v>
      </c>
      <c r="AJ19">
        <v>21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ROW(Source!A28)</f>
        <v>28</v>
      </c>
      <c r="B20">
        <v>67628765</v>
      </c>
      <c r="C20">
        <v>67628724</v>
      </c>
      <c r="D20">
        <v>56899536</v>
      </c>
      <c r="E20">
        <v>1</v>
      </c>
      <c r="F20">
        <v>1</v>
      </c>
      <c r="G20">
        <v>1</v>
      </c>
      <c r="H20">
        <v>3</v>
      </c>
      <c r="I20" t="s">
        <v>611</v>
      </c>
      <c r="J20" t="s">
        <v>612</v>
      </c>
      <c r="K20" t="s">
        <v>613</v>
      </c>
      <c r="L20">
        <v>1339</v>
      </c>
      <c r="N20">
        <v>1007</v>
      </c>
      <c r="O20" t="s">
        <v>32</v>
      </c>
      <c r="P20" t="s">
        <v>32</v>
      </c>
      <c r="Q20">
        <v>1</v>
      </c>
      <c r="X20">
        <v>2.61</v>
      </c>
      <c r="Y20">
        <v>1056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2.61</v>
      </c>
      <c r="AH20">
        <v>2</v>
      </c>
      <c r="AI20">
        <v>67628741</v>
      </c>
      <c r="AJ20">
        <v>22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ROW(Source!A28)</f>
        <v>28</v>
      </c>
      <c r="B21">
        <v>67628766</v>
      </c>
      <c r="C21">
        <v>67628724</v>
      </c>
      <c r="D21">
        <v>56900760</v>
      </c>
      <c r="E21">
        <v>1</v>
      </c>
      <c r="F21">
        <v>1</v>
      </c>
      <c r="G21">
        <v>1</v>
      </c>
      <c r="H21">
        <v>3</v>
      </c>
      <c r="I21" t="s">
        <v>614</v>
      </c>
      <c r="J21" t="s">
        <v>615</v>
      </c>
      <c r="K21" t="s">
        <v>616</v>
      </c>
      <c r="L21">
        <v>1327</v>
      </c>
      <c r="N21">
        <v>1005</v>
      </c>
      <c r="O21" t="s">
        <v>222</v>
      </c>
      <c r="P21" t="s">
        <v>222</v>
      </c>
      <c r="Q21">
        <v>1</v>
      </c>
      <c r="X21">
        <v>86.1</v>
      </c>
      <c r="Y21">
        <v>35.53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86.1</v>
      </c>
      <c r="AH21">
        <v>2</v>
      </c>
      <c r="AI21">
        <v>67628742</v>
      </c>
      <c r="AJ21">
        <v>23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ROW(Source!A68)</f>
        <v>68</v>
      </c>
      <c r="B22">
        <v>67628780</v>
      </c>
      <c r="C22">
        <v>67628770</v>
      </c>
      <c r="D22">
        <v>57139859</v>
      </c>
      <c r="E22">
        <v>1</v>
      </c>
      <c r="F22">
        <v>1</v>
      </c>
      <c r="G22">
        <v>1</v>
      </c>
      <c r="H22">
        <v>1</v>
      </c>
      <c r="I22" t="s">
        <v>617</v>
      </c>
      <c r="J22" t="s">
        <v>6</v>
      </c>
      <c r="K22" t="s">
        <v>618</v>
      </c>
      <c r="L22">
        <v>1191</v>
      </c>
      <c r="N22">
        <v>1013</v>
      </c>
      <c r="O22" t="s">
        <v>565</v>
      </c>
      <c r="P22" t="s">
        <v>565</v>
      </c>
      <c r="Q22">
        <v>1</v>
      </c>
      <c r="X22">
        <v>45.54</v>
      </c>
      <c r="Y22">
        <v>0</v>
      </c>
      <c r="Z22">
        <v>0</v>
      </c>
      <c r="AA22">
        <v>0</v>
      </c>
      <c r="AB22">
        <v>9.51</v>
      </c>
      <c r="AC22">
        <v>0</v>
      </c>
      <c r="AD22">
        <v>1</v>
      </c>
      <c r="AE22">
        <v>1</v>
      </c>
      <c r="AF22" t="s">
        <v>22</v>
      </c>
      <c r="AG22">
        <v>52.370999999999995</v>
      </c>
      <c r="AH22">
        <v>2</v>
      </c>
      <c r="AI22">
        <v>67628771</v>
      </c>
      <c r="AJ22">
        <v>24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ROW(Source!A68)</f>
        <v>68</v>
      </c>
      <c r="B23">
        <v>67628781</v>
      </c>
      <c r="C23">
        <v>67628770</v>
      </c>
      <c r="D23">
        <v>57134533</v>
      </c>
      <c r="E23">
        <v>1</v>
      </c>
      <c r="F23">
        <v>1</v>
      </c>
      <c r="G23">
        <v>1</v>
      </c>
      <c r="H23">
        <v>1</v>
      </c>
      <c r="I23" t="s">
        <v>566</v>
      </c>
      <c r="J23" t="s">
        <v>6</v>
      </c>
      <c r="K23" t="s">
        <v>567</v>
      </c>
      <c r="L23">
        <v>1191</v>
      </c>
      <c r="N23">
        <v>1013</v>
      </c>
      <c r="O23" t="s">
        <v>565</v>
      </c>
      <c r="P23" t="s">
        <v>565</v>
      </c>
      <c r="Q23">
        <v>1</v>
      </c>
      <c r="X23">
        <v>0.83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21</v>
      </c>
      <c r="AG23">
        <v>1.0374999999999999</v>
      </c>
      <c r="AH23">
        <v>2</v>
      </c>
      <c r="AI23">
        <v>67628772</v>
      </c>
      <c r="AJ23">
        <v>25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ROW(Source!A68)</f>
        <v>68</v>
      </c>
      <c r="B24">
        <v>67628782</v>
      </c>
      <c r="C24">
        <v>67628770</v>
      </c>
      <c r="D24">
        <v>56951589</v>
      </c>
      <c r="E24">
        <v>1</v>
      </c>
      <c r="F24">
        <v>1</v>
      </c>
      <c r="G24">
        <v>1</v>
      </c>
      <c r="H24">
        <v>2</v>
      </c>
      <c r="I24" t="s">
        <v>568</v>
      </c>
      <c r="J24" t="s">
        <v>569</v>
      </c>
      <c r="K24" t="s">
        <v>570</v>
      </c>
      <c r="L24">
        <v>1368</v>
      </c>
      <c r="N24">
        <v>1011</v>
      </c>
      <c r="O24" t="s">
        <v>571</v>
      </c>
      <c r="P24" t="s">
        <v>571</v>
      </c>
      <c r="Q24">
        <v>1</v>
      </c>
      <c r="X24">
        <v>0.35</v>
      </c>
      <c r="Y24">
        <v>0</v>
      </c>
      <c r="Z24">
        <v>86.4</v>
      </c>
      <c r="AA24">
        <v>13.5</v>
      </c>
      <c r="AB24">
        <v>0</v>
      </c>
      <c r="AC24">
        <v>0</v>
      </c>
      <c r="AD24">
        <v>1</v>
      </c>
      <c r="AE24">
        <v>0</v>
      </c>
      <c r="AF24" t="s">
        <v>21</v>
      </c>
      <c r="AG24">
        <v>0.4375</v>
      </c>
      <c r="AH24">
        <v>2</v>
      </c>
      <c r="AI24">
        <v>67628773</v>
      </c>
      <c r="AJ24">
        <v>26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ROW(Source!A68)</f>
        <v>68</v>
      </c>
      <c r="B25">
        <v>67628783</v>
      </c>
      <c r="C25">
        <v>67628770</v>
      </c>
      <c r="D25">
        <v>56951691</v>
      </c>
      <c r="E25">
        <v>1</v>
      </c>
      <c r="F25">
        <v>1</v>
      </c>
      <c r="G25">
        <v>1</v>
      </c>
      <c r="H25">
        <v>2</v>
      </c>
      <c r="I25" t="s">
        <v>572</v>
      </c>
      <c r="J25" t="s">
        <v>573</v>
      </c>
      <c r="K25" t="s">
        <v>574</v>
      </c>
      <c r="L25">
        <v>1368</v>
      </c>
      <c r="N25">
        <v>1011</v>
      </c>
      <c r="O25" t="s">
        <v>571</v>
      </c>
      <c r="P25" t="s">
        <v>571</v>
      </c>
      <c r="Q25">
        <v>1</v>
      </c>
      <c r="X25">
        <v>0.2</v>
      </c>
      <c r="Y25">
        <v>0</v>
      </c>
      <c r="Z25">
        <v>111.99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21</v>
      </c>
      <c r="AG25">
        <v>0.25</v>
      </c>
      <c r="AH25">
        <v>2</v>
      </c>
      <c r="AI25">
        <v>67628774</v>
      </c>
      <c r="AJ25">
        <v>27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ROW(Source!A68)</f>
        <v>68</v>
      </c>
      <c r="B26">
        <v>67628784</v>
      </c>
      <c r="C26">
        <v>67628770</v>
      </c>
      <c r="D26">
        <v>56952314</v>
      </c>
      <c r="E26">
        <v>1</v>
      </c>
      <c r="F26">
        <v>1</v>
      </c>
      <c r="G26">
        <v>1</v>
      </c>
      <c r="H26">
        <v>2</v>
      </c>
      <c r="I26" t="s">
        <v>619</v>
      </c>
      <c r="J26" t="s">
        <v>620</v>
      </c>
      <c r="K26" t="s">
        <v>621</v>
      </c>
      <c r="L26">
        <v>1368</v>
      </c>
      <c r="N26">
        <v>1011</v>
      </c>
      <c r="O26" t="s">
        <v>571</v>
      </c>
      <c r="P26" t="s">
        <v>571</v>
      </c>
      <c r="Q26">
        <v>1</v>
      </c>
      <c r="X26">
        <v>1.84</v>
      </c>
      <c r="Y26">
        <v>0</v>
      </c>
      <c r="Z26">
        <v>30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21</v>
      </c>
      <c r="AG26">
        <v>2.3000000000000003</v>
      </c>
      <c r="AH26">
        <v>2</v>
      </c>
      <c r="AI26">
        <v>67628775</v>
      </c>
      <c r="AJ26">
        <v>28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ROW(Source!A68)</f>
        <v>68</v>
      </c>
      <c r="B27">
        <v>67628785</v>
      </c>
      <c r="C27">
        <v>67628770</v>
      </c>
      <c r="D27">
        <v>56953077</v>
      </c>
      <c r="E27">
        <v>1</v>
      </c>
      <c r="F27">
        <v>1</v>
      </c>
      <c r="G27">
        <v>1</v>
      </c>
      <c r="H27">
        <v>2</v>
      </c>
      <c r="I27" t="s">
        <v>581</v>
      </c>
      <c r="J27" t="s">
        <v>582</v>
      </c>
      <c r="K27" t="s">
        <v>583</v>
      </c>
      <c r="L27">
        <v>1368</v>
      </c>
      <c r="N27">
        <v>1011</v>
      </c>
      <c r="O27" t="s">
        <v>571</v>
      </c>
      <c r="P27" t="s">
        <v>571</v>
      </c>
      <c r="Q27">
        <v>1</v>
      </c>
      <c r="X27">
        <v>0.28000000000000003</v>
      </c>
      <c r="Y27">
        <v>0</v>
      </c>
      <c r="Z27">
        <v>65.709999999999994</v>
      </c>
      <c r="AA27">
        <v>11.6</v>
      </c>
      <c r="AB27">
        <v>0</v>
      </c>
      <c r="AC27">
        <v>0</v>
      </c>
      <c r="AD27">
        <v>1</v>
      </c>
      <c r="AE27">
        <v>0</v>
      </c>
      <c r="AF27" t="s">
        <v>21</v>
      </c>
      <c r="AG27">
        <v>0.35000000000000003</v>
      </c>
      <c r="AH27">
        <v>2</v>
      </c>
      <c r="AI27">
        <v>67628776</v>
      </c>
      <c r="AJ27">
        <v>29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ROW(Source!A68)</f>
        <v>68</v>
      </c>
      <c r="B28">
        <v>67628786</v>
      </c>
      <c r="C28">
        <v>67628770</v>
      </c>
      <c r="D28">
        <v>56868443</v>
      </c>
      <c r="E28">
        <v>1</v>
      </c>
      <c r="F28">
        <v>1</v>
      </c>
      <c r="G28">
        <v>1</v>
      </c>
      <c r="H28">
        <v>3</v>
      </c>
      <c r="I28" t="s">
        <v>622</v>
      </c>
      <c r="J28" t="s">
        <v>623</v>
      </c>
      <c r="K28" t="s">
        <v>624</v>
      </c>
      <c r="L28">
        <v>1348</v>
      </c>
      <c r="N28">
        <v>1009</v>
      </c>
      <c r="O28" t="s">
        <v>37</v>
      </c>
      <c r="P28" t="s">
        <v>37</v>
      </c>
      <c r="Q28">
        <v>1000</v>
      </c>
      <c r="X28">
        <v>2.5000000000000001E-2</v>
      </c>
      <c r="Y28">
        <v>1530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2.5000000000000001E-2</v>
      </c>
      <c r="AH28">
        <v>2</v>
      </c>
      <c r="AI28">
        <v>67628777</v>
      </c>
      <c r="AJ28">
        <v>30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ROW(Source!A68)</f>
        <v>68</v>
      </c>
      <c r="B29">
        <v>67628787</v>
      </c>
      <c r="C29">
        <v>67628770</v>
      </c>
      <c r="D29">
        <v>56868491</v>
      </c>
      <c r="E29">
        <v>1</v>
      </c>
      <c r="F29">
        <v>1</v>
      </c>
      <c r="G29">
        <v>1</v>
      </c>
      <c r="H29">
        <v>3</v>
      </c>
      <c r="I29" t="s">
        <v>625</v>
      </c>
      <c r="J29" t="s">
        <v>626</v>
      </c>
      <c r="K29" t="s">
        <v>627</v>
      </c>
      <c r="L29">
        <v>1348</v>
      </c>
      <c r="N29">
        <v>1009</v>
      </c>
      <c r="O29" t="s">
        <v>37</v>
      </c>
      <c r="P29" t="s">
        <v>37</v>
      </c>
      <c r="Q29">
        <v>1000</v>
      </c>
      <c r="X29">
        <v>0.20100000000000001</v>
      </c>
      <c r="Y29">
        <v>3390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0.20100000000000001</v>
      </c>
      <c r="AH29">
        <v>2</v>
      </c>
      <c r="AI29">
        <v>67628778</v>
      </c>
      <c r="AJ29">
        <v>31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ROW(Source!A68)</f>
        <v>68</v>
      </c>
      <c r="B30">
        <v>67628788</v>
      </c>
      <c r="C30">
        <v>67628770</v>
      </c>
      <c r="D30">
        <v>56868642</v>
      </c>
      <c r="E30">
        <v>1</v>
      </c>
      <c r="F30">
        <v>1</v>
      </c>
      <c r="G30">
        <v>1</v>
      </c>
      <c r="H30">
        <v>3</v>
      </c>
      <c r="I30" t="s">
        <v>628</v>
      </c>
      <c r="J30" t="s">
        <v>629</v>
      </c>
      <c r="K30" t="s">
        <v>630</v>
      </c>
      <c r="L30">
        <v>1348</v>
      </c>
      <c r="N30">
        <v>1009</v>
      </c>
      <c r="O30" t="s">
        <v>37</v>
      </c>
      <c r="P30" t="s">
        <v>37</v>
      </c>
      <c r="Q30">
        <v>1000</v>
      </c>
      <c r="X30">
        <v>5.8000000000000003E-2</v>
      </c>
      <c r="Y30">
        <v>2606.9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5.8000000000000003E-2</v>
      </c>
      <c r="AH30">
        <v>2</v>
      </c>
      <c r="AI30">
        <v>67628779</v>
      </c>
      <c r="AJ30">
        <v>32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ROW(Source!A68)</f>
        <v>68</v>
      </c>
      <c r="B31">
        <v>67628789</v>
      </c>
      <c r="C31">
        <v>67628770</v>
      </c>
      <c r="D31">
        <v>56865027</v>
      </c>
      <c r="E31">
        <v>17</v>
      </c>
      <c r="F31">
        <v>1</v>
      </c>
      <c r="G31">
        <v>1</v>
      </c>
      <c r="H31">
        <v>3</v>
      </c>
      <c r="I31" t="s">
        <v>914</v>
      </c>
      <c r="J31" t="s">
        <v>6</v>
      </c>
      <c r="K31" t="s">
        <v>915</v>
      </c>
      <c r="L31">
        <v>1327</v>
      </c>
      <c r="N31">
        <v>1005</v>
      </c>
      <c r="O31" t="s">
        <v>222</v>
      </c>
      <c r="P31" t="s">
        <v>222</v>
      </c>
      <c r="Q31">
        <v>1</v>
      </c>
      <c r="X31">
        <v>103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6</v>
      </c>
      <c r="AG31">
        <v>103</v>
      </c>
      <c r="AH31">
        <v>3</v>
      </c>
      <c r="AI31">
        <v>-1</v>
      </c>
      <c r="AJ31" t="s">
        <v>6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ROW(Source!A70)</f>
        <v>70</v>
      </c>
      <c r="B32">
        <v>67774619</v>
      </c>
      <c r="C32">
        <v>67774618</v>
      </c>
      <c r="D32">
        <v>57140152</v>
      </c>
      <c r="E32">
        <v>1</v>
      </c>
      <c r="F32">
        <v>1</v>
      </c>
      <c r="G32">
        <v>1</v>
      </c>
      <c r="H32">
        <v>1</v>
      </c>
      <c r="I32" t="s">
        <v>631</v>
      </c>
      <c r="J32" t="s">
        <v>6</v>
      </c>
      <c r="K32" t="s">
        <v>632</v>
      </c>
      <c r="L32">
        <v>1191</v>
      </c>
      <c r="N32">
        <v>1013</v>
      </c>
      <c r="O32" t="s">
        <v>565</v>
      </c>
      <c r="P32" t="s">
        <v>565</v>
      </c>
      <c r="Q32">
        <v>1</v>
      </c>
      <c r="X32">
        <v>14.36</v>
      </c>
      <c r="Y32">
        <v>0</v>
      </c>
      <c r="Z32">
        <v>0</v>
      </c>
      <c r="AA32">
        <v>0</v>
      </c>
      <c r="AB32">
        <v>8.74</v>
      </c>
      <c r="AC32">
        <v>0</v>
      </c>
      <c r="AD32">
        <v>1</v>
      </c>
      <c r="AE32">
        <v>1</v>
      </c>
      <c r="AF32" t="s">
        <v>22</v>
      </c>
      <c r="AG32">
        <v>16.513999999999999</v>
      </c>
      <c r="AH32">
        <v>2</v>
      </c>
      <c r="AI32">
        <v>67774619</v>
      </c>
      <c r="AJ32">
        <v>33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ROW(Source!A70)</f>
        <v>70</v>
      </c>
      <c r="B33">
        <v>67774620</v>
      </c>
      <c r="C33">
        <v>67774618</v>
      </c>
      <c r="D33">
        <v>57134533</v>
      </c>
      <c r="E33">
        <v>1</v>
      </c>
      <c r="F33">
        <v>1</v>
      </c>
      <c r="G33">
        <v>1</v>
      </c>
      <c r="H33">
        <v>1</v>
      </c>
      <c r="I33" t="s">
        <v>566</v>
      </c>
      <c r="J33" t="s">
        <v>6</v>
      </c>
      <c r="K33" t="s">
        <v>567</v>
      </c>
      <c r="L33">
        <v>1191</v>
      </c>
      <c r="N33">
        <v>1013</v>
      </c>
      <c r="O33" t="s">
        <v>565</v>
      </c>
      <c r="P33" t="s">
        <v>565</v>
      </c>
      <c r="Q33">
        <v>1</v>
      </c>
      <c r="X33">
        <v>0.25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21</v>
      </c>
      <c r="AG33">
        <v>0.3125</v>
      </c>
      <c r="AH33">
        <v>2</v>
      </c>
      <c r="AI33">
        <v>67774620</v>
      </c>
      <c r="AJ33">
        <v>34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ROW(Source!A70)</f>
        <v>70</v>
      </c>
      <c r="B34">
        <v>67774621</v>
      </c>
      <c r="C34">
        <v>67774618</v>
      </c>
      <c r="D34">
        <v>56953077</v>
      </c>
      <c r="E34">
        <v>1</v>
      </c>
      <c r="F34">
        <v>1</v>
      </c>
      <c r="G34">
        <v>1</v>
      </c>
      <c r="H34">
        <v>2</v>
      </c>
      <c r="I34" t="s">
        <v>581</v>
      </c>
      <c r="J34" t="s">
        <v>582</v>
      </c>
      <c r="K34" t="s">
        <v>583</v>
      </c>
      <c r="L34">
        <v>1368</v>
      </c>
      <c r="N34">
        <v>1011</v>
      </c>
      <c r="O34" t="s">
        <v>571</v>
      </c>
      <c r="P34" t="s">
        <v>571</v>
      </c>
      <c r="Q34">
        <v>1</v>
      </c>
      <c r="X34">
        <v>0.25</v>
      </c>
      <c r="Y34">
        <v>0</v>
      </c>
      <c r="Z34">
        <v>65.709999999999994</v>
      </c>
      <c r="AA34">
        <v>11.6</v>
      </c>
      <c r="AB34">
        <v>0</v>
      </c>
      <c r="AC34">
        <v>0</v>
      </c>
      <c r="AD34">
        <v>1</v>
      </c>
      <c r="AE34">
        <v>0</v>
      </c>
      <c r="AF34" t="s">
        <v>21</v>
      </c>
      <c r="AG34">
        <v>0.3125</v>
      </c>
      <c r="AH34">
        <v>2</v>
      </c>
      <c r="AI34">
        <v>67774621</v>
      </c>
      <c r="AJ34">
        <v>35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ROW(Source!A70)</f>
        <v>70</v>
      </c>
      <c r="B35">
        <v>67774622</v>
      </c>
      <c r="C35">
        <v>67774618</v>
      </c>
      <c r="D35">
        <v>56870691</v>
      </c>
      <c r="E35">
        <v>1</v>
      </c>
      <c r="F35">
        <v>1</v>
      </c>
      <c r="G35">
        <v>1</v>
      </c>
      <c r="H35">
        <v>3</v>
      </c>
      <c r="I35" t="s">
        <v>633</v>
      </c>
      <c r="J35" t="s">
        <v>634</v>
      </c>
      <c r="K35" t="s">
        <v>635</v>
      </c>
      <c r="L35">
        <v>1346</v>
      </c>
      <c r="N35">
        <v>1009</v>
      </c>
      <c r="O35" t="s">
        <v>183</v>
      </c>
      <c r="P35" t="s">
        <v>183</v>
      </c>
      <c r="Q35">
        <v>1</v>
      </c>
      <c r="X35">
        <v>7.423</v>
      </c>
      <c r="Y35">
        <v>112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7.423</v>
      </c>
      <c r="AH35">
        <v>2</v>
      </c>
      <c r="AI35">
        <v>67774622</v>
      </c>
      <c r="AJ35">
        <v>36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ROW(Source!A70)</f>
        <v>70</v>
      </c>
      <c r="B36">
        <v>67774623</v>
      </c>
      <c r="C36">
        <v>67774618</v>
      </c>
      <c r="D36">
        <v>56865165</v>
      </c>
      <c r="E36">
        <v>17</v>
      </c>
      <c r="F36">
        <v>1</v>
      </c>
      <c r="G36">
        <v>1</v>
      </c>
      <c r="H36">
        <v>3</v>
      </c>
      <c r="I36" t="s">
        <v>916</v>
      </c>
      <c r="J36" t="s">
        <v>6</v>
      </c>
      <c r="K36" t="s">
        <v>917</v>
      </c>
      <c r="L36">
        <v>1327</v>
      </c>
      <c r="N36">
        <v>1005</v>
      </c>
      <c r="O36" t="s">
        <v>222</v>
      </c>
      <c r="P36" t="s">
        <v>222</v>
      </c>
      <c r="Q36">
        <v>1</v>
      </c>
      <c r="X36">
        <v>115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6</v>
      </c>
      <c r="AG36">
        <v>115</v>
      </c>
      <c r="AH36">
        <v>3</v>
      </c>
      <c r="AI36">
        <v>-1</v>
      </c>
      <c r="AJ36" t="s">
        <v>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ROW(Source!A106)</f>
        <v>106</v>
      </c>
      <c r="B37">
        <v>67775366</v>
      </c>
      <c r="C37">
        <v>67775365</v>
      </c>
      <c r="D37">
        <v>57136374</v>
      </c>
      <c r="E37">
        <v>1</v>
      </c>
      <c r="F37">
        <v>1</v>
      </c>
      <c r="G37">
        <v>1</v>
      </c>
      <c r="H37">
        <v>1</v>
      </c>
      <c r="I37" t="s">
        <v>636</v>
      </c>
      <c r="J37" t="s">
        <v>6</v>
      </c>
      <c r="K37" t="s">
        <v>637</v>
      </c>
      <c r="L37">
        <v>1191</v>
      </c>
      <c r="N37">
        <v>1013</v>
      </c>
      <c r="O37" t="s">
        <v>565</v>
      </c>
      <c r="P37" t="s">
        <v>565</v>
      </c>
      <c r="Q37">
        <v>1</v>
      </c>
      <c r="X37">
        <v>2.2999999999999998</v>
      </c>
      <c r="Y37">
        <v>0</v>
      </c>
      <c r="Z37">
        <v>0</v>
      </c>
      <c r="AA37">
        <v>0</v>
      </c>
      <c r="AB37">
        <v>8.17</v>
      </c>
      <c r="AC37">
        <v>0</v>
      </c>
      <c r="AD37">
        <v>1</v>
      </c>
      <c r="AE37">
        <v>1</v>
      </c>
      <c r="AF37" t="s">
        <v>135</v>
      </c>
      <c r="AG37">
        <v>3.0417499999999991</v>
      </c>
      <c r="AH37">
        <v>2</v>
      </c>
      <c r="AI37">
        <v>67775366</v>
      </c>
      <c r="AJ37">
        <v>38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ROW(Source!A106)</f>
        <v>106</v>
      </c>
      <c r="B38">
        <v>67775367</v>
      </c>
      <c r="C38">
        <v>67775365</v>
      </c>
      <c r="D38">
        <v>57134533</v>
      </c>
      <c r="E38">
        <v>1</v>
      </c>
      <c r="F38">
        <v>1</v>
      </c>
      <c r="G38">
        <v>1</v>
      </c>
      <c r="H38">
        <v>1</v>
      </c>
      <c r="I38" t="s">
        <v>566</v>
      </c>
      <c r="J38" t="s">
        <v>6</v>
      </c>
      <c r="K38" t="s">
        <v>567</v>
      </c>
      <c r="L38">
        <v>1191</v>
      </c>
      <c r="N38">
        <v>1013</v>
      </c>
      <c r="O38" t="s">
        <v>565</v>
      </c>
      <c r="P38" t="s">
        <v>565</v>
      </c>
      <c r="Q38">
        <v>1</v>
      </c>
      <c r="X38">
        <v>0.28999999999999998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134</v>
      </c>
      <c r="AG38">
        <v>0.41687499999999994</v>
      </c>
      <c r="AH38">
        <v>2</v>
      </c>
      <c r="AI38">
        <v>67775367</v>
      </c>
      <c r="AJ38">
        <v>39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ROW(Source!A106)</f>
        <v>106</v>
      </c>
      <c r="B39">
        <v>67775368</v>
      </c>
      <c r="C39">
        <v>67775365</v>
      </c>
      <c r="D39">
        <v>56951952</v>
      </c>
      <c r="E39">
        <v>1</v>
      </c>
      <c r="F39">
        <v>1</v>
      </c>
      <c r="G39">
        <v>1</v>
      </c>
      <c r="H39">
        <v>2</v>
      </c>
      <c r="I39" t="s">
        <v>638</v>
      </c>
      <c r="J39" t="s">
        <v>639</v>
      </c>
      <c r="K39" t="s">
        <v>640</v>
      </c>
      <c r="L39">
        <v>1368</v>
      </c>
      <c r="N39">
        <v>1011</v>
      </c>
      <c r="O39" t="s">
        <v>571</v>
      </c>
      <c r="P39" t="s">
        <v>571</v>
      </c>
      <c r="Q39">
        <v>1</v>
      </c>
      <c r="X39">
        <v>0.08</v>
      </c>
      <c r="Y39">
        <v>0</v>
      </c>
      <c r="Z39">
        <v>90.4</v>
      </c>
      <c r="AA39">
        <v>11.6</v>
      </c>
      <c r="AB39">
        <v>0</v>
      </c>
      <c r="AC39">
        <v>0</v>
      </c>
      <c r="AD39">
        <v>1</v>
      </c>
      <c r="AE39">
        <v>0</v>
      </c>
      <c r="AF39" t="s">
        <v>134</v>
      </c>
      <c r="AG39">
        <v>0.11499999999999999</v>
      </c>
      <c r="AH39">
        <v>2</v>
      </c>
      <c r="AI39">
        <v>67775368</v>
      </c>
      <c r="AJ39">
        <v>40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ROW(Source!A106)</f>
        <v>106</v>
      </c>
      <c r="B40">
        <v>67775369</v>
      </c>
      <c r="C40">
        <v>67775365</v>
      </c>
      <c r="D40">
        <v>56952417</v>
      </c>
      <c r="E40">
        <v>1</v>
      </c>
      <c r="F40">
        <v>1</v>
      </c>
      <c r="G40">
        <v>1</v>
      </c>
      <c r="H40">
        <v>2</v>
      </c>
      <c r="I40" t="s">
        <v>641</v>
      </c>
      <c r="J40" t="s">
        <v>642</v>
      </c>
      <c r="K40" t="s">
        <v>643</v>
      </c>
      <c r="L40">
        <v>1368</v>
      </c>
      <c r="N40">
        <v>1011</v>
      </c>
      <c r="O40" t="s">
        <v>571</v>
      </c>
      <c r="P40" t="s">
        <v>571</v>
      </c>
      <c r="Q40">
        <v>1</v>
      </c>
      <c r="X40">
        <v>0.42</v>
      </c>
      <c r="Y40">
        <v>0</v>
      </c>
      <c r="Z40">
        <v>0.55000000000000004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134</v>
      </c>
      <c r="AG40">
        <v>0.60375000000000001</v>
      </c>
      <c r="AH40">
        <v>2</v>
      </c>
      <c r="AI40">
        <v>67775369</v>
      </c>
      <c r="AJ40">
        <v>41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ROW(Source!A106)</f>
        <v>106</v>
      </c>
      <c r="B41">
        <v>67775370</v>
      </c>
      <c r="C41">
        <v>67775365</v>
      </c>
      <c r="D41">
        <v>56953401</v>
      </c>
      <c r="E41">
        <v>1</v>
      </c>
      <c r="F41">
        <v>1</v>
      </c>
      <c r="G41">
        <v>1</v>
      </c>
      <c r="H41">
        <v>2</v>
      </c>
      <c r="I41" t="s">
        <v>644</v>
      </c>
      <c r="J41" t="s">
        <v>645</v>
      </c>
      <c r="K41" t="s">
        <v>646</v>
      </c>
      <c r="L41">
        <v>1368</v>
      </c>
      <c r="N41">
        <v>1011</v>
      </c>
      <c r="O41" t="s">
        <v>571</v>
      </c>
      <c r="P41" t="s">
        <v>571</v>
      </c>
      <c r="Q41">
        <v>1</v>
      </c>
      <c r="X41">
        <v>0.21</v>
      </c>
      <c r="Y41">
        <v>0</v>
      </c>
      <c r="Z41">
        <v>90</v>
      </c>
      <c r="AA41">
        <v>10.06</v>
      </c>
      <c r="AB41">
        <v>0</v>
      </c>
      <c r="AC41">
        <v>0</v>
      </c>
      <c r="AD41">
        <v>1</v>
      </c>
      <c r="AE41">
        <v>0</v>
      </c>
      <c r="AF41" t="s">
        <v>134</v>
      </c>
      <c r="AG41">
        <v>0.301875</v>
      </c>
      <c r="AH41">
        <v>2</v>
      </c>
      <c r="AI41">
        <v>67775370</v>
      </c>
      <c r="AJ41">
        <v>42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ROW(Source!A106)</f>
        <v>106</v>
      </c>
      <c r="B42">
        <v>67775371</v>
      </c>
      <c r="C42">
        <v>67775365</v>
      </c>
      <c r="D42">
        <v>56870410</v>
      </c>
      <c r="E42">
        <v>1</v>
      </c>
      <c r="F42">
        <v>1</v>
      </c>
      <c r="G42">
        <v>1</v>
      </c>
      <c r="H42">
        <v>3</v>
      </c>
      <c r="I42" t="s">
        <v>584</v>
      </c>
      <c r="J42" t="s">
        <v>585</v>
      </c>
      <c r="K42" t="s">
        <v>586</v>
      </c>
      <c r="L42">
        <v>1339</v>
      </c>
      <c r="N42">
        <v>1007</v>
      </c>
      <c r="O42" t="s">
        <v>32</v>
      </c>
      <c r="P42" t="s">
        <v>32</v>
      </c>
      <c r="Q42">
        <v>1</v>
      </c>
      <c r="X42">
        <v>0.15</v>
      </c>
      <c r="Y42">
        <v>2.44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0.15</v>
      </c>
      <c r="AH42">
        <v>2</v>
      </c>
      <c r="AI42">
        <v>67775371</v>
      </c>
      <c r="AJ42">
        <v>43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ROW(Source!A106)</f>
        <v>106</v>
      </c>
      <c r="B43">
        <v>67775372</v>
      </c>
      <c r="C43">
        <v>67775365</v>
      </c>
      <c r="D43">
        <v>56864676</v>
      </c>
      <c r="E43">
        <v>17</v>
      </c>
      <c r="F43">
        <v>1</v>
      </c>
      <c r="G43">
        <v>1</v>
      </c>
      <c r="H43">
        <v>3</v>
      </c>
      <c r="I43" t="s">
        <v>918</v>
      </c>
      <c r="J43" t="s">
        <v>6</v>
      </c>
      <c r="K43" t="s">
        <v>919</v>
      </c>
      <c r="L43">
        <v>1339</v>
      </c>
      <c r="N43">
        <v>1007</v>
      </c>
      <c r="O43" t="s">
        <v>32</v>
      </c>
      <c r="P43" t="s">
        <v>32</v>
      </c>
      <c r="Q43">
        <v>1</v>
      </c>
      <c r="X43">
        <v>1.2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6</v>
      </c>
      <c r="AG43">
        <v>1.2</v>
      </c>
      <c r="AH43">
        <v>3</v>
      </c>
      <c r="AI43">
        <v>-1</v>
      </c>
      <c r="AJ43" t="s">
        <v>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ROW(Source!A108)</f>
        <v>108</v>
      </c>
      <c r="B44">
        <v>67775028</v>
      </c>
      <c r="C44">
        <v>67775027</v>
      </c>
      <c r="D44">
        <v>57145185</v>
      </c>
      <c r="E44">
        <v>1</v>
      </c>
      <c r="F44">
        <v>1</v>
      </c>
      <c r="G44">
        <v>1</v>
      </c>
      <c r="H44">
        <v>1</v>
      </c>
      <c r="I44" t="s">
        <v>647</v>
      </c>
      <c r="J44" t="s">
        <v>6</v>
      </c>
      <c r="K44" t="s">
        <v>648</v>
      </c>
      <c r="L44">
        <v>1191</v>
      </c>
      <c r="N44">
        <v>1013</v>
      </c>
      <c r="O44" t="s">
        <v>565</v>
      </c>
      <c r="P44" t="s">
        <v>565</v>
      </c>
      <c r="Q44">
        <v>1</v>
      </c>
      <c r="X44">
        <v>28.34</v>
      </c>
      <c r="Y44">
        <v>0</v>
      </c>
      <c r="Z44">
        <v>0</v>
      </c>
      <c r="AA44">
        <v>0</v>
      </c>
      <c r="AB44">
        <v>10.06</v>
      </c>
      <c r="AC44">
        <v>0</v>
      </c>
      <c r="AD44">
        <v>1</v>
      </c>
      <c r="AE44">
        <v>1</v>
      </c>
      <c r="AF44" t="s">
        <v>135</v>
      </c>
      <c r="AG44">
        <v>37.479649999999992</v>
      </c>
      <c r="AH44">
        <v>2</v>
      </c>
      <c r="AI44">
        <v>67775028</v>
      </c>
      <c r="AJ44">
        <v>45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ROW(Source!A108)</f>
        <v>108</v>
      </c>
      <c r="B45">
        <v>67775029</v>
      </c>
      <c r="C45">
        <v>67775027</v>
      </c>
      <c r="D45">
        <v>57134533</v>
      </c>
      <c r="E45">
        <v>1</v>
      </c>
      <c r="F45">
        <v>1</v>
      </c>
      <c r="G45">
        <v>1</v>
      </c>
      <c r="H45">
        <v>1</v>
      </c>
      <c r="I45" t="s">
        <v>566</v>
      </c>
      <c r="J45" t="s">
        <v>6</v>
      </c>
      <c r="K45" t="s">
        <v>567</v>
      </c>
      <c r="L45">
        <v>1191</v>
      </c>
      <c r="N45">
        <v>1013</v>
      </c>
      <c r="O45" t="s">
        <v>565</v>
      </c>
      <c r="P45" t="s">
        <v>565</v>
      </c>
      <c r="Q45">
        <v>1</v>
      </c>
      <c r="X45">
        <v>3.08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147</v>
      </c>
      <c r="AG45">
        <v>4.4275000000000002</v>
      </c>
      <c r="AH45">
        <v>2</v>
      </c>
      <c r="AI45">
        <v>67775029</v>
      </c>
      <c r="AJ45">
        <v>46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ROW(Source!A108)</f>
        <v>108</v>
      </c>
      <c r="B46">
        <v>67775030</v>
      </c>
      <c r="C46">
        <v>67775027</v>
      </c>
      <c r="D46">
        <v>56951611</v>
      </c>
      <c r="E46">
        <v>1</v>
      </c>
      <c r="F46">
        <v>1</v>
      </c>
      <c r="G46">
        <v>1</v>
      </c>
      <c r="H46">
        <v>2</v>
      </c>
      <c r="I46" t="s">
        <v>649</v>
      </c>
      <c r="J46" t="s">
        <v>650</v>
      </c>
      <c r="K46" t="s">
        <v>651</v>
      </c>
      <c r="L46">
        <v>1368</v>
      </c>
      <c r="N46">
        <v>1011</v>
      </c>
      <c r="O46" t="s">
        <v>571</v>
      </c>
      <c r="P46" t="s">
        <v>571</v>
      </c>
      <c r="Q46">
        <v>1</v>
      </c>
      <c r="X46">
        <v>0.1</v>
      </c>
      <c r="Y46">
        <v>0</v>
      </c>
      <c r="Z46">
        <v>120.24</v>
      </c>
      <c r="AA46">
        <v>15.42</v>
      </c>
      <c r="AB46">
        <v>0</v>
      </c>
      <c r="AC46">
        <v>0</v>
      </c>
      <c r="AD46">
        <v>1</v>
      </c>
      <c r="AE46">
        <v>0</v>
      </c>
      <c r="AF46" t="s">
        <v>147</v>
      </c>
      <c r="AG46">
        <v>0.14374999999999999</v>
      </c>
      <c r="AH46">
        <v>2</v>
      </c>
      <c r="AI46">
        <v>67775030</v>
      </c>
      <c r="AJ46">
        <v>47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ROW(Source!A108)</f>
        <v>108</v>
      </c>
      <c r="B47">
        <v>67775031</v>
      </c>
      <c r="C47">
        <v>67775027</v>
      </c>
      <c r="D47">
        <v>56951691</v>
      </c>
      <c r="E47">
        <v>1</v>
      </c>
      <c r="F47">
        <v>1</v>
      </c>
      <c r="G47">
        <v>1</v>
      </c>
      <c r="H47">
        <v>2</v>
      </c>
      <c r="I47" t="s">
        <v>572</v>
      </c>
      <c r="J47" t="s">
        <v>573</v>
      </c>
      <c r="K47" t="s">
        <v>574</v>
      </c>
      <c r="L47">
        <v>1368</v>
      </c>
      <c r="N47">
        <v>1011</v>
      </c>
      <c r="O47" t="s">
        <v>571</v>
      </c>
      <c r="P47" t="s">
        <v>571</v>
      </c>
      <c r="Q47">
        <v>1</v>
      </c>
      <c r="X47">
        <v>0.11</v>
      </c>
      <c r="Y47">
        <v>0</v>
      </c>
      <c r="Z47">
        <v>111.99</v>
      </c>
      <c r="AA47">
        <v>13.5</v>
      </c>
      <c r="AB47">
        <v>0</v>
      </c>
      <c r="AC47">
        <v>0</v>
      </c>
      <c r="AD47">
        <v>1</v>
      </c>
      <c r="AE47">
        <v>0</v>
      </c>
      <c r="AF47" t="s">
        <v>147</v>
      </c>
      <c r="AG47">
        <v>0.15812500000000002</v>
      </c>
      <c r="AH47">
        <v>2</v>
      </c>
      <c r="AI47">
        <v>67775031</v>
      </c>
      <c r="AJ47">
        <v>48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ROW(Source!A108)</f>
        <v>108</v>
      </c>
      <c r="B48">
        <v>67775032</v>
      </c>
      <c r="C48">
        <v>67775027</v>
      </c>
      <c r="D48">
        <v>56951703</v>
      </c>
      <c r="E48">
        <v>1</v>
      </c>
      <c r="F48">
        <v>1</v>
      </c>
      <c r="G48">
        <v>1</v>
      </c>
      <c r="H48">
        <v>2</v>
      </c>
      <c r="I48" t="s">
        <v>652</v>
      </c>
      <c r="J48" t="s">
        <v>653</v>
      </c>
      <c r="K48" t="s">
        <v>654</v>
      </c>
      <c r="L48">
        <v>1368</v>
      </c>
      <c r="N48">
        <v>1011</v>
      </c>
      <c r="O48" t="s">
        <v>571</v>
      </c>
      <c r="P48" t="s">
        <v>571</v>
      </c>
      <c r="Q48">
        <v>1</v>
      </c>
      <c r="X48">
        <v>2.7</v>
      </c>
      <c r="Y48">
        <v>0</v>
      </c>
      <c r="Z48">
        <v>120.04</v>
      </c>
      <c r="AA48">
        <v>13.5</v>
      </c>
      <c r="AB48">
        <v>0</v>
      </c>
      <c r="AC48">
        <v>0</v>
      </c>
      <c r="AD48">
        <v>1</v>
      </c>
      <c r="AE48">
        <v>0</v>
      </c>
      <c r="AF48" t="s">
        <v>147</v>
      </c>
      <c r="AG48">
        <v>3.8812500000000001</v>
      </c>
      <c r="AH48">
        <v>2</v>
      </c>
      <c r="AI48">
        <v>67775032</v>
      </c>
      <c r="AJ48">
        <v>49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ROW(Source!A108)</f>
        <v>108</v>
      </c>
      <c r="B49">
        <v>67775033</v>
      </c>
      <c r="C49">
        <v>67775027</v>
      </c>
      <c r="D49">
        <v>56951823</v>
      </c>
      <c r="E49">
        <v>1</v>
      </c>
      <c r="F49">
        <v>1</v>
      </c>
      <c r="G49">
        <v>1</v>
      </c>
      <c r="H49">
        <v>2</v>
      </c>
      <c r="I49" t="s">
        <v>655</v>
      </c>
      <c r="J49" t="s">
        <v>656</v>
      </c>
      <c r="K49" t="s">
        <v>657</v>
      </c>
      <c r="L49">
        <v>1368</v>
      </c>
      <c r="N49">
        <v>1011</v>
      </c>
      <c r="O49" t="s">
        <v>571</v>
      </c>
      <c r="P49" t="s">
        <v>571</v>
      </c>
      <c r="Q49">
        <v>1</v>
      </c>
      <c r="X49">
        <v>0.09</v>
      </c>
      <c r="Y49">
        <v>0</v>
      </c>
      <c r="Z49">
        <v>0.9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147</v>
      </c>
      <c r="AG49">
        <v>0.12937499999999999</v>
      </c>
      <c r="AH49">
        <v>2</v>
      </c>
      <c r="AI49">
        <v>67775033</v>
      </c>
      <c r="AJ49">
        <v>50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ROW(Source!A108)</f>
        <v>108</v>
      </c>
      <c r="B50">
        <v>67775034</v>
      </c>
      <c r="C50">
        <v>67775027</v>
      </c>
      <c r="D50">
        <v>56953077</v>
      </c>
      <c r="E50">
        <v>1</v>
      </c>
      <c r="F50">
        <v>1</v>
      </c>
      <c r="G50">
        <v>1</v>
      </c>
      <c r="H50">
        <v>2</v>
      </c>
      <c r="I50" t="s">
        <v>581</v>
      </c>
      <c r="J50" t="s">
        <v>582</v>
      </c>
      <c r="K50" t="s">
        <v>583</v>
      </c>
      <c r="L50">
        <v>1368</v>
      </c>
      <c r="N50">
        <v>1011</v>
      </c>
      <c r="O50" t="s">
        <v>571</v>
      </c>
      <c r="P50" t="s">
        <v>571</v>
      </c>
      <c r="Q50">
        <v>1</v>
      </c>
      <c r="X50">
        <v>0.17</v>
      </c>
      <c r="Y50">
        <v>0</v>
      </c>
      <c r="Z50">
        <v>65.709999999999994</v>
      </c>
      <c r="AA50">
        <v>11.6</v>
      </c>
      <c r="AB50">
        <v>0</v>
      </c>
      <c r="AC50">
        <v>0</v>
      </c>
      <c r="AD50">
        <v>1</v>
      </c>
      <c r="AE50">
        <v>0</v>
      </c>
      <c r="AF50" t="s">
        <v>147</v>
      </c>
      <c r="AG50">
        <v>0.24437500000000001</v>
      </c>
      <c r="AH50">
        <v>2</v>
      </c>
      <c r="AI50">
        <v>67775034</v>
      </c>
      <c r="AJ50">
        <v>51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ROW(Source!A108)</f>
        <v>108</v>
      </c>
      <c r="B51">
        <v>67775035</v>
      </c>
      <c r="C51">
        <v>67775027</v>
      </c>
      <c r="D51">
        <v>56953312</v>
      </c>
      <c r="E51">
        <v>1</v>
      </c>
      <c r="F51">
        <v>1</v>
      </c>
      <c r="G51">
        <v>1</v>
      </c>
      <c r="H51">
        <v>2</v>
      </c>
      <c r="I51" t="s">
        <v>658</v>
      </c>
      <c r="J51" t="s">
        <v>659</v>
      </c>
      <c r="K51" t="s">
        <v>660</v>
      </c>
      <c r="L51">
        <v>1368</v>
      </c>
      <c r="N51">
        <v>1011</v>
      </c>
      <c r="O51" t="s">
        <v>571</v>
      </c>
      <c r="P51" t="s">
        <v>571</v>
      </c>
      <c r="Q51">
        <v>1</v>
      </c>
      <c r="X51">
        <v>3.02</v>
      </c>
      <c r="Y51">
        <v>0</v>
      </c>
      <c r="Z51">
        <v>1.2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147</v>
      </c>
      <c r="AG51">
        <v>4.3412499999999996</v>
      </c>
      <c r="AH51">
        <v>2</v>
      </c>
      <c r="AI51">
        <v>67775035</v>
      </c>
      <c r="AJ51">
        <v>52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ROW(Source!A108)</f>
        <v>108</v>
      </c>
      <c r="B52">
        <v>67775036</v>
      </c>
      <c r="C52">
        <v>67775027</v>
      </c>
      <c r="D52">
        <v>56953359</v>
      </c>
      <c r="E52">
        <v>1</v>
      </c>
      <c r="F52">
        <v>1</v>
      </c>
      <c r="G52">
        <v>1</v>
      </c>
      <c r="H52">
        <v>2</v>
      </c>
      <c r="I52" t="s">
        <v>661</v>
      </c>
      <c r="J52" t="s">
        <v>662</v>
      </c>
      <c r="K52" t="s">
        <v>663</v>
      </c>
      <c r="L52">
        <v>1368</v>
      </c>
      <c r="N52">
        <v>1011</v>
      </c>
      <c r="O52" t="s">
        <v>571</v>
      </c>
      <c r="P52" t="s">
        <v>571</v>
      </c>
      <c r="Q52">
        <v>1</v>
      </c>
      <c r="X52">
        <v>15.68</v>
      </c>
      <c r="Y52">
        <v>0</v>
      </c>
      <c r="Z52">
        <v>12.31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147</v>
      </c>
      <c r="AG52">
        <v>22.54</v>
      </c>
      <c r="AH52">
        <v>2</v>
      </c>
      <c r="AI52">
        <v>67775036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ROW(Source!A108)</f>
        <v>108</v>
      </c>
      <c r="B53">
        <v>67775037</v>
      </c>
      <c r="C53">
        <v>67775027</v>
      </c>
      <c r="D53">
        <v>56868755</v>
      </c>
      <c r="E53">
        <v>1</v>
      </c>
      <c r="F53">
        <v>1</v>
      </c>
      <c r="G53">
        <v>1</v>
      </c>
      <c r="H53">
        <v>3</v>
      </c>
      <c r="I53" t="s">
        <v>664</v>
      </c>
      <c r="J53" t="s">
        <v>665</v>
      </c>
      <c r="K53" t="s">
        <v>666</v>
      </c>
      <c r="L53">
        <v>1339</v>
      </c>
      <c r="N53">
        <v>1007</v>
      </c>
      <c r="O53" t="s">
        <v>32</v>
      </c>
      <c r="P53" t="s">
        <v>32</v>
      </c>
      <c r="Q53">
        <v>1</v>
      </c>
      <c r="X53">
        <v>2.6</v>
      </c>
      <c r="Y53">
        <v>6.22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2.6</v>
      </c>
      <c r="AH53">
        <v>2</v>
      </c>
      <c r="AI53">
        <v>67775037</v>
      </c>
      <c r="AJ53">
        <v>54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ROW(Source!A108)</f>
        <v>108</v>
      </c>
      <c r="B54">
        <v>67775038</v>
      </c>
      <c r="C54">
        <v>67775027</v>
      </c>
      <c r="D54">
        <v>56868762</v>
      </c>
      <c r="E54">
        <v>1</v>
      </c>
      <c r="F54">
        <v>1</v>
      </c>
      <c r="G54">
        <v>1</v>
      </c>
      <c r="H54">
        <v>3</v>
      </c>
      <c r="I54" t="s">
        <v>667</v>
      </c>
      <c r="J54" t="s">
        <v>668</v>
      </c>
      <c r="K54" t="s">
        <v>669</v>
      </c>
      <c r="L54">
        <v>1346</v>
      </c>
      <c r="N54">
        <v>1009</v>
      </c>
      <c r="O54" t="s">
        <v>183</v>
      </c>
      <c r="P54" t="s">
        <v>183</v>
      </c>
      <c r="Q54">
        <v>1</v>
      </c>
      <c r="X54">
        <v>0.78</v>
      </c>
      <c r="Y54">
        <v>6.09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0.78</v>
      </c>
      <c r="AH54">
        <v>2</v>
      </c>
      <c r="AI54">
        <v>67775038</v>
      </c>
      <c r="AJ54">
        <v>55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ROW(Source!A108)</f>
        <v>108</v>
      </c>
      <c r="B55">
        <v>67775039</v>
      </c>
      <c r="C55">
        <v>67775027</v>
      </c>
      <c r="D55">
        <v>56871936</v>
      </c>
      <c r="E55">
        <v>1</v>
      </c>
      <c r="F55">
        <v>1</v>
      </c>
      <c r="G55">
        <v>1</v>
      </c>
      <c r="H55">
        <v>3</v>
      </c>
      <c r="I55" t="s">
        <v>670</v>
      </c>
      <c r="J55" t="s">
        <v>671</v>
      </c>
      <c r="K55" t="s">
        <v>672</v>
      </c>
      <c r="L55">
        <v>1348</v>
      </c>
      <c r="N55">
        <v>1009</v>
      </c>
      <c r="O55" t="s">
        <v>37</v>
      </c>
      <c r="P55" t="s">
        <v>37</v>
      </c>
      <c r="Q55">
        <v>1000</v>
      </c>
      <c r="X55">
        <v>1.6E-2</v>
      </c>
      <c r="Y55">
        <v>10749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1.6E-2</v>
      </c>
      <c r="AH55">
        <v>2</v>
      </c>
      <c r="AI55">
        <v>67775039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ROW(Source!A108)</f>
        <v>108</v>
      </c>
      <c r="B56">
        <v>67775040</v>
      </c>
      <c r="C56">
        <v>67775027</v>
      </c>
      <c r="D56">
        <v>56873288</v>
      </c>
      <c r="E56">
        <v>1</v>
      </c>
      <c r="F56">
        <v>1</v>
      </c>
      <c r="G56">
        <v>1</v>
      </c>
      <c r="H56">
        <v>3</v>
      </c>
      <c r="I56" t="s">
        <v>920</v>
      </c>
      <c r="J56" t="s">
        <v>921</v>
      </c>
      <c r="K56" t="s">
        <v>922</v>
      </c>
      <c r="L56">
        <v>1348</v>
      </c>
      <c r="N56">
        <v>1009</v>
      </c>
      <c r="O56" t="s">
        <v>37</v>
      </c>
      <c r="P56" t="s">
        <v>37</v>
      </c>
      <c r="Q56">
        <v>1000</v>
      </c>
      <c r="X56">
        <v>0</v>
      </c>
      <c r="Y56">
        <v>9040.01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6</v>
      </c>
      <c r="AG56">
        <v>0</v>
      </c>
      <c r="AH56">
        <v>3</v>
      </c>
      <c r="AI56">
        <v>-1</v>
      </c>
      <c r="AJ56" t="s">
        <v>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ROW(Source!A108)</f>
        <v>108</v>
      </c>
      <c r="B57">
        <v>67775041</v>
      </c>
      <c r="C57">
        <v>67775027</v>
      </c>
      <c r="D57">
        <v>56873386</v>
      </c>
      <c r="E57">
        <v>1</v>
      </c>
      <c r="F57">
        <v>1</v>
      </c>
      <c r="G57">
        <v>1</v>
      </c>
      <c r="H57">
        <v>3</v>
      </c>
      <c r="I57" t="s">
        <v>587</v>
      </c>
      <c r="J57" t="s">
        <v>588</v>
      </c>
      <c r="K57" t="s">
        <v>589</v>
      </c>
      <c r="L57">
        <v>1348</v>
      </c>
      <c r="N57">
        <v>1009</v>
      </c>
      <c r="O57" t="s">
        <v>37</v>
      </c>
      <c r="P57" t="s">
        <v>37</v>
      </c>
      <c r="Q57">
        <v>1000</v>
      </c>
      <c r="X57">
        <v>1.0000000000000001E-5</v>
      </c>
      <c r="Y57">
        <v>11978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1.0000000000000001E-5</v>
      </c>
      <c r="AH57">
        <v>2</v>
      </c>
      <c r="AI57">
        <v>67775041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ROW(Source!A108)</f>
        <v>108</v>
      </c>
      <c r="B58">
        <v>67775042</v>
      </c>
      <c r="C58">
        <v>67775027</v>
      </c>
      <c r="D58">
        <v>56874361</v>
      </c>
      <c r="E58">
        <v>1</v>
      </c>
      <c r="F58">
        <v>1</v>
      </c>
      <c r="G58">
        <v>1</v>
      </c>
      <c r="H58">
        <v>3</v>
      </c>
      <c r="I58" t="s">
        <v>673</v>
      </c>
      <c r="J58" t="s">
        <v>674</v>
      </c>
      <c r="K58" t="s">
        <v>675</v>
      </c>
      <c r="L58">
        <v>1348</v>
      </c>
      <c r="N58">
        <v>1009</v>
      </c>
      <c r="O58" t="s">
        <v>37</v>
      </c>
      <c r="P58" t="s">
        <v>37</v>
      </c>
      <c r="Q58">
        <v>1000</v>
      </c>
      <c r="X58">
        <v>1E-4</v>
      </c>
      <c r="Y58">
        <v>37900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1E-4</v>
      </c>
      <c r="AH58">
        <v>2</v>
      </c>
      <c r="AI58">
        <v>67775042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ROW(Source!A108)</f>
        <v>108</v>
      </c>
      <c r="B59">
        <v>67775043</v>
      </c>
      <c r="C59">
        <v>67775027</v>
      </c>
      <c r="D59">
        <v>56892244</v>
      </c>
      <c r="E59">
        <v>1</v>
      </c>
      <c r="F59">
        <v>1</v>
      </c>
      <c r="G59">
        <v>1</v>
      </c>
      <c r="H59">
        <v>3</v>
      </c>
      <c r="I59" t="s">
        <v>676</v>
      </c>
      <c r="J59" t="s">
        <v>677</v>
      </c>
      <c r="K59" t="s">
        <v>678</v>
      </c>
      <c r="L59">
        <v>1348</v>
      </c>
      <c r="N59">
        <v>1009</v>
      </c>
      <c r="O59" t="s">
        <v>37</v>
      </c>
      <c r="P59" t="s">
        <v>37</v>
      </c>
      <c r="Q59">
        <v>1000</v>
      </c>
      <c r="X59">
        <v>1E-3</v>
      </c>
      <c r="Y59">
        <v>7712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1E-3</v>
      </c>
      <c r="AH59">
        <v>2</v>
      </c>
      <c r="AI59">
        <v>67775043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ROW(Source!A108)</f>
        <v>108</v>
      </c>
      <c r="B60">
        <v>67775044</v>
      </c>
      <c r="C60">
        <v>67775027</v>
      </c>
      <c r="D60">
        <v>56865008</v>
      </c>
      <c r="E60">
        <v>17</v>
      </c>
      <c r="F60">
        <v>1</v>
      </c>
      <c r="G60">
        <v>1</v>
      </c>
      <c r="H60">
        <v>3</v>
      </c>
      <c r="I60" t="s">
        <v>458</v>
      </c>
      <c r="J60" t="s">
        <v>6</v>
      </c>
      <c r="K60" t="s">
        <v>911</v>
      </c>
      <c r="L60">
        <v>1348</v>
      </c>
      <c r="N60">
        <v>1009</v>
      </c>
      <c r="O60" t="s">
        <v>37</v>
      </c>
      <c r="P60" t="s">
        <v>37</v>
      </c>
      <c r="Q60">
        <v>1000</v>
      </c>
      <c r="X60">
        <v>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6</v>
      </c>
      <c r="AG60">
        <v>1</v>
      </c>
      <c r="AH60">
        <v>3</v>
      </c>
      <c r="AI60">
        <v>-1</v>
      </c>
      <c r="AJ60" t="s">
        <v>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ROW(Source!A108)</f>
        <v>108</v>
      </c>
      <c r="B61">
        <v>67775045</v>
      </c>
      <c r="C61">
        <v>67775027</v>
      </c>
      <c r="D61">
        <v>56894314</v>
      </c>
      <c r="E61">
        <v>1</v>
      </c>
      <c r="F61">
        <v>1</v>
      </c>
      <c r="G61">
        <v>1</v>
      </c>
      <c r="H61">
        <v>3</v>
      </c>
      <c r="I61" t="s">
        <v>679</v>
      </c>
      <c r="J61" t="s">
        <v>680</v>
      </c>
      <c r="K61" t="s">
        <v>681</v>
      </c>
      <c r="L61">
        <v>1302</v>
      </c>
      <c r="N61">
        <v>1003</v>
      </c>
      <c r="O61" t="s">
        <v>682</v>
      </c>
      <c r="P61" t="s">
        <v>682</v>
      </c>
      <c r="Q61">
        <v>10</v>
      </c>
      <c r="X61">
        <v>1.8700000000000001E-2</v>
      </c>
      <c r="Y61">
        <v>50.24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1.8700000000000001E-2</v>
      </c>
      <c r="AH61">
        <v>2</v>
      </c>
      <c r="AI61">
        <v>67775045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ROW(Source!A108)</f>
        <v>108</v>
      </c>
      <c r="B62">
        <v>67775046</v>
      </c>
      <c r="C62">
        <v>67775027</v>
      </c>
      <c r="D62">
        <v>56894672</v>
      </c>
      <c r="E62">
        <v>1</v>
      </c>
      <c r="F62">
        <v>1</v>
      </c>
      <c r="G62">
        <v>1</v>
      </c>
      <c r="H62">
        <v>3</v>
      </c>
      <c r="I62" t="s">
        <v>683</v>
      </c>
      <c r="J62" t="s">
        <v>684</v>
      </c>
      <c r="K62" t="s">
        <v>685</v>
      </c>
      <c r="L62">
        <v>1348</v>
      </c>
      <c r="N62">
        <v>1009</v>
      </c>
      <c r="O62" t="s">
        <v>37</v>
      </c>
      <c r="P62" t="s">
        <v>37</v>
      </c>
      <c r="Q62">
        <v>1000</v>
      </c>
      <c r="X62">
        <v>3.0000000000000001E-5</v>
      </c>
      <c r="Y62">
        <v>4455.2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3.0000000000000001E-5</v>
      </c>
      <c r="AH62">
        <v>2</v>
      </c>
      <c r="AI62">
        <v>67775046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ROW(Source!A108)</f>
        <v>108</v>
      </c>
      <c r="B63">
        <v>67775047</v>
      </c>
      <c r="C63">
        <v>67775027</v>
      </c>
      <c r="D63">
        <v>56895431</v>
      </c>
      <c r="E63">
        <v>1</v>
      </c>
      <c r="F63">
        <v>1</v>
      </c>
      <c r="G63">
        <v>1</v>
      </c>
      <c r="H63">
        <v>3</v>
      </c>
      <c r="I63" t="s">
        <v>686</v>
      </c>
      <c r="J63" t="s">
        <v>687</v>
      </c>
      <c r="K63" t="s">
        <v>688</v>
      </c>
      <c r="L63">
        <v>1348</v>
      </c>
      <c r="N63">
        <v>1009</v>
      </c>
      <c r="O63" t="s">
        <v>37</v>
      </c>
      <c r="P63" t="s">
        <v>37</v>
      </c>
      <c r="Q63">
        <v>1000</v>
      </c>
      <c r="X63">
        <v>1.9400000000000001E-3</v>
      </c>
      <c r="Y63">
        <v>4920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1.9400000000000001E-3</v>
      </c>
      <c r="AH63">
        <v>2</v>
      </c>
      <c r="AI63">
        <v>67775047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ROW(Source!A108)</f>
        <v>108</v>
      </c>
      <c r="B64">
        <v>67775048</v>
      </c>
      <c r="C64">
        <v>67775027</v>
      </c>
      <c r="D64">
        <v>56907148</v>
      </c>
      <c r="E64">
        <v>1</v>
      </c>
      <c r="F64">
        <v>1</v>
      </c>
      <c r="G64">
        <v>1</v>
      </c>
      <c r="H64">
        <v>3</v>
      </c>
      <c r="I64" t="s">
        <v>689</v>
      </c>
      <c r="J64" t="s">
        <v>690</v>
      </c>
      <c r="K64" t="s">
        <v>691</v>
      </c>
      <c r="L64">
        <v>1348</v>
      </c>
      <c r="N64">
        <v>1009</v>
      </c>
      <c r="O64" t="s">
        <v>37</v>
      </c>
      <c r="P64" t="s">
        <v>37</v>
      </c>
      <c r="Q64">
        <v>1000</v>
      </c>
      <c r="X64">
        <v>3.1E-4</v>
      </c>
      <c r="Y64">
        <v>15620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3.1E-4</v>
      </c>
      <c r="AH64">
        <v>2</v>
      </c>
      <c r="AI64">
        <v>67775048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ROW(Source!A108)</f>
        <v>108</v>
      </c>
      <c r="B65">
        <v>67775049</v>
      </c>
      <c r="C65">
        <v>67775027</v>
      </c>
      <c r="D65">
        <v>56908398</v>
      </c>
      <c r="E65">
        <v>1</v>
      </c>
      <c r="F65">
        <v>1</v>
      </c>
      <c r="G65">
        <v>1</v>
      </c>
      <c r="H65">
        <v>3</v>
      </c>
      <c r="I65" t="s">
        <v>692</v>
      </c>
      <c r="J65" t="s">
        <v>693</v>
      </c>
      <c r="K65" t="s">
        <v>694</v>
      </c>
      <c r="L65">
        <v>1348</v>
      </c>
      <c r="N65">
        <v>1009</v>
      </c>
      <c r="O65" t="s">
        <v>37</v>
      </c>
      <c r="P65" t="s">
        <v>37</v>
      </c>
      <c r="Q65">
        <v>1000</v>
      </c>
      <c r="X65">
        <v>5.9999999999999995E-4</v>
      </c>
      <c r="Y65">
        <v>9420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5.9999999999999995E-4</v>
      </c>
      <c r="AH65">
        <v>2</v>
      </c>
      <c r="AI65">
        <v>67775049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ROW(Source!A112)</f>
        <v>112</v>
      </c>
      <c r="B66">
        <v>67783987</v>
      </c>
      <c r="C66">
        <v>67783986</v>
      </c>
      <c r="D66">
        <v>57142099</v>
      </c>
      <c r="E66">
        <v>1</v>
      </c>
      <c r="F66">
        <v>1</v>
      </c>
      <c r="G66">
        <v>1</v>
      </c>
      <c r="H66">
        <v>1</v>
      </c>
      <c r="I66" t="s">
        <v>695</v>
      </c>
      <c r="J66" t="s">
        <v>6</v>
      </c>
      <c r="K66" t="s">
        <v>696</v>
      </c>
      <c r="L66">
        <v>1191</v>
      </c>
      <c r="N66">
        <v>1013</v>
      </c>
      <c r="O66" t="s">
        <v>565</v>
      </c>
      <c r="P66" t="s">
        <v>565</v>
      </c>
      <c r="Q66">
        <v>1</v>
      </c>
      <c r="X66">
        <v>5.31</v>
      </c>
      <c r="Y66">
        <v>0</v>
      </c>
      <c r="Z66">
        <v>0</v>
      </c>
      <c r="AA66">
        <v>0</v>
      </c>
      <c r="AB66">
        <v>10.65</v>
      </c>
      <c r="AC66">
        <v>0</v>
      </c>
      <c r="AD66">
        <v>1</v>
      </c>
      <c r="AE66">
        <v>1</v>
      </c>
      <c r="AF66" t="s">
        <v>135</v>
      </c>
      <c r="AG66">
        <v>7.0224749999999982</v>
      </c>
      <c r="AH66">
        <v>2</v>
      </c>
      <c r="AI66">
        <v>67783987</v>
      </c>
      <c r="AJ66">
        <v>68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ROW(Source!A112)</f>
        <v>112</v>
      </c>
      <c r="B67">
        <v>67783988</v>
      </c>
      <c r="C67">
        <v>67783986</v>
      </c>
      <c r="D67">
        <v>57134533</v>
      </c>
      <c r="E67">
        <v>1</v>
      </c>
      <c r="F67">
        <v>1</v>
      </c>
      <c r="G67">
        <v>1</v>
      </c>
      <c r="H67">
        <v>1</v>
      </c>
      <c r="I67" t="s">
        <v>566</v>
      </c>
      <c r="J67" t="s">
        <v>6</v>
      </c>
      <c r="K67" t="s">
        <v>567</v>
      </c>
      <c r="L67">
        <v>1191</v>
      </c>
      <c r="N67">
        <v>1013</v>
      </c>
      <c r="O67" t="s">
        <v>565</v>
      </c>
      <c r="P67" t="s">
        <v>565</v>
      </c>
      <c r="Q67">
        <v>1</v>
      </c>
      <c r="X67">
        <v>0.02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147</v>
      </c>
      <c r="AG67">
        <v>2.8749999999999998E-2</v>
      </c>
      <c r="AH67">
        <v>2</v>
      </c>
      <c r="AI67">
        <v>67783988</v>
      </c>
      <c r="AJ67">
        <v>69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ROW(Source!A112)</f>
        <v>112</v>
      </c>
      <c r="B68">
        <v>67783989</v>
      </c>
      <c r="C68">
        <v>67783986</v>
      </c>
      <c r="D68">
        <v>56951887</v>
      </c>
      <c r="E68">
        <v>1</v>
      </c>
      <c r="F68">
        <v>1</v>
      </c>
      <c r="G68">
        <v>1</v>
      </c>
      <c r="H68">
        <v>2</v>
      </c>
      <c r="I68" t="s">
        <v>697</v>
      </c>
      <c r="J68" t="s">
        <v>698</v>
      </c>
      <c r="K68" t="s">
        <v>699</v>
      </c>
      <c r="L68">
        <v>1368</v>
      </c>
      <c r="N68">
        <v>1011</v>
      </c>
      <c r="O68" t="s">
        <v>571</v>
      </c>
      <c r="P68" t="s">
        <v>571</v>
      </c>
      <c r="Q68">
        <v>1</v>
      </c>
      <c r="X68">
        <v>0.01</v>
      </c>
      <c r="Y68">
        <v>0</v>
      </c>
      <c r="Z68">
        <v>1.7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147</v>
      </c>
      <c r="AG68">
        <v>1.4374999999999999E-2</v>
      </c>
      <c r="AH68">
        <v>2</v>
      </c>
      <c r="AI68">
        <v>67783989</v>
      </c>
      <c r="AJ68">
        <v>70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ROW(Source!A112)</f>
        <v>112</v>
      </c>
      <c r="B69">
        <v>67783990</v>
      </c>
      <c r="C69">
        <v>67783986</v>
      </c>
      <c r="D69">
        <v>56951914</v>
      </c>
      <c r="E69">
        <v>1</v>
      </c>
      <c r="F69">
        <v>1</v>
      </c>
      <c r="G69">
        <v>1</v>
      </c>
      <c r="H69">
        <v>2</v>
      </c>
      <c r="I69" t="s">
        <v>575</v>
      </c>
      <c r="J69" t="s">
        <v>576</v>
      </c>
      <c r="K69" t="s">
        <v>577</v>
      </c>
      <c r="L69">
        <v>1368</v>
      </c>
      <c r="N69">
        <v>1011</v>
      </c>
      <c r="O69" t="s">
        <v>571</v>
      </c>
      <c r="P69" t="s">
        <v>571</v>
      </c>
      <c r="Q69">
        <v>1</v>
      </c>
      <c r="X69">
        <v>0.01</v>
      </c>
      <c r="Y69">
        <v>0</v>
      </c>
      <c r="Z69">
        <v>89.99</v>
      </c>
      <c r="AA69">
        <v>10.06</v>
      </c>
      <c r="AB69">
        <v>0</v>
      </c>
      <c r="AC69">
        <v>0</v>
      </c>
      <c r="AD69">
        <v>1</v>
      </c>
      <c r="AE69">
        <v>0</v>
      </c>
      <c r="AF69" t="s">
        <v>147</v>
      </c>
      <c r="AG69">
        <v>1.4374999999999999E-2</v>
      </c>
      <c r="AH69">
        <v>2</v>
      </c>
      <c r="AI69">
        <v>67783990</v>
      </c>
      <c r="AJ69">
        <v>71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ROW(Source!A112)</f>
        <v>112</v>
      </c>
      <c r="B70">
        <v>67783991</v>
      </c>
      <c r="C70">
        <v>67783986</v>
      </c>
      <c r="D70">
        <v>56953077</v>
      </c>
      <c r="E70">
        <v>1</v>
      </c>
      <c r="F70">
        <v>1</v>
      </c>
      <c r="G70">
        <v>1</v>
      </c>
      <c r="H70">
        <v>2</v>
      </c>
      <c r="I70" t="s">
        <v>581</v>
      </c>
      <c r="J70" t="s">
        <v>582</v>
      </c>
      <c r="K70" t="s">
        <v>583</v>
      </c>
      <c r="L70">
        <v>1368</v>
      </c>
      <c r="N70">
        <v>1011</v>
      </c>
      <c r="O70" t="s">
        <v>571</v>
      </c>
      <c r="P70" t="s">
        <v>571</v>
      </c>
      <c r="Q70">
        <v>1</v>
      </c>
      <c r="X70">
        <v>0.01</v>
      </c>
      <c r="Y70">
        <v>0</v>
      </c>
      <c r="Z70">
        <v>65.709999999999994</v>
      </c>
      <c r="AA70">
        <v>11.6</v>
      </c>
      <c r="AB70">
        <v>0</v>
      </c>
      <c r="AC70">
        <v>0</v>
      </c>
      <c r="AD70">
        <v>1</v>
      </c>
      <c r="AE70">
        <v>0</v>
      </c>
      <c r="AF70" t="s">
        <v>147</v>
      </c>
      <c r="AG70">
        <v>1.4374999999999999E-2</v>
      </c>
      <c r="AH70">
        <v>2</v>
      </c>
      <c r="AI70">
        <v>67783991</v>
      </c>
      <c r="AJ70">
        <v>72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ROW(Source!A112)</f>
        <v>112</v>
      </c>
      <c r="B71">
        <v>67783992</v>
      </c>
      <c r="C71">
        <v>67783986</v>
      </c>
      <c r="D71">
        <v>56953937</v>
      </c>
      <c r="E71">
        <v>1</v>
      </c>
      <c r="F71">
        <v>1</v>
      </c>
      <c r="G71">
        <v>1</v>
      </c>
      <c r="H71">
        <v>2</v>
      </c>
      <c r="I71" t="s">
        <v>700</v>
      </c>
      <c r="J71" t="s">
        <v>701</v>
      </c>
      <c r="K71" t="s">
        <v>702</v>
      </c>
      <c r="L71">
        <v>1368</v>
      </c>
      <c r="N71">
        <v>1011</v>
      </c>
      <c r="O71" t="s">
        <v>571</v>
      </c>
      <c r="P71" t="s">
        <v>571</v>
      </c>
      <c r="Q71">
        <v>1</v>
      </c>
      <c r="X71">
        <v>1.1200000000000001</v>
      </c>
      <c r="Y71">
        <v>0</v>
      </c>
      <c r="Z71">
        <v>6.82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147</v>
      </c>
      <c r="AG71">
        <v>1.61</v>
      </c>
      <c r="AH71">
        <v>2</v>
      </c>
      <c r="AI71">
        <v>67783992</v>
      </c>
      <c r="AJ71">
        <v>73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ROW(Source!A112)</f>
        <v>112</v>
      </c>
      <c r="B72">
        <v>67783993</v>
      </c>
      <c r="C72">
        <v>67783986</v>
      </c>
      <c r="D72">
        <v>56907148</v>
      </c>
      <c r="E72">
        <v>1</v>
      </c>
      <c r="F72">
        <v>1</v>
      </c>
      <c r="G72">
        <v>1</v>
      </c>
      <c r="H72">
        <v>3</v>
      </c>
      <c r="I72" t="s">
        <v>689</v>
      </c>
      <c r="J72" t="s">
        <v>690</v>
      </c>
      <c r="K72" t="s">
        <v>691</v>
      </c>
      <c r="L72">
        <v>1348</v>
      </c>
      <c r="N72">
        <v>1009</v>
      </c>
      <c r="O72" t="s">
        <v>37</v>
      </c>
      <c r="P72" t="s">
        <v>37</v>
      </c>
      <c r="Q72">
        <v>1000</v>
      </c>
      <c r="X72">
        <v>1.2E-2</v>
      </c>
      <c r="Y72">
        <v>15620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1.2E-2</v>
      </c>
      <c r="AH72">
        <v>2</v>
      </c>
      <c r="AI72">
        <v>67783993</v>
      </c>
      <c r="AJ72">
        <v>74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ROW(Source!A112)</f>
        <v>112</v>
      </c>
      <c r="B73">
        <v>67783994</v>
      </c>
      <c r="C73">
        <v>67783986</v>
      </c>
      <c r="D73">
        <v>56908335</v>
      </c>
      <c r="E73">
        <v>1</v>
      </c>
      <c r="F73">
        <v>1</v>
      </c>
      <c r="G73">
        <v>1</v>
      </c>
      <c r="H73">
        <v>3</v>
      </c>
      <c r="I73" t="s">
        <v>703</v>
      </c>
      <c r="J73" t="s">
        <v>704</v>
      </c>
      <c r="K73" t="s">
        <v>705</v>
      </c>
      <c r="L73">
        <v>1348</v>
      </c>
      <c r="N73">
        <v>1009</v>
      </c>
      <c r="O73" t="s">
        <v>37</v>
      </c>
      <c r="P73" t="s">
        <v>37</v>
      </c>
      <c r="Q73">
        <v>1000</v>
      </c>
      <c r="X73">
        <v>2E-3</v>
      </c>
      <c r="Y73">
        <v>7640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2E-3</v>
      </c>
      <c r="AH73">
        <v>2</v>
      </c>
      <c r="AI73">
        <v>67783994</v>
      </c>
      <c r="AJ73">
        <v>75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ROW(Source!A113)</f>
        <v>113</v>
      </c>
      <c r="B74">
        <v>67775065</v>
      </c>
      <c r="C74">
        <v>67775064</v>
      </c>
      <c r="D74">
        <v>57134585</v>
      </c>
      <c r="E74">
        <v>1</v>
      </c>
      <c r="F74">
        <v>1</v>
      </c>
      <c r="G74">
        <v>1</v>
      </c>
      <c r="H74">
        <v>1</v>
      </c>
      <c r="I74" t="s">
        <v>706</v>
      </c>
      <c r="J74" t="s">
        <v>6</v>
      </c>
      <c r="K74" t="s">
        <v>707</v>
      </c>
      <c r="L74">
        <v>1191</v>
      </c>
      <c r="N74">
        <v>1013</v>
      </c>
      <c r="O74" t="s">
        <v>565</v>
      </c>
      <c r="P74" t="s">
        <v>565</v>
      </c>
      <c r="Q74">
        <v>1</v>
      </c>
      <c r="X74">
        <v>90.85</v>
      </c>
      <c r="Y74">
        <v>0</v>
      </c>
      <c r="Z74">
        <v>0</v>
      </c>
      <c r="AA74">
        <v>0</v>
      </c>
      <c r="AB74">
        <v>9.07</v>
      </c>
      <c r="AC74">
        <v>0</v>
      </c>
      <c r="AD74">
        <v>1</v>
      </c>
      <c r="AE74">
        <v>1</v>
      </c>
      <c r="AF74" t="s">
        <v>135</v>
      </c>
      <c r="AG74">
        <v>120.14912499999998</v>
      </c>
      <c r="AH74">
        <v>2</v>
      </c>
      <c r="AI74">
        <v>67775065</v>
      </c>
      <c r="AJ74">
        <v>76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ROW(Source!A113)</f>
        <v>113</v>
      </c>
      <c r="B75">
        <v>67775066</v>
      </c>
      <c r="C75">
        <v>67775064</v>
      </c>
      <c r="D75">
        <v>57134533</v>
      </c>
      <c r="E75">
        <v>1</v>
      </c>
      <c r="F75">
        <v>1</v>
      </c>
      <c r="G75">
        <v>1</v>
      </c>
      <c r="H75">
        <v>1</v>
      </c>
      <c r="I75" t="s">
        <v>566</v>
      </c>
      <c r="J75" t="s">
        <v>6</v>
      </c>
      <c r="K75" t="s">
        <v>567</v>
      </c>
      <c r="L75">
        <v>1191</v>
      </c>
      <c r="N75">
        <v>1013</v>
      </c>
      <c r="O75" t="s">
        <v>565</v>
      </c>
      <c r="P75" t="s">
        <v>565</v>
      </c>
      <c r="Q75">
        <v>1</v>
      </c>
      <c r="X75">
        <v>0.63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147</v>
      </c>
      <c r="AG75">
        <v>0.9056249999999999</v>
      </c>
      <c r="AH75">
        <v>2</v>
      </c>
      <c r="AI75">
        <v>67775066</v>
      </c>
      <c r="AJ75">
        <v>77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ROW(Source!A113)</f>
        <v>113</v>
      </c>
      <c r="B76">
        <v>67775067</v>
      </c>
      <c r="C76">
        <v>67775064</v>
      </c>
      <c r="D76">
        <v>56951589</v>
      </c>
      <c r="E76">
        <v>1</v>
      </c>
      <c r="F76">
        <v>1</v>
      </c>
      <c r="G76">
        <v>1</v>
      </c>
      <c r="H76">
        <v>2</v>
      </c>
      <c r="I76" t="s">
        <v>568</v>
      </c>
      <c r="J76" t="s">
        <v>569</v>
      </c>
      <c r="K76" t="s">
        <v>570</v>
      </c>
      <c r="L76">
        <v>1368</v>
      </c>
      <c r="N76">
        <v>1011</v>
      </c>
      <c r="O76" t="s">
        <v>571</v>
      </c>
      <c r="P76" t="s">
        <v>571</v>
      </c>
      <c r="Q76">
        <v>1</v>
      </c>
      <c r="X76">
        <v>0.42</v>
      </c>
      <c r="Y76">
        <v>0</v>
      </c>
      <c r="Z76">
        <v>86.4</v>
      </c>
      <c r="AA76">
        <v>13.5</v>
      </c>
      <c r="AB76">
        <v>0</v>
      </c>
      <c r="AC76">
        <v>0</v>
      </c>
      <c r="AD76">
        <v>1</v>
      </c>
      <c r="AE76">
        <v>0</v>
      </c>
      <c r="AF76" t="s">
        <v>147</v>
      </c>
      <c r="AG76">
        <v>0.6037499999999999</v>
      </c>
      <c r="AH76">
        <v>2</v>
      </c>
      <c r="AI76">
        <v>67775067</v>
      </c>
      <c r="AJ76">
        <v>78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ROW(Source!A113)</f>
        <v>113</v>
      </c>
      <c r="B77">
        <v>67775068</v>
      </c>
      <c r="C77">
        <v>67775064</v>
      </c>
      <c r="D77">
        <v>56951691</v>
      </c>
      <c r="E77">
        <v>1</v>
      </c>
      <c r="F77">
        <v>1</v>
      </c>
      <c r="G77">
        <v>1</v>
      </c>
      <c r="H77">
        <v>2</v>
      </c>
      <c r="I77" t="s">
        <v>572</v>
      </c>
      <c r="J77" t="s">
        <v>573</v>
      </c>
      <c r="K77" t="s">
        <v>574</v>
      </c>
      <c r="L77">
        <v>1368</v>
      </c>
      <c r="N77">
        <v>1011</v>
      </c>
      <c r="O77" t="s">
        <v>571</v>
      </c>
      <c r="P77" t="s">
        <v>571</v>
      </c>
      <c r="Q77">
        <v>1</v>
      </c>
      <c r="X77">
        <v>0.08</v>
      </c>
      <c r="Y77">
        <v>0</v>
      </c>
      <c r="Z77">
        <v>111.99</v>
      </c>
      <c r="AA77">
        <v>13.5</v>
      </c>
      <c r="AB77">
        <v>0</v>
      </c>
      <c r="AC77">
        <v>0</v>
      </c>
      <c r="AD77">
        <v>1</v>
      </c>
      <c r="AE77">
        <v>0</v>
      </c>
      <c r="AF77" t="s">
        <v>147</v>
      </c>
      <c r="AG77">
        <v>0.11499999999999999</v>
      </c>
      <c r="AH77">
        <v>2</v>
      </c>
      <c r="AI77">
        <v>67775068</v>
      </c>
      <c r="AJ77">
        <v>79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ROW(Source!A113)</f>
        <v>113</v>
      </c>
      <c r="B78">
        <v>67775069</v>
      </c>
      <c r="C78">
        <v>67775064</v>
      </c>
      <c r="D78">
        <v>56953077</v>
      </c>
      <c r="E78">
        <v>1</v>
      </c>
      <c r="F78">
        <v>1</v>
      </c>
      <c r="G78">
        <v>1</v>
      </c>
      <c r="H78">
        <v>2</v>
      </c>
      <c r="I78" t="s">
        <v>581</v>
      </c>
      <c r="J78" t="s">
        <v>582</v>
      </c>
      <c r="K78" t="s">
        <v>583</v>
      </c>
      <c r="L78">
        <v>1368</v>
      </c>
      <c r="N78">
        <v>1011</v>
      </c>
      <c r="O78" t="s">
        <v>571</v>
      </c>
      <c r="P78" t="s">
        <v>571</v>
      </c>
      <c r="Q78">
        <v>1</v>
      </c>
      <c r="X78">
        <v>0.13</v>
      </c>
      <c r="Y78">
        <v>0</v>
      </c>
      <c r="Z78">
        <v>65.709999999999994</v>
      </c>
      <c r="AA78">
        <v>11.6</v>
      </c>
      <c r="AB78">
        <v>0</v>
      </c>
      <c r="AC78">
        <v>0</v>
      </c>
      <c r="AD78">
        <v>1</v>
      </c>
      <c r="AE78">
        <v>0</v>
      </c>
      <c r="AF78" t="s">
        <v>147</v>
      </c>
      <c r="AG78">
        <v>0.18687499999999999</v>
      </c>
      <c r="AH78">
        <v>2</v>
      </c>
      <c r="AI78">
        <v>67775069</v>
      </c>
      <c r="AJ78">
        <v>80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ROW(Source!A113)</f>
        <v>113</v>
      </c>
      <c r="B79">
        <v>67775070</v>
      </c>
      <c r="C79">
        <v>67775064</v>
      </c>
      <c r="D79">
        <v>56873406</v>
      </c>
      <c r="E79">
        <v>1</v>
      </c>
      <c r="F79">
        <v>1</v>
      </c>
      <c r="G79">
        <v>1</v>
      </c>
      <c r="H79">
        <v>3</v>
      </c>
      <c r="I79" t="s">
        <v>708</v>
      </c>
      <c r="J79" t="s">
        <v>709</v>
      </c>
      <c r="K79" t="s">
        <v>710</v>
      </c>
      <c r="L79">
        <v>1348</v>
      </c>
      <c r="N79">
        <v>1009</v>
      </c>
      <c r="O79" t="s">
        <v>37</v>
      </c>
      <c r="P79" t="s">
        <v>37</v>
      </c>
      <c r="Q79">
        <v>1000</v>
      </c>
      <c r="X79">
        <v>7.1000000000000004E-3</v>
      </c>
      <c r="Y79">
        <v>8475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7.1000000000000004E-3</v>
      </c>
      <c r="AH79">
        <v>2</v>
      </c>
      <c r="AI79">
        <v>67775070</v>
      </c>
      <c r="AJ79">
        <v>81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ROW(Source!A113)</f>
        <v>113</v>
      </c>
      <c r="B80">
        <v>67775071</v>
      </c>
      <c r="C80">
        <v>67775064</v>
      </c>
      <c r="D80">
        <v>56893307</v>
      </c>
      <c r="E80">
        <v>1</v>
      </c>
      <c r="F80">
        <v>1</v>
      </c>
      <c r="G80">
        <v>1</v>
      </c>
      <c r="H80">
        <v>3</v>
      </c>
      <c r="I80" t="s">
        <v>711</v>
      </c>
      <c r="J80" t="s">
        <v>712</v>
      </c>
      <c r="K80" t="s">
        <v>713</v>
      </c>
      <c r="L80">
        <v>1348</v>
      </c>
      <c r="N80">
        <v>1009</v>
      </c>
      <c r="O80" t="s">
        <v>37</v>
      </c>
      <c r="P80" t="s">
        <v>37</v>
      </c>
      <c r="Q80">
        <v>1000</v>
      </c>
      <c r="X80">
        <v>5.1999999999999998E-2</v>
      </c>
      <c r="Y80">
        <v>5989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5.1999999999999998E-2</v>
      </c>
      <c r="AH80">
        <v>2</v>
      </c>
      <c r="AI80">
        <v>67775071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ROW(Source!A113)</f>
        <v>113</v>
      </c>
      <c r="B81">
        <v>67775072</v>
      </c>
      <c r="C81">
        <v>67775064</v>
      </c>
      <c r="D81">
        <v>56894906</v>
      </c>
      <c r="E81">
        <v>1</v>
      </c>
      <c r="F81">
        <v>1</v>
      </c>
      <c r="G81">
        <v>1</v>
      </c>
      <c r="H81">
        <v>3</v>
      </c>
      <c r="I81" t="s">
        <v>714</v>
      </c>
      <c r="J81" t="s">
        <v>715</v>
      </c>
      <c r="K81" t="s">
        <v>716</v>
      </c>
      <c r="L81">
        <v>1348</v>
      </c>
      <c r="N81">
        <v>1009</v>
      </c>
      <c r="O81" t="s">
        <v>37</v>
      </c>
      <c r="P81" t="s">
        <v>37</v>
      </c>
      <c r="Q81">
        <v>1000</v>
      </c>
      <c r="X81">
        <v>0.87</v>
      </c>
      <c r="Y81">
        <v>11200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0.87</v>
      </c>
      <c r="AH81">
        <v>2</v>
      </c>
      <c r="AI81">
        <v>67775072</v>
      </c>
      <c r="AJ81">
        <v>83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ROW(Source!A113)</f>
        <v>113</v>
      </c>
      <c r="B82">
        <v>67775073</v>
      </c>
      <c r="C82">
        <v>67775064</v>
      </c>
      <c r="D82">
        <v>56899535</v>
      </c>
      <c r="E82">
        <v>1</v>
      </c>
      <c r="F82">
        <v>1</v>
      </c>
      <c r="G82">
        <v>1</v>
      </c>
      <c r="H82">
        <v>3</v>
      </c>
      <c r="I82" t="s">
        <v>717</v>
      </c>
      <c r="J82" t="s">
        <v>718</v>
      </c>
      <c r="K82" t="s">
        <v>719</v>
      </c>
      <c r="L82">
        <v>1339</v>
      </c>
      <c r="N82">
        <v>1007</v>
      </c>
      <c r="O82" t="s">
        <v>32</v>
      </c>
      <c r="P82" t="s">
        <v>32</v>
      </c>
      <c r="Q82">
        <v>1</v>
      </c>
      <c r="X82">
        <v>1.8</v>
      </c>
      <c r="Y82">
        <v>1320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1.8</v>
      </c>
      <c r="AH82">
        <v>2</v>
      </c>
      <c r="AI82">
        <v>67775073</v>
      </c>
      <c r="AJ82">
        <v>84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ROW(Source!A114)</f>
        <v>114</v>
      </c>
      <c r="B83">
        <v>67784013</v>
      </c>
      <c r="C83">
        <v>67784012</v>
      </c>
      <c r="D83">
        <v>57134535</v>
      </c>
      <c r="E83">
        <v>1</v>
      </c>
      <c r="F83">
        <v>1</v>
      </c>
      <c r="G83">
        <v>1</v>
      </c>
      <c r="H83">
        <v>1</v>
      </c>
      <c r="I83" t="s">
        <v>720</v>
      </c>
      <c r="J83" t="s">
        <v>6</v>
      </c>
      <c r="K83" t="s">
        <v>721</v>
      </c>
      <c r="L83">
        <v>1191</v>
      </c>
      <c r="N83">
        <v>1013</v>
      </c>
      <c r="O83" t="s">
        <v>565</v>
      </c>
      <c r="P83" t="s">
        <v>565</v>
      </c>
      <c r="Q83">
        <v>1</v>
      </c>
      <c r="X83">
        <v>10.66</v>
      </c>
      <c r="Y83">
        <v>0</v>
      </c>
      <c r="Z83">
        <v>0</v>
      </c>
      <c r="AA83">
        <v>0</v>
      </c>
      <c r="AB83">
        <v>9.4</v>
      </c>
      <c r="AC83">
        <v>0</v>
      </c>
      <c r="AD83">
        <v>1</v>
      </c>
      <c r="AE83">
        <v>1</v>
      </c>
      <c r="AF83" t="s">
        <v>135</v>
      </c>
      <c r="AG83">
        <v>14.097849999999998</v>
      </c>
      <c r="AH83">
        <v>2</v>
      </c>
      <c r="AI83">
        <v>67784013</v>
      </c>
      <c r="AJ83">
        <v>85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ROW(Source!A114)</f>
        <v>114</v>
      </c>
      <c r="B84">
        <v>67784014</v>
      </c>
      <c r="C84">
        <v>67784012</v>
      </c>
      <c r="D84">
        <v>57134533</v>
      </c>
      <c r="E84">
        <v>1</v>
      </c>
      <c r="F84">
        <v>1</v>
      </c>
      <c r="G84">
        <v>1</v>
      </c>
      <c r="H84">
        <v>1</v>
      </c>
      <c r="I84" t="s">
        <v>566</v>
      </c>
      <c r="J84" t="s">
        <v>6</v>
      </c>
      <c r="K84" t="s">
        <v>567</v>
      </c>
      <c r="L84">
        <v>1191</v>
      </c>
      <c r="N84">
        <v>1013</v>
      </c>
      <c r="O84" t="s">
        <v>565</v>
      </c>
      <c r="P84" t="s">
        <v>565</v>
      </c>
      <c r="Q84">
        <v>1</v>
      </c>
      <c r="X84">
        <v>0.02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147</v>
      </c>
      <c r="AG84">
        <v>2.8749999999999998E-2</v>
      </c>
      <c r="AH84">
        <v>2</v>
      </c>
      <c r="AI84">
        <v>67784014</v>
      </c>
      <c r="AJ84">
        <v>86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ROW(Source!A114)</f>
        <v>114</v>
      </c>
      <c r="B85">
        <v>67784015</v>
      </c>
      <c r="C85">
        <v>67784012</v>
      </c>
      <c r="D85">
        <v>56953077</v>
      </c>
      <c r="E85">
        <v>1</v>
      </c>
      <c r="F85">
        <v>1</v>
      </c>
      <c r="G85">
        <v>1</v>
      </c>
      <c r="H85">
        <v>2</v>
      </c>
      <c r="I85" t="s">
        <v>581</v>
      </c>
      <c r="J85" t="s">
        <v>582</v>
      </c>
      <c r="K85" t="s">
        <v>583</v>
      </c>
      <c r="L85">
        <v>1368</v>
      </c>
      <c r="N85">
        <v>1011</v>
      </c>
      <c r="O85" t="s">
        <v>571</v>
      </c>
      <c r="P85" t="s">
        <v>571</v>
      </c>
      <c r="Q85">
        <v>1</v>
      </c>
      <c r="X85">
        <v>0.02</v>
      </c>
      <c r="Y85">
        <v>0</v>
      </c>
      <c r="Z85">
        <v>65.709999999999994</v>
      </c>
      <c r="AA85">
        <v>11.6</v>
      </c>
      <c r="AB85">
        <v>0</v>
      </c>
      <c r="AC85">
        <v>0</v>
      </c>
      <c r="AD85">
        <v>1</v>
      </c>
      <c r="AE85">
        <v>0</v>
      </c>
      <c r="AF85" t="s">
        <v>147</v>
      </c>
      <c r="AG85">
        <v>2.8749999999999998E-2</v>
      </c>
      <c r="AH85">
        <v>2</v>
      </c>
      <c r="AI85">
        <v>67784015</v>
      </c>
      <c r="AJ85">
        <v>87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ROW(Source!A114)</f>
        <v>114</v>
      </c>
      <c r="B86">
        <v>67784016</v>
      </c>
      <c r="C86">
        <v>67784012</v>
      </c>
      <c r="D86">
        <v>56866175</v>
      </c>
      <c r="E86">
        <v>17</v>
      </c>
      <c r="F86">
        <v>1</v>
      </c>
      <c r="G86">
        <v>1</v>
      </c>
      <c r="H86">
        <v>3</v>
      </c>
      <c r="I86" t="s">
        <v>923</v>
      </c>
      <c r="J86" t="s">
        <v>6</v>
      </c>
      <c r="K86" t="s">
        <v>924</v>
      </c>
      <c r="L86">
        <v>1296</v>
      </c>
      <c r="N86">
        <v>1002</v>
      </c>
      <c r="O86" t="s">
        <v>326</v>
      </c>
      <c r="P86" t="s">
        <v>326</v>
      </c>
      <c r="Q86">
        <v>1</v>
      </c>
      <c r="X86">
        <v>22.5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6</v>
      </c>
      <c r="AG86">
        <v>22.5</v>
      </c>
      <c r="AH86">
        <v>3</v>
      </c>
      <c r="AI86">
        <v>-1</v>
      </c>
      <c r="AJ86" t="s">
        <v>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ROW(Source!A154)</f>
        <v>154</v>
      </c>
      <c r="B87">
        <v>67628857</v>
      </c>
      <c r="C87">
        <v>67628855</v>
      </c>
      <c r="D87">
        <v>57134655</v>
      </c>
      <c r="E87">
        <v>1</v>
      </c>
      <c r="F87">
        <v>1</v>
      </c>
      <c r="G87">
        <v>1</v>
      </c>
      <c r="H87">
        <v>1</v>
      </c>
      <c r="I87" t="s">
        <v>722</v>
      </c>
      <c r="J87" t="s">
        <v>6</v>
      </c>
      <c r="K87" t="s">
        <v>723</v>
      </c>
      <c r="L87">
        <v>1191</v>
      </c>
      <c r="N87">
        <v>1013</v>
      </c>
      <c r="O87" t="s">
        <v>565</v>
      </c>
      <c r="P87" t="s">
        <v>565</v>
      </c>
      <c r="Q87">
        <v>1</v>
      </c>
      <c r="X87">
        <v>181</v>
      </c>
      <c r="Y87">
        <v>0</v>
      </c>
      <c r="Z87">
        <v>0</v>
      </c>
      <c r="AA87">
        <v>0</v>
      </c>
      <c r="AB87">
        <v>7.8</v>
      </c>
      <c r="AC87">
        <v>0</v>
      </c>
      <c r="AD87">
        <v>1</v>
      </c>
      <c r="AE87">
        <v>1</v>
      </c>
      <c r="AF87" t="s">
        <v>135</v>
      </c>
      <c r="AG87">
        <v>239.37249999999995</v>
      </c>
      <c r="AH87">
        <v>2</v>
      </c>
      <c r="AI87">
        <v>67628856</v>
      </c>
      <c r="AJ87">
        <v>89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ROW(Source!A155)</f>
        <v>155</v>
      </c>
      <c r="B88">
        <v>67628860</v>
      </c>
      <c r="C88">
        <v>67628858</v>
      </c>
      <c r="D88">
        <v>57141160</v>
      </c>
      <c r="E88">
        <v>1</v>
      </c>
      <c r="F88">
        <v>1</v>
      </c>
      <c r="G88">
        <v>1</v>
      </c>
      <c r="H88">
        <v>1</v>
      </c>
      <c r="I88" t="s">
        <v>724</v>
      </c>
      <c r="J88" t="s">
        <v>6</v>
      </c>
      <c r="K88" t="s">
        <v>725</v>
      </c>
      <c r="L88">
        <v>1191</v>
      </c>
      <c r="N88">
        <v>1013</v>
      </c>
      <c r="O88" t="s">
        <v>565</v>
      </c>
      <c r="P88" t="s">
        <v>565</v>
      </c>
      <c r="Q88">
        <v>1</v>
      </c>
      <c r="X88">
        <v>121</v>
      </c>
      <c r="Y88">
        <v>0</v>
      </c>
      <c r="Z88">
        <v>0</v>
      </c>
      <c r="AA88">
        <v>0</v>
      </c>
      <c r="AB88">
        <v>7.5</v>
      </c>
      <c r="AC88">
        <v>0</v>
      </c>
      <c r="AD88">
        <v>1</v>
      </c>
      <c r="AE88">
        <v>1</v>
      </c>
      <c r="AF88" t="s">
        <v>135</v>
      </c>
      <c r="AG88">
        <v>160.02249999999995</v>
      </c>
      <c r="AH88">
        <v>2</v>
      </c>
      <c r="AI88">
        <v>67628859</v>
      </c>
      <c r="AJ88">
        <v>90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ROW(Source!A190)</f>
        <v>190</v>
      </c>
      <c r="B89">
        <v>67774537</v>
      </c>
      <c r="C89">
        <v>67774536</v>
      </c>
      <c r="D89">
        <v>57134905</v>
      </c>
      <c r="E89">
        <v>1</v>
      </c>
      <c r="F89">
        <v>1</v>
      </c>
      <c r="G89">
        <v>1</v>
      </c>
      <c r="H89">
        <v>1</v>
      </c>
      <c r="I89" t="s">
        <v>726</v>
      </c>
      <c r="J89" t="s">
        <v>6</v>
      </c>
      <c r="K89" t="s">
        <v>727</v>
      </c>
      <c r="L89">
        <v>1191</v>
      </c>
      <c r="N89">
        <v>1013</v>
      </c>
      <c r="O89" t="s">
        <v>565</v>
      </c>
      <c r="P89" t="s">
        <v>565</v>
      </c>
      <c r="Q89">
        <v>1</v>
      </c>
      <c r="X89">
        <v>785.88</v>
      </c>
      <c r="Y89">
        <v>0</v>
      </c>
      <c r="Z89">
        <v>0</v>
      </c>
      <c r="AA89">
        <v>0</v>
      </c>
      <c r="AB89">
        <v>8.5299999999999994</v>
      </c>
      <c r="AC89">
        <v>0</v>
      </c>
      <c r="AD89">
        <v>1</v>
      </c>
      <c r="AE89">
        <v>1</v>
      </c>
      <c r="AF89" t="s">
        <v>135</v>
      </c>
      <c r="AG89">
        <v>1039.3262999999999</v>
      </c>
      <c r="AH89">
        <v>2</v>
      </c>
      <c r="AI89">
        <v>67774537</v>
      </c>
      <c r="AJ89">
        <v>91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ROW(Source!A190)</f>
        <v>190</v>
      </c>
      <c r="B90">
        <v>67774538</v>
      </c>
      <c r="C90">
        <v>67774536</v>
      </c>
      <c r="D90">
        <v>57134533</v>
      </c>
      <c r="E90">
        <v>1</v>
      </c>
      <c r="F90">
        <v>1</v>
      </c>
      <c r="G90">
        <v>1</v>
      </c>
      <c r="H90">
        <v>1</v>
      </c>
      <c r="I90" t="s">
        <v>566</v>
      </c>
      <c r="J90" t="s">
        <v>6</v>
      </c>
      <c r="K90" t="s">
        <v>567</v>
      </c>
      <c r="L90">
        <v>1191</v>
      </c>
      <c r="N90">
        <v>1013</v>
      </c>
      <c r="O90" t="s">
        <v>565</v>
      </c>
      <c r="P90" t="s">
        <v>565</v>
      </c>
      <c r="Q90">
        <v>1</v>
      </c>
      <c r="X90">
        <v>32.29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134</v>
      </c>
      <c r="AG90">
        <v>46.41687499999999</v>
      </c>
      <c r="AH90">
        <v>2</v>
      </c>
      <c r="AI90">
        <v>67774538</v>
      </c>
      <c r="AJ90">
        <v>92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ROW(Source!A190)</f>
        <v>190</v>
      </c>
      <c r="B91">
        <v>67774539</v>
      </c>
      <c r="C91">
        <v>67774536</v>
      </c>
      <c r="D91">
        <v>56951589</v>
      </c>
      <c r="E91">
        <v>1</v>
      </c>
      <c r="F91">
        <v>1</v>
      </c>
      <c r="G91">
        <v>1</v>
      </c>
      <c r="H91">
        <v>2</v>
      </c>
      <c r="I91" t="s">
        <v>568</v>
      </c>
      <c r="J91" t="s">
        <v>569</v>
      </c>
      <c r="K91" t="s">
        <v>570</v>
      </c>
      <c r="L91">
        <v>1368</v>
      </c>
      <c r="N91">
        <v>1011</v>
      </c>
      <c r="O91" t="s">
        <v>571</v>
      </c>
      <c r="P91" t="s">
        <v>571</v>
      </c>
      <c r="Q91">
        <v>1</v>
      </c>
      <c r="X91">
        <v>30.35</v>
      </c>
      <c r="Y91">
        <v>0</v>
      </c>
      <c r="Z91">
        <v>86.4</v>
      </c>
      <c r="AA91">
        <v>13.5</v>
      </c>
      <c r="AB91">
        <v>0</v>
      </c>
      <c r="AC91">
        <v>0</v>
      </c>
      <c r="AD91">
        <v>1</v>
      </c>
      <c r="AE91">
        <v>0</v>
      </c>
      <c r="AF91" t="s">
        <v>134</v>
      </c>
      <c r="AG91">
        <v>43.628124999999997</v>
      </c>
      <c r="AH91">
        <v>2</v>
      </c>
      <c r="AI91">
        <v>67774539</v>
      </c>
      <c r="AJ91">
        <v>93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ROW(Source!A190)</f>
        <v>190</v>
      </c>
      <c r="B92">
        <v>67774540</v>
      </c>
      <c r="C92">
        <v>67774536</v>
      </c>
      <c r="D92">
        <v>56951691</v>
      </c>
      <c r="E92">
        <v>1</v>
      </c>
      <c r="F92">
        <v>1</v>
      </c>
      <c r="G92">
        <v>1</v>
      </c>
      <c r="H92">
        <v>2</v>
      </c>
      <c r="I92" t="s">
        <v>572</v>
      </c>
      <c r="J92" t="s">
        <v>573</v>
      </c>
      <c r="K92" t="s">
        <v>574</v>
      </c>
      <c r="L92">
        <v>1368</v>
      </c>
      <c r="N92">
        <v>1011</v>
      </c>
      <c r="O92" t="s">
        <v>571</v>
      </c>
      <c r="P92" t="s">
        <v>571</v>
      </c>
      <c r="Q92">
        <v>1</v>
      </c>
      <c r="X92">
        <v>0.68</v>
      </c>
      <c r="Y92">
        <v>0</v>
      </c>
      <c r="Z92">
        <v>111.99</v>
      </c>
      <c r="AA92">
        <v>13.5</v>
      </c>
      <c r="AB92">
        <v>0</v>
      </c>
      <c r="AC92">
        <v>0</v>
      </c>
      <c r="AD92">
        <v>1</v>
      </c>
      <c r="AE92">
        <v>0</v>
      </c>
      <c r="AF92" t="s">
        <v>134</v>
      </c>
      <c r="AG92">
        <v>0.97750000000000004</v>
      </c>
      <c r="AH92">
        <v>2</v>
      </c>
      <c r="AI92">
        <v>67774540</v>
      </c>
      <c r="AJ92">
        <v>94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ROW(Source!A190)</f>
        <v>190</v>
      </c>
      <c r="B93">
        <v>67774541</v>
      </c>
      <c r="C93">
        <v>67774536</v>
      </c>
      <c r="D93">
        <v>56951914</v>
      </c>
      <c r="E93">
        <v>1</v>
      </c>
      <c r="F93">
        <v>1</v>
      </c>
      <c r="G93">
        <v>1</v>
      </c>
      <c r="H93">
        <v>2</v>
      </c>
      <c r="I93" t="s">
        <v>575</v>
      </c>
      <c r="J93" t="s">
        <v>576</v>
      </c>
      <c r="K93" t="s">
        <v>577</v>
      </c>
      <c r="L93">
        <v>1368</v>
      </c>
      <c r="N93">
        <v>1011</v>
      </c>
      <c r="O93" t="s">
        <v>571</v>
      </c>
      <c r="P93" t="s">
        <v>571</v>
      </c>
      <c r="Q93">
        <v>1</v>
      </c>
      <c r="X93">
        <v>0.27</v>
      </c>
      <c r="Y93">
        <v>0</v>
      </c>
      <c r="Z93">
        <v>89.99</v>
      </c>
      <c r="AA93">
        <v>10.06</v>
      </c>
      <c r="AB93">
        <v>0</v>
      </c>
      <c r="AC93">
        <v>0</v>
      </c>
      <c r="AD93">
        <v>1</v>
      </c>
      <c r="AE93">
        <v>0</v>
      </c>
      <c r="AF93" t="s">
        <v>134</v>
      </c>
      <c r="AG93">
        <v>0.388125</v>
      </c>
      <c r="AH93">
        <v>2</v>
      </c>
      <c r="AI93">
        <v>67774541</v>
      </c>
      <c r="AJ93">
        <v>95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ROW(Source!A190)</f>
        <v>190</v>
      </c>
      <c r="B94">
        <v>67774542</v>
      </c>
      <c r="C94">
        <v>67774536</v>
      </c>
      <c r="D94">
        <v>56952098</v>
      </c>
      <c r="E94">
        <v>1</v>
      </c>
      <c r="F94">
        <v>1</v>
      </c>
      <c r="G94">
        <v>1</v>
      </c>
      <c r="H94">
        <v>2</v>
      </c>
      <c r="I94" t="s">
        <v>728</v>
      </c>
      <c r="J94" t="s">
        <v>729</v>
      </c>
      <c r="K94" t="s">
        <v>730</v>
      </c>
      <c r="L94">
        <v>1368</v>
      </c>
      <c r="N94">
        <v>1011</v>
      </c>
      <c r="O94" t="s">
        <v>571</v>
      </c>
      <c r="P94" t="s">
        <v>571</v>
      </c>
      <c r="Q94">
        <v>1</v>
      </c>
      <c r="X94">
        <v>37.72</v>
      </c>
      <c r="Y94">
        <v>0</v>
      </c>
      <c r="Z94">
        <v>1.9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134</v>
      </c>
      <c r="AG94">
        <v>54.222499999999997</v>
      </c>
      <c r="AH94">
        <v>2</v>
      </c>
      <c r="AI94">
        <v>67774542</v>
      </c>
      <c r="AJ94">
        <v>96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ROW(Source!A190)</f>
        <v>190</v>
      </c>
      <c r="B95">
        <v>67774543</v>
      </c>
      <c r="C95">
        <v>67774536</v>
      </c>
      <c r="D95">
        <v>56953077</v>
      </c>
      <c r="E95">
        <v>1</v>
      </c>
      <c r="F95">
        <v>1</v>
      </c>
      <c r="G95">
        <v>1</v>
      </c>
      <c r="H95">
        <v>2</v>
      </c>
      <c r="I95" t="s">
        <v>581</v>
      </c>
      <c r="J95" t="s">
        <v>582</v>
      </c>
      <c r="K95" t="s">
        <v>583</v>
      </c>
      <c r="L95">
        <v>1368</v>
      </c>
      <c r="N95">
        <v>1011</v>
      </c>
      <c r="O95" t="s">
        <v>571</v>
      </c>
      <c r="P95" t="s">
        <v>571</v>
      </c>
      <c r="Q95">
        <v>1</v>
      </c>
      <c r="X95">
        <v>0.99</v>
      </c>
      <c r="Y95">
        <v>0</v>
      </c>
      <c r="Z95">
        <v>65.709999999999994</v>
      </c>
      <c r="AA95">
        <v>11.6</v>
      </c>
      <c r="AB95">
        <v>0</v>
      </c>
      <c r="AC95">
        <v>0</v>
      </c>
      <c r="AD95">
        <v>1</v>
      </c>
      <c r="AE95">
        <v>0</v>
      </c>
      <c r="AF95" t="s">
        <v>134</v>
      </c>
      <c r="AG95">
        <v>1.423125</v>
      </c>
      <c r="AH95">
        <v>2</v>
      </c>
      <c r="AI95">
        <v>67774543</v>
      </c>
      <c r="AJ95">
        <v>97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ROW(Source!A190)</f>
        <v>190</v>
      </c>
      <c r="B96">
        <v>67774544</v>
      </c>
      <c r="C96">
        <v>67774536</v>
      </c>
      <c r="D96">
        <v>56870410</v>
      </c>
      <c r="E96">
        <v>1</v>
      </c>
      <c r="F96">
        <v>1</v>
      </c>
      <c r="G96">
        <v>1</v>
      </c>
      <c r="H96">
        <v>3</v>
      </c>
      <c r="I96" t="s">
        <v>584</v>
      </c>
      <c r="J96" t="s">
        <v>585</v>
      </c>
      <c r="K96" t="s">
        <v>586</v>
      </c>
      <c r="L96">
        <v>1339</v>
      </c>
      <c r="N96">
        <v>1007</v>
      </c>
      <c r="O96" t="s">
        <v>32</v>
      </c>
      <c r="P96" t="s">
        <v>32</v>
      </c>
      <c r="Q96">
        <v>1</v>
      </c>
      <c r="X96">
        <v>0.441</v>
      </c>
      <c r="Y96">
        <v>2.44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0.441</v>
      </c>
      <c r="AH96">
        <v>2</v>
      </c>
      <c r="AI96">
        <v>67774544</v>
      </c>
      <c r="AJ96">
        <v>98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ROW(Source!A190)</f>
        <v>190</v>
      </c>
      <c r="B97">
        <v>67774545</v>
      </c>
      <c r="C97">
        <v>67774536</v>
      </c>
      <c r="D97">
        <v>56870958</v>
      </c>
      <c r="E97">
        <v>1</v>
      </c>
      <c r="F97">
        <v>1</v>
      </c>
      <c r="G97">
        <v>1</v>
      </c>
      <c r="H97">
        <v>3</v>
      </c>
      <c r="I97" t="s">
        <v>731</v>
      </c>
      <c r="J97" t="s">
        <v>732</v>
      </c>
      <c r="K97" t="s">
        <v>733</v>
      </c>
      <c r="L97">
        <v>1327</v>
      </c>
      <c r="N97">
        <v>1005</v>
      </c>
      <c r="O97" t="s">
        <v>222</v>
      </c>
      <c r="P97" t="s">
        <v>222</v>
      </c>
      <c r="Q97">
        <v>1</v>
      </c>
      <c r="X97">
        <v>153</v>
      </c>
      <c r="Y97">
        <v>3.62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153</v>
      </c>
      <c r="AH97">
        <v>2</v>
      </c>
      <c r="AI97">
        <v>67774545</v>
      </c>
      <c r="AJ97">
        <v>99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ROW(Source!A190)</f>
        <v>190</v>
      </c>
      <c r="B98">
        <v>67774546</v>
      </c>
      <c r="C98">
        <v>67774536</v>
      </c>
      <c r="D98">
        <v>56873386</v>
      </c>
      <c r="E98">
        <v>1</v>
      </c>
      <c r="F98">
        <v>1</v>
      </c>
      <c r="G98">
        <v>1</v>
      </c>
      <c r="H98">
        <v>3</v>
      </c>
      <c r="I98" t="s">
        <v>587</v>
      </c>
      <c r="J98" t="s">
        <v>588</v>
      </c>
      <c r="K98" t="s">
        <v>589</v>
      </c>
      <c r="L98">
        <v>1348</v>
      </c>
      <c r="N98">
        <v>1009</v>
      </c>
      <c r="O98" t="s">
        <v>37</v>
      </c>
      <c r="P98" t="s">
        <v>37</v>
      </c>
      <c r="Q98">
        <v>1000</v>
      </c>
      <c r="X98">
        <v>2.3800000000000002E-2</v>
      </c>
      <c r="Y98">
        <v>11978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2.3800000000000002E-2</v>
      </c>
      <c r="AH98">
        <v>2</v>
      </c>
      <c r="AI98">
        <v>67774546</v>
      </c>
      <c r="AJ98">
        <v>100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ROW(Source!A190)</f>
        <v>190</v>
      </c>
      <c r="B99">
        <v>67774547</v>
      </c>
      <c r="C99">
        <v>67774536</v>
      </c>
      <c r="D99">
        <v>56875386</v>
      </c>
      <c r="E99">
        <v>1</v>
      </c>
      <c r="F99">
        <v>1</v>
      </c>
      <c r="G99">
        <v>1</v>
      </c>
      <c r="H99">
        <v>3</v>
      </c>
      <c r="I99" t="s">
        <v>596</v>
      </c>
      <c r="J99" t="s">
        <v>597</v>
      </c>
      <c r="K99" t="s">
        <v>598</v>
      </c>
      <c r="L99">
        <v>1348</v>
      </c>
      <c r="N99">
        <v>1009</v>
      </c>
      <c r="O99" t="s">
        <v>37</v>
      </c>
      <c r="P99" t="s">
        <v>37</v>
      </c>
      <c r="Q99">
        <v>1000</v>
      </c>
      <c r="X99">
        <v>2.7E-2</v>
      </c>
      <c r="Y99">
        <v>734.5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2.7E-2</v>
      </c>
      <c r="AH99">
        <v>2</v>
      </c>
      <c r="AI99">
        <v>67774547</v>
      </c>
      <c r="AJ99">
        <v>101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ROW(Source!A190)</f>
        <v>190</v>
      </c>
      <c r="B100">
        <v>67774548</v>
      </c>
      <c r="C100">
        <v>67774536</v>
      </c>
      <c r="D100">
        <v>56864697</v>
      </c>
      <c r="E100">
        <v>17</v>
      </c>
      <c r="F100">
        <v>1</v>
      </c>
      <c r="G100">
        <v>1</v>
      </c>
      <c r="H100">
        <v>3</v>
      </c>
      <c r="I100" t="s">
        <v>909</v>
      </c>
      <c r="J100" t="s">
        <v>6</v>
      </c>
      <c r="K100" t="s">
        <v>910</v>
      </c>
      <c r="L100">
        <v>1339</v>
      </c>
      <c r="N100">
        <v>1007</v>
      </c>
      <c r="O100" t="s">
        <v>32</v>
      </c>
      <c r="P100" t="s">
        <v>32</v>
      </c>
      <c r="Q100">
        <v>1</v>
      </c>
      <c r="X100">
        <v>101.5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6</v>
      </c>
      <c r="AG100">
        <v>101.5</v>
      </c>
      <c r="AH100">
        <v>3</v>
      </c>
      <c r="AI100">
        <v>-1</v>
      </c>
      <c r="AJ100" t="s">
        <v>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ROW(Source!A190)</f>
        <v>190</v>
      </c>
      <c r="B101">
        <v>67774549</v>
      </c>
      <c r="C101">
        <v>67774536</v>
      </c>
      <c r="D101">
        <v>56894635</v>
      </c>
      <c r="E101">
        <v>1</v>
      </c>
      <c r="F101">
        <v>1</v>
      </c>
      <c r="G101">
        <v>1</v>
      </c>
      <c r="H101">
        <v>3</v>
      </c>
      <c r="I101" t="s">
        <v>599</v>
      </c>
      <c r="J101" t="s">
        <v>600</v>
      </c>
      <c r="K101" t="s">
        <v>601</v>
      </c>
      <c r="L101">
        <v>1348</v>
      </c>
      <c r="N101">
        <v>1009</v>
      </c>
      <c r="O101" t="s">
        <v>37</v>
      </c>
      <c r="P101" t="s">
        <v>37</v>
      </c>
      <c r="Q101">
        <v>1000</v>
      </c>
      <c r="X101">
        <v>6.1000000000000004E-3</v>
      </c>
      <c r="Y101">
        <v>10200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6.1000000000000004E-3</v>
      </c>
      <c r="AH101">
        <v>2</v>
      </c>
      <c r="AI101">
        <v>67774549</v>
      </c>
      <c r="AJ101">
        <v>103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ROW(Source!A190)</f>
        <v>190</v>
      </c>
      <c r="B102">
        <v>67774550</v>
      </c>
      <c r="C102">
        <v>67774536</v>
      </c>
      <c r="D102">
        <v>56894672</v>
      </c>
      <c r="E102">
        <v>1</v>
      </c>
      <c r="F102">
        <v>1</v>
      </c>
      <c r="G102">
        <v>1</v>
      </c>
      <c r="H102">
        <v>3</v>
      </c>
      <c r="I102" t="s">
        <v>683</v>
      </c>
      <c r="J102" t="s">
        <v>684</v>
      </c>
      <c r="K102" t="s">
        <v>685</v>
      </c>
      <c r="L102">
        <v>1348</v>
      </c>
      <c r="N102">
        <v>1009</v>
      </c>
      <c r="O102" t="s">
        <v>37</v>
      </c>
      <c r="P102" t="s">
        <v>37</v>
      </c>
      <c r="Q102">
        <v>1000</v>
      </c>
      <c r="X102">
        <v>3.7499999999999999E-2</v>
      </c>
      <c r="Y102">
        <v>4455.2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3.7499999999999999E-2</v>
      </c>
      <c r="AH102">
        <v>2</v>
      </c>
      <c r="AI102">
        <v>67774550</v>
      </c>
      <c r="AJ102">
        <v>104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ROW(Source!A190)</f>
        <v>190</v>
      </c>
      <c r="B103">
        <v>67774551</v>
      </c>
      <c r="C103">
        <v>67774536</v>
      </c>
      <c r="D103">
        <v>56865037</v>
      </c>
      <c r="E103">
        <v>17</v>
      </c>
      <c r="F103">
        <v>1</v>
      </c>
      <c r="G103">
        <v>1</v>
      </c>
      <c r="H103">
        <v>3</v>
      </c>
      <c r="I103" t="s">
        <v>912</v>
      </c>
      <c r="J103" t="s">
        <v>6</v>
      </c>
      <c r="K103" t="s">
        <v>913</v>
      </c>
      <c r="L103">
        <v>1348</v>
      </c>
      <c r="N103">
        <v>1009</v>
      </c>
      <c r="O103" t="s">
        <v>37</v>
      </c>
      <c r="P103" t="s">
        <v>37</v>
      </c>
      <c r="Q103">
        <v>1000</v>
      </c>
      <c r="X103">
        <v>4.5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6</v>
      </c>
      <c r="AG103">
        <v>4.5</v>
      </c>
      <c r="AH103">
        <v>3</v>
      </c>
      <c r="AI103">
        <v>-1</v>
      </c>
      <c r="AJ103" t="s">
        <v>6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ROW(Source!A190)</f>
        <v>190</v>
      </c>
      <c r="B104">
        <v>67774552</v>
      </c>
      <c r="C104">
        <v>67774536</v>
      </c>
      <c r="D104">
        <v>56899536</v>
      </c>
      <c r="E104">
        <v>1</v>
      </c>
      <c r="F104">
        <v>1</v>
      </c>
      <c r="G104">
        <v>1</v>
      </c>
      <c r="H104">
        <v>3</v>
      </c>
      <c r="I104" t="s">
        <v>611</v>
      </c>
      <c r="J104" t="s">
        <v>612</v>
      </c>
      <c r="K104" t="s">
        <v>613</v>
      </c>
      <c r="L104">
        <v>1339</v>
      </c>
      <c r="N104">
        <v>1007</v>
      </c>
      <c r="O104" t="s">
        <v>32</v>
      </c>
      <c r="P104" t="s">
        <v>32</v>
      </c>
      <c r="Q104">
        <v>1</v>
      </c>
      <c r="X104">
        <v>0.74</v>
      </c>
      <c r="Y104">
        <v>1056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0.74</v>
      </c>
      <c r="AH104">
        <v>2</v>
      </c>
      <c r="AI104">
        <v>67774552</v>
      </c>
      <c r="AJ104">
        <v>106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ROW(Source!A190)</f>
        <v>190</v>
      </c>
      <c r="B105">
        <v>67774553</v>
      </c>
      <c r="C105">
        <v>67774536</v>
      </c>
      <c r="D105">
        <v>56900760</v>
      </c>
      <c r="E105">
        <v>1</v>
      </c>
      <c r="F105">
        <v>1</v>
      </c>
      <c r="G105">
        <v>1</v>
      </c>
      <c r="H105">
        <v>3</v>
      </c>
      <c r="I105" t="s">
        <v>614</v>
      </c>
      <c r="J105" t="s">
        <v>615</v>
      </c>
      <c r="K105" t="s">
        <v>616</v>
      </c>
      <c r="L105">
        <v>1327</v>
      </c>
      <c r="N105">
        <v>1005</v>
      </c>
      <c r="O105" t="s">
        <v>222</v>
      </c>
      <c r="P105" t="s">
        <v>222</v>
      </c>
      <c r="Q105">
        <v>1</v>
      </c>
      <c r="X105">
        <v>64.099999999999994</v>
      </c>
      <c r="Y105">
        <v>35.53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64.099999999999994</v>
      </c>
      <c r="AH105">
        <v>2</v>
      </c>
      <c r="AI105">
        <v>67774553</v>
      </c>
      <c r="AJ105">
        <v>107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ROW(Source!A193)</f>
        <v>193</v>
      </c>
      <c r="B106">
        <v>67774528</v>
      </c>
      <c r="C106">
        <v>67774520</v>
      </c>
      <c r="D106">
        <v>57136374</v>
      </c>
      <c r="E106">
        <v>1</v>
      </c>
      <c r="F106">
        <v>1</v>
      </c>
      <c r="G106">
        <v>1</v>
      </c>
      <c r="H106">
        <v>1</v>
      </c>
      <c r="I106" t="s">
        <v>636</v>
      </c>
      <c r="J106" t="s">
        <v>6</v>
      </c>
      <c r="K106" t="s">
        <v>637</v>
      </c>
      <c r="L106">
        <v>1191</v>
      </c>
      <c r="N106">
        <v>1013</v>
      </c>
      <c r="O106" t="s">
        <v>565</v>
      </c>
      <c r="P106" t="s">
        <v>565</v>
      </c>
      <c r="Q106">
        <v>1</v>
      </c>
      <c r="X106">
        <v>2.5</v>
      </c>
      <c r="Y106">
        <v>0</v>
      </c>
      <c r="Z106">
        <v>0</v>
      </c>
      <c r="AA106">
        <v>0</v>
      </c>
      <c r="AB106">
        <v>8.17</v>
      </c>
      <c r="AC106">
        <v>0</v>
      </c>
      <c r="AD106">
        <v>1</v>
      </c>
      <c r="AE106">
        <v>1</v>
      </c>
      <c r="AF106" t="s">
        <v>135</v>
      </c>
      <c r="AG106">
        <v>3.3062499999999999</v>
      </c>
      <c r="AH106">
        <v>2</v>
      </c>
      <c r="AI106">
        <v>67774521</v>
      </c>
      <c r="AJ106">
        <v>108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ROW(Source!A193)</f>
        <v>193</v>
      </c>
      <c r="B107">
        <v>67774529</v>
      </c>
      <c r="C107">
        <v>67774520</v>
      </c>
      <c r="D107">
        <v>57134533</v>
      </c>
      <c r="E107">
        <v>1</v>
      </c>
      <c r="F107">
        <v>1</v>
      </c>
      <c r="G107">
        <v>1</v>
      </c>
      <c r="H107">
        <v>1</v>
      </c>
      <c r="I107" t="s">
        <v>566</v>
      </c>
      <c r="J107" t="s">
        <v>6</v>
      </c>
      <c r="K107" t="s">
        <v>567</v>
      </c>
      <c r="L107">
        <v>1191</v>
      </c>
      <c r="N107">
        <v>1013</v>
      </c>
      <c r="O107" t="s">
        <v>565</v>
      </c>
      <c r="P107" t="s">
        <v>565</v>
      </c>
      <c r="Q107">
        <v>1</v>
      </c>
      <c r="X107">
        <v>0.54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134</v>
      </c>
      <c r="AG107">
        <v>0.77625</v>
      </c>
      <c r="AH107">
        <v>2</v>
      </c>
      <c r="AI107">
        <v>67774522</v>
      </c>
      <c r="AJ107">
        <v>109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ROW(Source!A193)</f>
        <v>193</v>
      </c>
      <c r="B108">
        <v>67774530</v>
      </c>
      <c r="C108">
        <v>67774520</v>
      </c>
      <c r="D108">
        <v>56951952</v>
      </c>
      <c r="E108">
        <v>1</v>
      </c>
      <c r="F108">
        <v>1</v>
      </c>
      <c r="G108">
        <v>1</v>
      </c>
      <c r="H108">
        <v>2</v>
      </c>
      <c r="I108" t="s">
        <v>638</v>
      </c>
      <c r="J108" t="s">
        <v>639</v>
      </c>
      <c r="K108" t="s">
        <v>640</v>
      </c>
      <c r="L108">
        <v>1368</v>
      </c>
      <c r="N108">
        <v>1011</v>
      </c>
      <c r="O108" t="s">
        <v>571</v>
      </c>
      <c r="P108" t="s">
        <v>571</v>
      </c>
      <c r="Q108">
        <v>1</v>
      </c>
      <c r="X108">
        <v>0.08</v>
      </c>
      <c r="Y108">
        <v>0</v>
      </c>
      <c r="Z108">
        <v>90.4</v>
      </c>
      <c r="AA108">
        <v>11.6</v>
      </c>
      <c r="AB108">
        <v>0</v>
      </c>
      <c r="AC108">
        <v>0</v>
      </c>
      <c r="AD108">
        <v>1</v>
      </c>
      <c r="AE108">
        <v>0</v>
      </c>
      <c r="AF108" t="s">
        <v>134</v>
      </c>
      <c r="AG108">
        <v>0.11499999999999999</v>
      </c>
      <c r="AH108">
        <v>2</v>
      </c>
      <c r="AI108">
        <v>67774523</v>
      </c>
      <c r="AJ108">
        <v>110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ROW(Source!A193)</f>
        <v>193</v>
      </c>
      <c r="B109">
        <v>67774531</v>
      </c>
      <c r="C109">
        <v>67774520</v>
      </c>
      <c r="D109">
        <v>56952417</v>
      </c>
      <c r="E109">
        <v>1</v>
      </c>
      <c r="F109">
        <v>1</v>
      </c>
      <c r="G109">
        <v>1</v>
      </c>
      <c r="H109">
        <v>2</v>
      </c>
      <c r="I109" t="s">
        <v>641</v>
      </c>
      <c r="J109" t="s">
        <v>642</v>
      </c>
      <c r="K109" t="s">
        <v>643</v>
      </c>
      <c r="L109">
        <v>1368</v>
      </c>
      <c r="N109">
        <v>1011</v>
      </c>
      <c r="O109" t="s">
        <v>571</v>
      </c>
      <c r="P109" t="s">
        <v>571</v>
      </c>
      <c r="Q109">
        <v>1</v>
      </c>
      <c r="X109">
        <v>0.92</v>
      </c>
      <c r="Y109">
        <v>0</v>
      </c>
      <c r="Z109">
        <v>0.55000000000000004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134</v>
      </c>
      <c r="AG109">
        <v>1.3225</v>
      </c>
      <c r="AH109">
        <v>2</v>
      </c>
      <c r="AI109">
        <v>67774524</v>
      </c>
      <c r="AJ109">
        <v>111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ROW(Source!A193)</f>
        <v>193</v>
      </c>
      <c r="B110">
        <v>67774532</v>
      </c>
      <c r="C110">
        <v>67774520</v>
      </c>
      <c r="D110">
        <v>56953401</v>
      </c>
      <c r="E110">
        <v>1</v>
      </c>
      <c r="F110">
        <v>1</v>
      </c>
      <c r="G110">
        <v>1</v>
      </c>
      <c r="H110">
        <v>2</v>
      </c>
      <c r="I110" t="s">
        <v>644</v>
      </c>
      <c r="J110" t="s">
        <v>645</v>
      </c>
      <c r="K110" t="s">
        <v>646</v>
      </c>
      <c r="L110">
        <v>1368</v>
      </c>
      <c r="N110">
        <v>1011</v>
      </c>
      <c r="O110" t="s">
        <v>571</v>
      </c>
      <c r="P110" t="s">
        <v>571</v>
      </c>
      <c r="Q110">
        <v>1</v>
      </c>
      <c r="X110">
        <v>0.46</v>
      </c>
      <c r="Y110">
        <v>0</v>
      </c>
      <c r="Z110">
        <v>90</v>
      </c>
      <c r="AA110">
        <v>10.06</v>
      </c>
      <c r="AB110">
        <v>0</v>
      </c>
      <c r="AC110">
        <v>0</v>
      </c>
      <c r="AD110">
        <v>1</v>
      </c>
      <c r="AE110">
        <v>0</v>
      </c>
      <c r="AF110" t="s">
        <v>134</v>
      </c>
      <c r="AG110">
        <v>0.66125</v>
      </c>
      <c r="AH110">
        <v>2</v>
      </c>
      <c r="AI110">
        <v>67774525</v>
      </c>
      <c r="AJ110">
        <v>112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ROW(Source!A193)</f>
        <v>193</v>
      </c>
      <c r="B111">
        <v>67774533</v>
      </c>
      <c r="C111">
        <v>67774520</v>
      </c>
      <c r="D111">
        <v>56870410</v>
      </c>
      <c r="E111">
        <v>1</v>
      </c>
      <c r="F111">
        <v>1</v>
      </c>
      <c r="G111">
        <v>1</v>
      </c>
      <c r="H111">
        <v>3</v>
      </c>
      <c r="I111" t="s">
        <v>584</v>
      </c>
      <c r="J111" t="s">
        <v>585</v>
      </c>
      <c r="K111" t="s">
        <v>586</v>
      </c>
      <c r="L111">
        <v>1339</v>
      </c>
      <c r="N111">
        <v>1007</v>
      </c>
      <c r="O111" t="s">
        <v>32</v>
      </c>
      <c r="P111" t="s">
        <v>32</v>
      </c>
      <c r="Q111">
        <v>1</v>
      </c>
      <c r="X111">
        <v>0.15</v>
      </c>
      <c r="Y111">
        <v>2.44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0.15</v>
      </c>
      <c r="AH111">
        <v>2</v>
      </c>
      <c r="AI111">
        <v>67774526</v>
      </c>
      <c r="AJ111">
        <v>113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ROW(Source!A193)</f>
        <v>193</v>
      </c>
      <c r="B112">
        <v>67774534</v>
      </c>
      <c r="C112">
        <v>67774520</v>
      </c>
      <c r="D112">
        <v>56864884</v>
      </c>
      <c r="E112">
        <v>17</v>
      </c>
      <c r="F112">
        <v>1</v>
      </c>
      <c r="G112">
        <v>1</v>
      </c>
      <c r="H112">
        <v>3</v>
      </c>
      <c r="I112" t="s">
        <v>925</v>
      </c>
      <c r="J112" t="s">
        <v>6</v>
      </c>
      <c r="K112" t="s">
        <v>926</v>
      </c>
      <c r="L112">
        <v>1339</v>
      </c>
      <c r="N112">
        <v>1007</v>
      </c>
      <c r="O112" t="s">
        <v>32</v>
      </c>
      <c r="P112" t="s">
        <v>32</v>
      </c>
      <c r="Q112">
        <v>1</v>
      </c>
      <c r="X112">
        <v>1.28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6</v>
      </c>
      <c r="AG112">
        <v>1.28</v>
      </c>
      <c r="AH112">
        <v>3</v>
      </c>
      <c r="AI112">
        <v>-1</v>
      </c>
      <c r="AJ112" t="s">
        <v>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ROW(Source!A229)</f>
        <v>229</v>
      </c>
      <c r="B113">
        <v>67629130</v>
      </c>
      <c r="C113">
        <v>67629115</v>
      </c>
      <c r="D113">
        <v>57137778</v>
      </c>
      <c r="E113">
        <v>1</v>
      </c>
      <c r="F113">
        <v>1</v>
      </c>
      <c r="G113">
        <v>1</v>
      </c>
      <c r="H113">
        <v>1</v>
      </c>
      <c r="I113" t="s">
        <v>734</v>
      </c>
      <c r="J113" t="s">
        <v>6</v>
      </c>
      <c r="K113" t="s">
        <v>735</v>
      </c>
      <c r="L113">
        <v>1191</v>
      </c>
      <c r="N113">
        <v>1013</v>
      </c>
      <c r="O113" t="s">
        <v>565</v>
      </c>
      <c r="P113" t="s">
        <v>565</v>
      </c>
      <c r="Q113">
        <v>1</v>
      </c>
      <c r="X113">
        <v>12.21</v>
      </c>
      <c r="Y113">
        <v>0</v>
      </c>
      <c r="Z113">
        <v>0</v>
      </c>
      <c r="AA113">
        <v>0</v>
      </c>
      <c r="AB113">
        <v>7.94</v>
      </c>
      <c r="AC113">
        <v>0</v>
      </c>
      <c r="AD113">
        <v>1</v>
      </c>
      <c r="AE113">
        <v>1</v>
      </c>
      <c r="AF113" t="s">
        <v>135</v>
      </c>
      <c r="AG113">
        <v>16.147724999999998</v>
      </c>
      <c r="AH113">
        <v>2</v>
      </c>
      <c r="AI113">
        <v>67629116</v>
      </c>
      <c r="AJ113">
        <v>115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ROW(Source!A229)</f>
        <v>229</v>
      </c>
      <c r="B114">
        <v>67629131</v>
      </c>
      <c r="C114">
        <v>67629115</v>
      </c>
      <c r="D114">
        <v>57134533</v>
      </c>
      <c r="E114">
        <v>1</v>
      </c>
      <c r="F114">
        <v>1</v>
      </c>
      <c r="G114">
        <v>1</v>
      </c>
      <c r="H114">
        <v>1</v>
      </c>
      <c r="I114" t="s">
        <v>566</v>
      </c>
      <c r="J114" t="s">
        <v>6</v>
      </c>
      <c r="K114" t="s">
        <v>567</v>
      </c>
      <c r="L114">
        <v>1191</v>
      </c>
      <c r="N114">
        <v>1013</v>
      </c>
      <c r="O114" t="s">
        <v>565</v>
      </c>
      <c r="P114" t="s">
        <v>565</v>
      </c>
      <c r="Q114">
        <v>1</v>
      </c>
      <c r="X114">
        <v>0.24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147</v>
      </c>
      <c r="AG114">
        <v>0.34499999999999997</v>
      </c>
      <c r="AH114">
        <v>2</v>
      </c>
      <c r="AI114">
        <v>67629117</v>
      </c>
      <c r="AJ114">
        <v>116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ROW(Source!A229)</f>
        <v>229</v>
      </c>
      <c r="B115">
        <v>67629132</v>
      </c>
      <c r="C115">
        <v>67629115</v>
      </c>
      <c r="D115">
        <v>56951691</v>
      </c>
      <c r="E115">
        <v>1</v>
      </c>
      <c r="F115">
        <v>1</v>
      </c>
      <c r="G115">
        <v>1</v>
      </c>
      <c r="H115">
        <v>2</v>
      </c>
      <c r="I115" t="s">
        <v>572</v>
      </c>
      <c r="J115" t="s">
        <v>573</v>
      </c>
      <c r="K115" t="s">
        <v>574</v>
      </c>
      <c r="L115">
        <v>1368</v>
      </c>
      <c r="N115">
        <v>1011</v>
      </c>
      <c r="O115" t="s">
        <v>571</v>
      </c>
      <c r="P115" t="s">
        <v>571</v>
      </c>
      <c r="Q115">
        <v>1</v>
      </c>
      <c r="X115">
        <v>0.1</v>
      </c>
      <c r="Y115">
        <v>0</v>
      </c>
      <c r="Z115">
        <v>111.99</v>
      </c>
      <c r="AA115">
        <v>13.5</v>
      </c>
      <c r="AB115">
        <v>0</v>
      </c>
      <c r="AC115">
        <v>0</v>
      </c>
      <c r="AD115">
        <v>1</v>
      </c>
      <c r="AE115">
        <v>0</v>
      </c>
      <c r="AF115" t="s">
        <v>147</v>
      </c>
      <c r="AG115">
        <v>0.14374999999999999</v>
      </c>
      <c r="AH115">
        <v>2</v>
      </c>
      <c r="AI115">
        <v>67629118</v>
      </c>
      <c r="AJ115">
        <v>117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ROW(Source!A229)</f>
        <v>229</v>
      </c>
      <c r="B116">
        <v>67629133</v>
      </c>
      <c r="C116">
        <v>67629115</v>
      </c>
      <c r="D116">
        <v>56953077</v>
      </c>
      <c r="E116">
        <v>1</v>
      </c>
      <c r="F116">
        <v>1</v>
      </c>
      <c r="G116">
        <v>1</v>
      </c>
      <c r="H116">
        <v>2</v>
      </c>
      <c r="I116" t="s">
        <v>581</v>
      </c>
      <c r="J116" t="s">
        <v>582</v>
      </c>
      <c r="K116" t="s">
        <v>583</v>
      </c>
      <c r="L116">
        <v>1368</v>
      </c>
      <c r="N116">
        <v>1011</v>
      </c>
      <c r="O116" t="s">
        <v>571</v>
      </c>
      <c r="P116" t="s">
        <v>571</v>
      </c>
      <c r="Q116">
        <v>1</v>
      </c>
      <c r="X116">
        <v>0.14000000000000001</v>
      </c>
      <c r="Y116">
        <v>0</v>
      </c>
      <c r="Z116">
        <v>65.709999999999994</v>
      </c>
      <c r="AA116">
        <v>11.6</v>
      </c>
      <c r="AB116">
        <v>0</v>
      </c>
      <c r="AC116">
        <v>0</v>
      </c>
      <c r="AD116">
        <v>1</v>
      </c>
      <c r="AE116">
        <v>0</v>
      </c>
      <c r="AF116" t="s">
        <v>147</v>
      </c>
      <c r="AG116">
        <v>0.20125000000000001</v>
      </c>
      <c r="AH116">
        <v>2</v>
      </c>
      <c r="AI116">
        <v>67629119</v>
      </c>
      <c r="AJ116">
        <v>118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ROW(Source!A229)</f>
        <v>229</v>
      </c>
      <c r="B117">
        <v>67629134</v>
      </c>
      <c r="C117">
        <v>67629115</v>
      </c>
      <c r="D117">
        <v>56870410</v>
      </c>
      <c r="E117">
        <v>1</v>
      </c>
      <c r="F117">
        <v>1</v>
      </c>
      <c r="G117">
        <v>1</v>
      </c>
      <c r="H117">
        <v>3</v>
      </c>
      <c r="I117" t="s">
        <v>584</v>
      </c>
      <c r="J117" t="s">
        <v>585</v>
      </c>
      <c r="K117" t="s">
        <v>586</v>
      </c>
      <c r="L117">
        <v>1339</v>
      </c>
      <c r="N117">
        <v>1007</v>
      </c>
      <c r="O117" t="s">
        <v>32</v>
      </c>
      <c r="P117" t="s">
        <v>32</v>
      </c>
      <c r="Q117">
        <v>1</v>
      </c>
      <c r="X117">
        <v>0.01</v>
      </c>
      <c r="Y117">
        <v>2.44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0.01</v>
      </c>
      <c r="AH117">
        <v>2</v>
      </c>
      <c r="AI117">
        <v>67629120</v>
      </c>
      <c r="AJ117">
        <v>119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ROW(Source!A229)</f>
        <v>229</v>
      </c>
      <c r="B118">
        <v>67629135</v>
      </c>
      <c r="C118">
        <v>67629115</v>
      </c>
      <c r="D118">
        <v>56873388</v>
      </c>
      <c r="E118">
        <v>1</v>
      </c>
      <c r="F118">
        <v>1</v>
      </c>
      <c r="G118">
        <v>1</v>
      </c>
      <c r="H118">
        <v>3</v>
      </c>
      <c r="I118" t="s">
        <v>736</v>
      </c>
      <c r="J118" t="s">
        <v>737</v>
      </c>
      <c r="K118" t="s">
        <v>738</v>
      </c>
      <c r="L118">
        <v>1348</v>
      </c>
      <c r="N118">
        <v>1009</v>
      </c>
      <c r="O118" t="s">
        <v>37</v>
      </c>
      <c r="P118" t="s">
        <v>37</v>
      </c>
      <c r="Q118">
        <v>1000</v>
      </c>
      <c r="X118">
        <v>2.0000000000000001E-4</v>
      </c>
      <c r="Y118">
        <v>8475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2.0000000000000001E-4</v>
      </c>
      <c r="AH118">
        <v>2</v>
      </c>
      <c r="AI118">
        <v>67629121</v>
      </c>
      <c r="AJ118">
        <v>120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ROW(Source!A229)</f>
        <v>229</v>
      </c>
      <c r="B119">
        <v>67629136</v>
      </c>
      <c r="C119">
        <v>67629115</v>
      </c>
      <c r="D119">
        <v>56874863</v>
      </c>
      <c r="E119">
        <v>1</v>
      </c>
      <c r="F119">
        <v>1</v>
      </c>
      <c r="G119">
        <v>1</v>
      </c>
      <c r="H119">
        <v>3</v>
      </c>
      <c r="I119" t="s">
        <v>739</v>
      </c>
      <c r="J119" t="s">
        <v>740</v>
      </c>
      <c r="K119" t="s">
        <v>741</v>
      </c>
      <c r="L119">
        <v>1339</v>
      </c>
      <c r="N119">
        <v>1007</v>
      </c>
      <c r="O119" t="s">
        <v>32</v>
      </c>
      <c r="P119" t="s">
        <v>32</v>
      </c>
      <c r="Q119">
        <v>1</v>
      </c>
      <c r="X119">
        <v>0.44</v>
      </c>
      <c r="Y119">
        <v>208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0.44</v>
      </c>
      <c r="AH119">
        <v>2</v>
      </c>
      <c r="AI119">
        <v>67629122</v>
      </c>
      <c r="AJ119">
        <v>121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ROW(Source!A229)</f>
        <v>229</v>
      </c>
      <c r="B120">
        <v>67629137</v>
      </c>
      <c r="C120">
        <v>67629115</v>
      </c>
      <c r="D120">
        <v>56876064</v>
      </c>
      <c r="E120">
        <v>1</v>
      </c>
      <c r="F120">
        <v>1</v>
      </c>
      <c r="G120">
        <v>1</v>
      </c>
      <c r="H120">
        <v>3</v>
      </c>
      <c r="I120" t="s">
        <v>742</v>
      </c>
      <c r="J120" t="s">
        <v>743</v>
      </c>
      <c r="K120" t="s">
        <v>744</v>
      </c>
      <c r="L120">
        <v>1348</v>
      </c>
      <c r="N120">
        <v>1009</v>
      </c>
      <c r="O120" t="s">
        <v>37</v>
      </c>
      <c r="P120" t="s">
        <v>37</v>
      </c>
      <c r="Q120">
        <v>1000</v>
      </c>
      <c r="X120">
        <v>0.02</v>
      </c>
      <c r="Y120">
        <v>452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0.02</v>
      </c>
      <c r="AH120">
        <v>2</v>
      </c>
      <c r="AI120">
        <v>67629123</v>
      </c>
      <c r="AJ120">
        <v>122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ROW(Source!A229)</f>
        <v>229</v>
      </c>
      <c r="B121">
        <v>67629138</v>
      </c>
      <c r="C121">
        <v>67629115</v>
      </c>
      <c r="D121">
        <v>56876213</v>
      </c>
      <c r="E121">
        <v>1</v>
      </c>
      <c r="F121">
        <v>1</v>
      </c>
      <c r="G121">
        <v>1</v>
      </c>
      <c r="H121">
        <v>3</v>
      </c>
      <c r="I121" t="s">
        <v>745</v>
      </c>
      <c r="J121" t="s">
        <v>746</v>
      </c>
      <c r="K121" t="s">
        <v>747</v>
      </c>
      <c r="L121">
        <v>1339</v>
      </c>
      <c r="N121">
        <v>1007</v>
      </c>
      <c r="O121" t="s">
        <v>32</v>
      </c>
      <c r="P121" t="s">
        <v>32</v>
      </c>
      <c r="Q121">
        <v>1</v>
      </c>
      <c r="X121">
        <v>0.26</v>
      </c>
      <c r="Y121">
        <v>485.9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0.26</v>
      </c>
      <c r="AH121">
        <v>2</v>
      </c>
      <c r="AI121">
        <v>67629124</v>
      </c>
      <c r="AJ121">
        <v>123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ROW(Source!A229)</f>
        <v>229</v>
      </c>
      <c r="B122">
        <v>67629139</v>
      </c>
      <c r="C122">
        <v>67629115</v>
      </c>
      <c r="D122">
        <v>56864894</v>
      </c>
      <c r="E122">
        <v>17</v>
      </c>
      <c r="F122">
        <v>1</v>
      </c>
      <c r="G122">
        <v>1</v>
      </c>
      <c r="H122">
        <v>3</v>
      </c>
      <c r="I122" t="s">
        <v>927</v>
      </c>
      <c r="J122" t="s">
        <v>6</v>
      </c>
      <c r="K122" t="s">
        <v>928</v>
      </c>
      <c r="L122">
        <v>1339</v>
      </c>
      <c r="N122">
        <v>1007</v>
      </c>
      <c r="O122" t="s">
        <v>32</v>
      </c>
      <c r="P122" t="s">
        <v>32</v>
      </c>
      <c r="Q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 t="s">
        <v>6</v>
      </c>
      <c r="AG122">
        <v>0</v>
      </c>
      <c r="AH122">
        <v>3</v>
      </c>
      <c r="AI122">
        <v>-1</v>
      </c>
      <c r="AJ122" t="s">
        <v>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ROW(Source!A229)</f>
        <v>229</v>
      </c>
      <c r="B123">
        <v>67629140</v>
      </c>
      <c r="C123">
        <v>67629115</v>
      </c>
      <c r="D123">
        <v>56865255</v>
      </c>
      <c r="E123">
        <v>17</v>
      </c>
      <c r="F123">
        <v>1</v>
      </c>
      <c r="G123">
        <v>1</v>
      </c>
      <c r="H123">
        <v>3</v>
      </c>
      <c r="I123" t="s">
        <v>929</v>
      </c>
      <c r="J123" t="s">
        <v>6</v>
      </c>
      <c r="K123" t="s">
        <v>930</v>
      </c>
      <c r="L123">
        <v>1301</v>
      </c>
      <c r="N123">
        <v>1003</v>
      </c>
      <c r="O123" t="s">
        <v>154</v>
      </c>
      <c r="P123" t="s">
        <v>154</v>
      </c>
      <c r="Q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0</v>
      </c>
      <c r="AF123" t="s">
        <v>6</v>
      </c>
      <c r="AG123">
        <v>0</v>
      </c>
      <c r="AH123">
        <v>3</v>
      </c>
      <c r="AI123">
        <v>-1</v>
      </c>
      <c r="AJ123" t="s">
        <v>6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ROW(Source!A229)</f>
        <v>229</v>
      </c>
      <c r="B124">
        <v>67629141</v>
      </c>
      <c r="C124">
        <v>67629115</v>
      </c>
      <c r="D124">
        <v>56890298</v>
      </c>
      <c r="E124">
        <v>1</v>
      </c>
      <c r="F124">
        <v>1</v>
      </c>
      <c r="G124">
        <v>1</v>
      </c>
      <c r="H124">
        <v>3</v>
      </c>
      <c r="I124" t="s">
        <v>334</v>
      </c>
      <c r="J124" t="s">
        <v>337</v>
      </c>
      <c r="K124" t="s">
        <v>335</v>
      </c>
      <c r="L124">
        <v>1356</v>
      </c>
      <c r="N124">
        <v>1010</v>
      </c>
      <c r="O124" t="s">
        <v>336</v>
      </c>
      <c r="P124" t="s">
        <v>336</v>
      </c>
      <c r="Q124">
        <v>1000</v>
      </c>
      <c r="X124">
        <v>0.14000000000000001</v>
      </c>
      <c r="Y124">
        <v>1752.6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0.14000000000000001</v>
      </c>
      <c r="AH124">
        <v>2</v>
      </c>
      <c r="AI124">
        <v>67629125</v>
      </c>
      <c r="AJ124">
        <v>126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ROW(Source!A229)</f>
        <v>229</v>
      </c>
      <c r="B125">
        <v>67629142</v>
      </c>
      <c r="C125">
        <v>67629115</v>
      </c>
      <c r="D125">
        <v>56865002</v>
      </c>
      <c r="E125">
        <v>17</v>
      </c>
      <c r="F125">
        <v>1</v>
      </c>
      <c r="G125">
        <v>1</v>
      </c>
      <c r="H125">
        <v>3</v>
      </c>
      <c r="I125" t="s">
        <v>931</v>
      </c>
      <c r="J125" t="s">
        <v>6</v>
      </c>
      <c r="K125" t="s">
        <v>932</v>
      </c>
      <c r="L125">
        <v>1348</v>
      </c>
      <c r="N125">
        <v>1009</v>
      </c>
      <c r="O125" t="s">
        <v>37</v>
      </c>
      <c r="P125" t="s">
        <v>37</v>
      </c>
      <c r="Q125">
        <v>1000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 t="s">
        <v>6</v>
      </c>
      <c r="AG125">
        <v>0</v>
      </c>
      <c r="AH125">
        <v>3</v>
      </c>
      <c r="AI125">
        <v>-1</v>
      </c>
      <c r="AJ125" t="s">
        <v>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ROW(Source!A229)</f>
        <v>229</v>
      </c>
      <c r="B126">
        <v>67629143</v>
      </c>
      <c r="C126">
        <v>67629115</v>
      </c>
      <c r="D126">
        <v>56899429</v>
      </c>
      <c r="E126">
        <v>1</v>
      </c>
      <c r="F126">
        <v>1</v>
      </c>
      <c r="G126">
        <v>1</v>
      </c>
      <c r="H126">
        <v>3</v>
      </c>
      <c r="I126" t="s">
        <v>748</v>
      </c>
      <c r="J126" t="s">
        <v>749</v>
      </c>
      <c r="K126" t="s">
        <v>750</v>
      </c>
      <c r="L126">
        <v>1339</v>
      </c>
      <c r="N126">
        <v>1007</v>
      </c>
      <c r="O126" t="s">
        <v>32</v>
      </c>
      <c r="P126" t="s">
        <v>32</v>
      </c>
      <c r="Q126">
        <v>1</v>
      </c>
      <c r="X126">
        <v>2.1999999999999999E-2</v>
      </c>
      <c r="Y126">
        <v>680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2.1999999999999999E-2</v>
      </c>
      <c r="AH126">
        <v>2</v>
      </c>
      <c r="AI126">
        <v>67629126</v>
      </c>
      <c r="AJ126">
        <v>128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ROW(Source!A296)</f>
        <v>296</v>
      </c>
      <c r="B127">
        <v>67935628</v>
      </c>
      <c r="C127">
        <v>67935627</v>
      </c>
      <c r="D127">
        <v>57139237</v>
      </c>
      <c r="E127">
        <v>1</v>
      </c>
      <c r="F127">
        <v>1</v>
      </c>
      <c r="G127">
        <v>1</v>
      </c>
      <c r="H127">
        <v>1</v>
      </c>
      <c r="I127" t="s">
        <v>563</v>
      </c>
      <c r="J127" t="s">
        <v>6</v>
      </c>
      <c r="K127" t="s">
        <v>564</v>
      </c>
      <c r="L127">
        <v>1191</v>
      </c>
      <c r="N127">
        <v>1013</v>
      </c>
      <c r="O127" t="s">
        <v>565</v>
      </c>
      <c r="P127" t="s">
        <v>565</v>
      </c>
      <c r="Q127">
        <v>1</v>
      </c>
      <c r="X127">
        <v>3.41</v>
      </c>
      <c r="Y127">
        <v>0</v>
      </c>
      <c r="Z127">
        <v>0</v>
      </c>
      <c r="AA127">
        <v>0</v>
      </c>
      <c r="AB127">
        <v>8.64</v>
      </c>
      <c r="AC127">
        <v>0</v>
      </c>
      <c r="AD127">
        <v>1</v>
      </c>
      <c r="AE127">
        <v>1</v>
      </c>
      <c r="AF127" t="s">
        <v>22</v>
      </c>
      <c r="AG127">
        <v>3.9215</v>
      </c>
      <c r="AH127">
        <v>2</v>
      </c>
      <c r="AI127">
        <v>67935628</v>
      </c>
      <c r="AJ127">
        <v>129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ROW(Source!A296)</f>
        <v>296</v>
      </c>
      <c r="B128">
        <v>67935629</v>
      </c>
      <c r="C128">
        <v>67935627</v>
      </c>
      <c r="D128">
        <v>57134533</v>
      </c>
      <c r="E128">
        <v>1</v>
      </c>
      <c r="F128">
        <v>1</v>
      </c>
      <c r="G128">
        <v>1</v>
      </c>
      <c r="H128">
        <v>1</v>
      </c>
      <c r="I128" t="s">
        <v>566</v>
      </c>
      <c r="J128" t="s">
        <v>6</v>
      </c>
      <c r="K128" t="s">
        <v>567</v>
      </c>
      <c r="L128">
        <v>1191</v>
      </c>
      <c r="N128">
        <v>1013</v>
      </c>
      <c r="O128" t="s">
        <v>565</v>
      </c>
      <c r="P128" t="s">
        <v>565</v>
      </c>
      <c r="Q128">
        <v>1</v>
      </c>
      <c r="X128">
        <v>0.3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21</v>
      </c>
      <c r="AG128">
        <v>0.375</v>
      </c>
      <c r="AH128">
        <v>2</v>
      </c>
      <c r="AI128">
        <v>67935629</v>
      </c>
      <c r="AJ128">
        <v>130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ROW(Source!A296)</f>
        <v>296</v>
      </c>
      <c r="B129">
        <v>67935630</v>
      </c>
      <c r="C129">
        <v>67935627</v>
      </c>
      <c r="D129">
        <v>56951914</v>
      </c>
      <c r="E129">
        <v>1</v>
      </c>
      <c r="F129">
        <v>1</v>
      </c>
      <c r="G129">
        <v>1</v>
      </c>
      <c r="H129">
        <v>2</v>
      </c>
      <c r="I129" t="s">
        <v>575</v>
      </c>
      <c r="J129" t="s">
        <v>576</v>
      </c>
      <c r="K129" t="s">
        <v>577</v>
      </c>
      <c r="L129">
        <v>1368</v>
      </c>
      <c r="N129">
        <v>1011</v>
      </c>
      <c r="O129" t="s">
        <v>571</v>
      </c>
      <c r="P129" t="s">
        <v>571</v>
      </c>
      <c r="Q129">
        <v>1</v>
      </c>
      <c r="X129">
        <v>0.08</v>
      </c>
      <c r="Y129">
        <v>0</v>
      </c>
      <c r="Z129">
        <v>89.99</v>
      </c>
      <c r="AA129">
        <v>10.06</v>
      </c>
      <c r="AB129">
        <v>0</v>
      </c>
      <c r="AC129">
        <v>0</v>
      </c>
      <c r="AD129">
        <v>1</v>
      </c>
      <c r="AE129">
        <v>0</v>
      </c>
      <c r="AF129" t="s">
        <v>21</v>
      </c>
      <c r="AG129">
        <v>0.1</v>
      </c>
      <c r="AH129">
        <v>2</v>
      </c>
      <c r="AI129">
        <v>67935630</v>
      </c>
      <c r="AJ129">
        <v>131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ROW(Source!A296)</f>
        <v>296</v>
      </c>
      <c r="B130">
        <v>67935631</v>
      </c>
      <c r="C130">
        <v>67935627</v>
      </c>
      <c r="D130">
        <v>56952417</v>
      </c>
      <c r="E130">
        <v>1</v>
      </c>
      <c r="F130">
        <v>1</v>
      </c>
      <c r="G130">
        <v>1</v>
      </c>
      <c r="H130">
        <v>2</v>
      </c>
      <c r="I130" t="s">
        <v>641</v>
      </c>
      <c r="J130" t="s">
        <v>642</v>
      </c>
      <c r="K130" t="s">
        <v>643</v>
      </c>
      <c r="L130">
        <v>1368</v>
      </c>
      <c r="N130">
        <v>1011</v>
      </c>
      <c r="O130" t="s">
        <v>571</v>
      </c>
      <c r="P130" t="s">
        <v>571</v>
      </c>
      <c r="Q130">
        <v>1</v>
      </c>
      <c r="X130">
        <v>0.44</v>
      </c>
      <c r="Y130">
        <v>0</v>
      </c>
      <c r="Z130">
        <v>0.55000000000000004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21</v>
      </c>
      <c r="AG130">
        <v>0.55000000000000004</v>
      </c>
      <c r="AH130">
        <v>2</v>
      </c>
      <c r="AI130">
        <v>67935631</v>
      </c>
      <c r="AJ130">
        <v>132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ROW(Source!A296)</f>
        <v>296</v>
      </c>
      <c r="B131">
        <v>67935632</v>
      </c>
      <c r="C131">
        <v>67935627</v>
      </c>
      <c r="D131">
        <v>56953401</v>
      </c>
      <c r="E131">
        <v>1</v>
      </c>
      <c r="F131">
        <v>1</v>
      </c>
      <c r="G131">
        <v>1</v>
      </c>
      <c r="H131">
        <v>2</v>
      </c>
      <c r="I131" t="s">
        <v>644</v>
      </c>
      <c r="J131" t="s">
        <v>645</v>
      </c>
      <c r="K131" t="s">
        <v>646</v>
      </c>
      <c r="L131">
        <v>1368</v>
      </c>
      <c r="N131">
        <v>1011</v>
      </c>
      <c r="O131" t="s">
        <v>571</v>
      </c>
      <c r="P131" t="s">
        <v>571</v>
      </c>
      <c r="Q131">
        <v>1</v>
      </c>
      <c r="X131">
        <v>0.22</v>
      </c>
      <c r="Y131">
        <v>0</v>
      </c>
      <c r="Z131">
        <v>90</v>
      </c>
      <c r="AA131">
        <v>10.06</v>
      </c>
      <c r="AB131">
        <v>0</v>
      </c>
      <c r="AC131">
        <v>0</v>
      </c>
      <c r="AD131">
        <v>1</v>
      </c>
      <c r="AE131">
        <v>0</v>
      </c>
      <c r="AF131" t="s">
        <v>21</v>
      </c>
      <c r="AG131">
        <v>0.27500000000000002</v>
      </c>
      <c r="AH131">
        <v>2</v>
      </c>
      <c r="AI131">
        <v>67935632</v>
      </c>
      <c r="AJ131">
        <v>133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ROW(Source!A296)</f>
        <v>296</v>
      </c>
      <c r="B132">
        <v>67935633</v>
      </c>
      <c r="C132">
        <v>67935627</v>
      </c>
      <c r="D132">
        <v>56870410</v>
      </c>
      <c r="E132">
        <v>1</v>
      </c>
      <c r="F132">
        <v>1</v>
      </c>
      <c r="G132">
        <v>1</v>
      </c>
      <c r="H132">
        <v>3</v>
      </c>
      <c r="I132" t="s">
        <v>584</v>
      </c>
      <c r="J132" t="s">
        <v>585</v>
      </c>
      <c r="K132" t="s">
        <v>586</v>
      </c>
      <c r="L132">
        <v>1339</v>
      </c>
      <c r="N132">
        <v>1007</v>
      </c>
      <c r="O132" t="s">
        <v>32</v>
      </c>
      <c r="P132" t="s">
        <v>32</v>
      </c>
      <c r="Q132">
        <v>1</v>
      </c>
      <c r="X132">
        <v>0.15</v>
      </c>
      <c r="Y132">
        <v>2.44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0.15</v>
      </c>
      <c r="AH132">
        <v>2</v>
      </c>
      <c r="AI132">
        <v>67935633</v>
      </c>
      <c r="AJ132">
        <v>134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ROW(Source!A296)</f>
        <v>296</v>
      </c>
      <c r="B133">
        <v>67935634</v>
      </c>
      <c r="C133">
        <v>67935627</v>
      </c>
      <c r="D133">
        <v>56864676</v>
      </c>
      <c r="E133">
        <v>17</v>
      </c>
      <c r="F133">
        <v>1</v>
      </c>
      <c r="G133">
        <v>1</v>
      </c>
      <c r="H133">
        <v>3</v>
      </c>
      <c r="I133" t="s">
        <v>918</v>
      </c>
      <c r="J133" t="s">
        <v>6</v>
      </c>
      <c r="K133" t="s">
        <v>919</v>
      </c>
      <c r="L133">
        <v>1339</v>
      </c>
      <c r="N133">
        <v>1007</v>
      </c>
      <c r="O133" t="s">
        <v>32</v>
      </c>
      <c r="P133" t="s">
        <v>32</v>
      </c>
      <c r="Q133">
        <v>1</v>
      </c>
      <c r="X133">
        <v>1.2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6</v>
      </c>
      <c r="AG133">
        <v>1.2</v>
      </c>
      <c r="AH133">
        <v>3</v>
      </c>
      <c r="AI133">
        <v>-1</v>
      </c>
      <c r="AJ133" t="s">
        <v>6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ROW(Source!A298)</f>
        <v>298</v>
      </c>
      <c r="B134">
        <v>67935639</v>
      </c>
      <c r="C134">
        <v>67935638</v>
      </c>
      <c r="D134">
        <v>57136411</v>
      </c>
      <c r="E134">
        <v>1</v>
      </c>
      <c r="F134">
        <v>1</v>
      </c>
      <c r="G134">
        <v>1</v>
      </c>
      <c r="H134">
        <v>1</v>
      </c>
      <c r="I134" t="s">
        <v>751</v>
      </c>
      <c r="J134" t="s">
        <v>6</v>
      </c>
      <c r="K134" t="s">
        <v>752</v>
      </c>
      <c r="L134">
        <v>1191</v>
      </c>
      <c r="N134">
        <v>1013</v>
      </c>
      <c r="O134" t="s">
        <v>565</v>
      </c>
      <c r="P134" t="s">
        <v>565</v>
      </c>
      <c r="Q134">
        <v>1</v>
      </c>
      <c r="X134">
        <v>28.4</v>
      </c>
      <c r="Y134">
        <v>0</v>
      </c>
      <c r="Z134">
        <v>0</v>
      </c>
      <c r="AA134">
        <v>0</v>
      </c>
      <c r="AB134">
        <v>8.24</v>
      </c>
      <c r="AC134">
        <v>0</v>
      </c>
      <c r="AD134">
        <v>1</v>
      </c>
      <c r="AE134">
        <v>1</v>
      </c>
      <c r="AF134" t="s">
        <v>22</v>
      </c>
      <c r="AG134">
        <v>32.659999999999997</v>
      </c>
      <c r="AH134">
        <v>2</v>
      </c>
      <c r="AI134">
        <v>67935639</v>
      </c>
      <c r="AJ134">
        <v>136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ROW(Source!A298)</f>
        <v>298</v>
      </c>
      <c r="B135">
        <v>67935640</v>
      </c>
      <c r="C135">
        <v>67935638</v>
      </c>
      <c r="D135">
        <v>57134533</v>
      </c>
      <c r="E135">
        <v>1</v>
      </c>
      <c r="F135">
        <v>1</v>
      </c>
      <c r="G135">
        <v>1</v>
      </c>
      <c r="H135">
        <v>1</v>
      </c>
      <c r="I135" t="s">
        <v>566</v>
      </c>
      <c r="J135" t="s">
        <v>6</v>
      </c>
      <c r="K135" t="s">
        <v>567</v>
      </c>
      <c r="L135">
        <v>1191</v>
      </c>
      <c r="N135">
        <v>1013</v>
      </c>
      <c r="O135" t="s">
        <v>565</v>
      </c>
      <c r="P135" t="s">
        <v>565</v>
      </c>
      <c r="Q135">
        <v>1</v>
      </c>
      <c r="X135">
        <v>3.3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21</v>
      </c>
      <c r="AG135">
        <v>4.125</v>
      </c>
      <c r="AH135">
        <v>2</v>
      </c>
      <c r="AI135">
        <v>67935640</v>
      </c>
      <c r="AJ135">
        <v>137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ROW(Source!A298)</f>
        <v>298</v>
      </c>
      <c r="B136">
        <v>67935641</v>
      </c>
      <c r="C136">
        <v>67935638</v>
      </c>
      <c r="D136">
        <v>56950887</v>
      </c>
      <c r="E136">
        <v>1</v>
      </c>
      <c r="F136">
        <v>1</v>
      </c>
      <c r="G136">
        <v>1</v>
      </c>
      <c r="H136">
        <v>2</v>
      </c>
      <c r="I136" t="s">
        <v>753</v>
      </c>
      <c r="J136" t="s">
        <v>754</v>
      </c>
      <c r="K136" t="s">
        <v>755</v>
      </c>
      <c r="L136">
        <v>1368</v>
      </c>
      <c r="N136">
        <v>1011</v>
      </c>
      <c r="O136" t="s">
        <v>571</v>
      </c>
      <c r="P136" t="s">
        <v>571</v>
      </c>
      <c r="Q136">
        <v>1</v>
      </c>
      <c r="X136">
        <v>1.22</v>
      </c>
      <c r="Y136">
        <v>0</v>
      </c>
      <c r="Z136">
        <v>79.069999999999993</v>
      </c>
      <c r="AA136">
        <v>13.5</v>
      </c>
      <c r="AB136">
        <v>0</v>
      </c>
      <c r="AC136">
        <v>0</v>
      </c>
      <c r="AD136">
        <v>1</v>
      </c>
      <c r="AE136">
        <v>0</v>
      </c>
      <c r="AF136" t="s">
        <v>21</v>
      </c>
      <c r="AG136">
        <v>1.5249999999999999</v>
      </c>
      <c r="AH136">
        <v>2</v>
      </c>
      <c r="AI136">
        <v>67935641</v>
      </c>
      <c r="AJ136">
        <v>138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ROW(Source!A298)</f>
        <v>298</v>
      </c>
      <c r="B137">
        <v>67935642</v>
      </c>
      <c r="C137">
        <v>67935638</v>
      </c>
      <c r="D137">
        <v>56951914</v>
      </c>
      <c r="E137">
        <v>1</v>
      </c>
      <c r="F137">
        <v>1</v>
      </c>
      <c r="G137">
        <v>1</v>
      </c>
      <c r="H137">
        <v>2</v>
      </c>
      <c r="I137" t="s">
        <v>575</v>
      </c>
      <c r="J137" t="s">
        <v>576</v>
      </c>
      <c r="K137" t="s">
        <v>577</v>
      </c>
      <c r="L137">
        <v>1368</v>
      </c>
      <c r="N137">
        <v>1011</v>
      </c>
      <c r="O137" t="s">
        <v>571</v>
      </c>
      <c r="P137" t="s">
        <v>571</v>
      </c>
      <c r="Q137">
        <v>1</v>
      </c>
      <c r="X137">
        <v>0.77</v>
      </c>
      <c r="Y137">
        <v>0</v>
      </c>
      <c r="Z137">
        <v>89.99</v>
      </c>
      <c r="AA137">
        <v>10.06</v>
      </c>
      <c r="AB137">
        <v>0</v>
      </c>
      <c r="AC137">
        <v>0</v>
      </c>
      <c r="AD137">
        <v>1</v>
      </c>
      <c r="AE137">
        <v>0</v>
      </c>
      <c r="AF137" t="s">
        <v>21</v>
      </c>
      <c r="AG137">
        <v>0.96250000000000002</v>
      </c>
      <c r="AH137">
        <v>2</v>
      </c>
      <c r="AI137">
        <v>67935642</v>
      </c>
      <c r="AJ137">
        <v>139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ROW(Source!A298)</f>
        <v>298</v>
      </c>
      <c r="B138">
        <v>67935643</v>
      </c>
      <c r="C138">
        <v>67935638</v>
      </c>
      <c r="D138">
        <v>56952217</v>
      </c>
      <c r="E138">
        <v>1</v>
      </c>
      <c r="F138">
        <v>1</v>
      </c>
      <c r="G138">
        <v>1</v>
      </c>
      <c r="H138">
        <v>2</v>
      </c>
      <c r="I138" t="s">
        <v>756</v>
      </c>
      <c r="J138" t="s">
        <v>757</v>
      </c>
      <c r="K138" t="s">
        <v>758</v>
      </c>
      <c r="L138">
        <v>1368</v>
      </c>
      <c r="N138">
        <v>1011</v>
      </c>
      <c r="O138" t="s">
        <v>571</v>
      </c>
      <c r="P138" t="s">
        <v>571</v>
      </c>
      <c r="Q138">
        <v>1</v>
      </c>
      <c r="X138">
        <v>5.0999999999999996</v>
      </c>
      <c r="Y138">
        <v>0</v>
      </c>
      <c r="Z138">
        <v>17.2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21</v>
      </c>
      <c r="AG138">
        <v>6.375</v>
      </c>
      <c r="AH138">
        <v>2</v>
      </c>
      <c r="AI138">
        <v>67935643</v>
      </c>
      <c r="AJ138">
        <v>140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ROW(Source!A298)</f>
        <v>298</v>
      </c>
      <c r="B139">
        <v>67935644</v>
      </c>
      <c r="C139">
        <v>67935638</v>
      </c>
      <c r="D139">
        <v>56952247</v>
      </c>
      <c r="E139">
        <v>1</v>
      </c>
      <c r="F139">
        <v>1</v>
      </c>
      <c r="G139">
        <v>1</v>
      </c>
      <c r="H139">
        <v>2</v>
      </c>
      <c r="I139" t="s">
        <v>759</v>
      </c>
      <c r="J139" t="s">
        <v>760</v>
      </c>
      <c r="K139" t="s">
        <v>761</v>
      </c>
      <c r="L139">
        <v>1368</v>
      </c>
      <c r="N139">
        <v>1011</v>
      </c>
      <c r="O139" t="s">
        <v>571</v>
      </c>
      <c r="P139" t="s">
        <v>571</v>
      </c>
      <c r="Q139">
        <v>1</v>
      </c>
      <c r="X139">
        <v>1.1599999999999999</v>
      </c>
      <c r="Y139">
        <v>0</v>
      </c>
      <c r="Z139">
        <v>112.14</v>
      </c>
      <c r="AA139">
        <v>14.4</v>
      </c>
      <c r="AB139">
        <v>0</v>
      </c>
      <c r="AC139">
        <v>0</v>
      </c>
      <c r="AD139">
        <v>1</v>
      </c>
      <c r="AE139">
        <v>0</v>
      </c>
      <c r="AF139" t="s">
        <v>21</v>
      </c>
      <c r="AG139">
        <v>1.45</v>
      </c>
      <c r="AH139">
        <v>2</v>
      </c>
      <c r="AI139">
        <v>67935644</v>
      </c>
      <c r="AJ139">
        <v>141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ROW(Source!A298)</f>
        <v>298</v>
      </c>
      <c r="B140">
        <v>67935645</v>
      </c>
      <c r="C140">
        <v>67935638</v>
      </c>
      <c r="D140">
        <v>56953077</v>
      </c>
      <c r="E140">
        <v>1</v>
      </c>
      <c r="F140">
        <v>1</v>
      </c>
      <c r="G140">
        <v>1</v>
      </c>
      <c r="H140">
        <v>2</v>
      </c>
      <c r="I140" t="s">
        <v>581</v>
      </c>
      <c r="J140" t="s">
        <v>582</v>
      </c>
      <c r="K140" t="s">
        <v>583</v>
      </c>
      <c r="L140">
        <v>1368</v>
      </c>
      <c r="N140">
        <v>1011</v>
      </c>
      <c r="O140" t="s">
        <v>571</v>
      </c>
      <c r="P140" t="s">
        <v>571</v>
      </c>
      <c r="Q140">
        <v>1</v>
      </c>
      <c r="X140">
        <v>0.15</v>
      </c>
      <c r="Y140">
        <v>0</v>
      </c>
      <c r="Z140">
        <v>65.709999999999994</v>
      </c>
      <c r="AA140">
        <v>11.6</v>
      </c>
      <c r="AB140">
        <v>0</v>
      </c>
      <c r="AC140">
        <v>0</v>
      </c>
      <c r="AD140">
        <v>1</v>
      </c>
      <c r="AE140">
        <v>0</v>
      </c>
      <c r="AF140" t="s">
        <v>21</v>
      </c>
      <c r="AG140">
        <v>0.1875</v>
      </c>
      <c r="AH140">
        <v>2</v>
      </c>
      <c r="AI140">
        <v>67935645</v>
      </c>
      <c r="AJ140">
        <v>142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ROW(Source!A298)</f>
        <v>298</v>
      </c>
      <c r="B141">
        <v>67935646</v>
      </c>
      <c r="C141">
        <v>67935638</v>
      </c>
      <c r="D141">
        <v>56868419</v>
      </c>
      <c r="E141">
        <v>1</v>
      </c>
      <c r="F141">
        <v>1</v>
      </c>
      <c r="G141">
        <v>1</v>
      </c>
      <c r="H141">
        <v>3</v>
      </c>
      <c r="I141" t="s">
        <v>762</v>
      </c>
      <c r="J141" t="s">
        <v>763</v>
      </c>
      <c r="K141" t="s">
        <v>764</v>
      </c>
      <c r="L141">
        <v>1348</v>
      </c>
      <c r="N141">
        <v>1009</v>
      </c>
      <c r="O141" t="s">
        <v>37</v>
      </c>
      <c r="P141" t="s">
        <v>37</v>
      </c>
      <c r="Q141">
        <v>1000</v>
      </c>
      <c r="X141">
        <v>1.24</v>
      </c>
      <c r="Y141">
        <v>1487.6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1.24</v>
      </c>
      <c r="AH141">
        <v>2</v>
      </c>
      <c r="AI141">
        <v>67935646</v>
      </c>
      <c r="AJ141">
        <v>143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ROW(Source!A298)</f>
        <v>298</v>
      </c>
      <c r="B142">
        <v>67935647</v>
      </c>
      <c r="C142">
        <v>67935638</v>
      </c>
      <c r="D142">
        <v>56865716</v>
      </c>
      <c r="E142">
        <v>17</v>
      </c>
      <c r="F142">
        <v>1</v>
      </c>
      <c r="G142">
        <v>1</v>
      </c>
      <c r="H142">
        <v>3</v>
      </c>
      <c r="I142" t="s">
        <v>933</v>
      </c>
      <c r="J142" t="s">
        <v>6</v>
      </c>
      <c r="K142" t="s">
        <v>934</v>
      </c>
      <c r="L142">
        <v>1339</v>
      </c>
      <c r="N142">
        <v>1007</v>
      </c>
      <c r="O142" t="s">
        <v>32</v>
      </c>
      <c r="P142" t="s">
        <v>32</v>
      </c>
      <c r="Q142">
        <v>1</v>
      </c>
      <c r="X142">
        <v>1.84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6</v>
      </c>
      <c r="AG142">
        <v>1.84</v>
      </c>
      <c r="AH142">
        <v>3</v>
      </c>
      <c r="AI142">
        <v>-1</v>
      </c>
      <c r="AJ142" t="s">
        <v>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ROW(Source!A298)</f>
        <v>298</v>
      </c>
      <c r="B143">
        <v>67935648</v>
      </c>
      <c r="C143">
        <v>67935638</v>
      </c>
      <c r="D143">
        <v>56865715</v>
      </c>
      <c r="E143">
        <v>17</v>
      </c>
      <c r="F143">
        <v>1</v>
      </c>
      <c r="G143">
        <v>1</v>
      </c>
      <c r="H143">
        <v>3</v>
      </c>
      <c r="I143" t="s">
        <v>933</v>
      </c>
      <c r="J143" t="s">
        <v>6</v>
      </c>
      <c r="K143" t="s">
        <v>935</v>
      </c>
      <c r="L143">
        <v>1339</v>
      </c>
      <c r="N143">
        <v>1007</v>
      </c>
      <c r="O143" t="s">
        <v>32</v>
      </c>
      <c r="P143" t="s">
        <v>32</v>
      </c>
      <c r="Q143">
        <v>1</v>
      </c>
      <c r="X143">
        <v>0.92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6</v>
      </c>
      <c r="AG143">
        <v>0.92</v>
      </c>
      <c r="AH143">
        <v>3</v>
      </c>
      <c r="AI143">
        <v>-1</v>
      </c>
      <c r="AJ143" t="s">
        <v>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ROW(Source!A298)</f>
        <v>298</v>
      </c>
      <c r="B144">
        <v>67935649</v>
      </c>
      <c r="C144">
        <v>67935638</v>
      </c>
      <c r="D144">
        <v>56865737</v>
      </c>
      <c r="E144">
        <v>17</v>
      </c>
      <c r="F144">
        <v>1</v>
      </c>
      <c r="G144">
        <v>1</v>
      </c>
      <c r="H144">
        <v>3</v>
      </c>
      <c r="I144" t="s">
        <v>933</v>
      </c>
      <c r="J144" t="s">
        <v>6</v>
      </c>
      <c r="K144" t="s">
        <v>936</v>
      </c>
      <c r="L144">
        <v>1339</v>
      </c>
      <c r="N144">
        <v>1007</v>
      </c>
      <c r="O144" t="s">
        <v>32</v>
      </c>
      <c r="P144" t="s">
        <v>32</v>
      </c>
      <c r="Q144">
        <v>1</v>
      </c>
      <c r="X144">
        <v>2.98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6</v>
      </c>
      <c r="AG144">
        <v>2.98</v>
      </c>
      <c r="AH144">
        <v>3</v>
      </c>
      <c r="AI144">
        <v>-1</v>
      </c>
      <c r="AJ144" t="s">
        <v>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ROW(Source!A302)</f>
        <v>302</v>
      </c>
      <c r="B145">
        <v>67774949</v>
      </c>
      <c r="C145">
        <v>67774948</v>
      </c>
      <c r="D145">
        <v>57134905</v>
      </c>
      <c r="E145">
        <v>1</v>
      </c>
      <c r="F145">
        <v>1</v>
      </c>
      <c r="G145">
        <v>1</v>
      </c>
      <c r="H145">
        <v>1</v>
      </c>
      <c r="I145" t="s">
        <v>726</v>
      </c>
      <c r="J145" t="s">
        <v>6</v>
      </c>
      <c r="K145" t="s">
        <v>727</v>
      </c>
      <c r="L145">
        <v>1191</v>
      </c>
      <c r="N145">
        <v>1013</v>
      </c>
      <c r="O145" t="s">
        <v>565</v>
      </c>
      <c r="P145" t="s">
        <v>565</v>
      </c>
      <c r="Q145">
        <v>1</v>
      </c>
      <c r="X145">
        <v>220.66</v>
      </c>
      <c r="Y145">
        <v>0</v>
      </c>
      <c r="Z145">
        <v>0</v>
      </c>
      <c r="AA145">
        <v>0</v>
      </c>
      <c r="AB145">
        <v>8.5299999999999994</v>
      </c>
      <c r="AC145">
        <v>0</v>
      </c>
      <c r="AD145">
        <v>1</v>
      </c>
      <c r="AE145">
        <v>1</v>
      </c>
      <c r="AF145" t="s">
        <v>22</v>
      </c>
      <c r="AG145">
        <v>253.75899999999999</v>
      </c>
      <c r="AH145">
        <v>2</v>
      </c>
      <c r="AI145">
        <v>67774949</v>
      </c>
      <c r="AJ145">
        <v>147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ROW(Source!A302)</f>
        <v>302</v>
      </c>
      <c r="B146">
        <v>67774950</v>
      </c>
      <c r="C146">
        <v>67774948</v>
      </c>
      <c r="D146">
        <v>57134533</v>
      </c>
      <c r="E146">
        <v>1</v>
      </c>
      <c r="F146">
        <v>1</v>
      </c>
      <c r="G146">
        <v>1</v>
      </c>
      <c r="H146">
        <v>1</v>
      </c>
      <c r="I146" t="s">
        <v>566</v>
      </c>
      <c r="J146" t="s">
        <v>6</v>
      </c>
      <c r="K146" t="s">
        <v>567</v>
      </c>
      <c r="L146">
        <v>1191</v>
      </c>
      <c r="N146">
        <v>1013</v>
      </c>
      <c r="O146" t="s">
        <v>565</v>
      </c>
      <c r="P146" t="s">
        <v>565</v>
      </c>
      <c r="Q146">
        <v>1</v>
      </c>
      <c r="X146">
        <v>28.78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21</v>
      </c>
      <c r="AG146">
        <v>35.975000000000001</v>
      </c>
      <c r="AH146">
        <v>2</v>
      </c>
      <c r="AI146">
        <v>67774950</v>
      </c>
      <c r="AJ146">
        <v>148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ROW(Source!A302)</f>
        <v>302</v>
      </c>
      <c r="B147">
        <v>67774951</v>
      </c>
      <c r="C147">
        <v>67774948</v>
      </c>
      <c r="D147">
        <v>56951589</v>
      </c>
      <c r="E147">
        <v>1</v>
      </c>
      <c r="F147">
        <v>1</v>
      </c>
      <c r="G147">
        <v>1</v>
      </c>
      <c r="H147">
        <v>2</v>
      </c>
      <c r="I147" t="s">
        <v>568</v>
      </c>
      <c r="J147" t="s">
        <v>569</v>
      </c>
      <c r="K147" t="s">
        <v>570</v>
      </c>
      <c r="L147">
        <v>1368</v>
      </c>
      <c r="N147">
        <v>1011</v>
      </c>
      <c r="O147" t="s">
        <v>571</v>
      </c>
      <c r="P147" t="s">
        <v>571</v>
      </c>
      <c r="Q147">
        <v>1</v>
      </c>
      <c r="X147">
        <v>26.06</v>
      </c>
      <c r="Y147">
        <v>0</v>
      </c>
      <c r="Z147">
        <v>86.4</v>
      </c>
      <c r="AA147">
        <v>13.5</v>
      </c>
      <c r="AB147">
        <v>0</v>
      </c>
      <c r="AC147">
        <v>0</v>
      </c>
      <c r="AD147">
        <v>1</v>
      </c>
      <c r="AE147">
        <v>0</v>
      </c>
      <c r="AF147" t="s">
        <v>21</v>
      </c>
      <c r="AG147">
        <v>32.574999999999996</v>
      </c>
      <c r="AH147">
        <v>2</v>
      </c>
      <c r="AI147">
        <v>67774951</v>
      </c>
      <c r="AJ147">
        <v>149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ROW(Source!A302)</f>
        <v>302</v>
      </c>
      <c r="B148">
        <v>67774952</v>
      </c>
      <c r="C148">
        <v>67774948</v>
      </c>
      <c r="D148">
        <v>56951691</v>
      </c>
      <c r="E148">
        <v>1</v>
      </c>
      <c r="F148">
        <v>1</v>
      </c>
      <c r="G148">
        <v>1</v>
      </c>
      <c r="H148">
        <v>2</v>
      </c>
      <c r="I148" t="s">
        <v>572</v>
      </c>
      <c r="J148" t="s">
        <v>573</v>
      </c>
      <c r="K148" t="s">
        <v>574</v>
      </c>
      <c r="L148">
        <v>1368</v>
      </c>
      <c r="N148">
        <v>1011</v>
      </c>
      <c r="O148" t="s">
        <v>571</v>
      </c>
      <c r="P148" t="s">
        <v>571</v>
      </c>
      <c r="Q148">
        <v>1</v>
      </c>
      <c r="X148">
        <v>0.98</v>
      </c>
      <c r="Y148">
        <v>0</v>
      </c>
      <c r="Z148">
        <v>111.99</v>
      </c>
      <c r="AA148">
        <v>13.5</v>
      </c>
      <c r="AB148">
        <v>0</v>
      </c>
      <c r="AC148">
        <v>0</v>
      </c>
      <c r="AD148">
        <v>1</v>
      </c>
      <c r="AE148">
        <v>0</v>
      </c>
      <c r="AF148" t="s">
        <v>21</v>
      </c>
      <c r="AG148">
        <v>1.2250000000000001</v>
      </c>
      <c r="AH148">
        <v>2</v>
      </c>
      <c r="AI148">
        <v>67774952</v>
      </c>
      <c r="AJ148">
        <v>150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ROW(Source!A302)</f>
        <v>302</v>
      </c>
      <c r="B149">
        <v>67774953</v>
      </c>
      <c r="C149">
        <v>67774948</v>
      </c>
      <c r="D149">
        <v>56951914</v>
      </c>
      <c r="E149">
        <v>1</v>
      </c>
      <c r="F149">
        <v>1</v>
      </c>
      <c r="G149">
        <v>1</v>
      </c>
      <c r="H149">
        <v>2</v>
      </c>
      <c r="I149" t="s">
        <v>575</v>
      </c>
      <c r="J149" t="s">
        <v>576</v>
      </c>
      <c r="K149" t="s">
        <v>577</v>
      </c>
      <c r="L149">
        <v>1368</v>
      </c>
      <c r="N149">
        <v>1011</v>
      </c>
      <c r="O149" t="s">
        <v>571</v>
      </c>
      <c r="P149" t="s">
        <v>571</v>
      </c>
      <c r="Q149">
        <v>1</v>
      </c>
      <c r="X149">
        <v>0.27</v>
      </c>
      <c r="Y149">
        <v>0</v>
      </c>
      <c r="Z149">
        <v>89.99</v>
      </c>
      <c r="AA149">
        <v>10.06</v>
      </c>
      <c r="AB149">
        <v>0</v>
      </c>
      <c r="AC149">
        <v>0</v>
      </c>
      <c r="AD149">
        <v>1</v>
      </c>
      <c r="AE149">
        <v>0</v>
      </c>
      <c r="AF149" t="s">
        <v>21</v>
      </c>
      <c r="AG149">
        <v>0.33750000000000002</v>
      </c>
      <c r="AH149">
        <v>2</v>
      </c>
      <c r="AI149">
        <v>67774953</v>
      </c>
      <c r="AJ149">
        <v>151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ROW(Source!A302)</f>
        <v>302</v>
      </c>
      <c r="B150">
        <v>67774954</v>
      </c>
      <c r="C150">
        <v>67774948</v>
      </c>
      <c r="D150">
        <v>56952098</v>
      </c>
      <c r="E150">
        <v>1</v>
      </c>
      <c r="F150">
        <v>1</v>
      </c>
      <c r="G150">
        <v>1</v>
      </c>
      <c r="H150">
        <v>2</v>
      </c>
      <c r="I150" t="s">
        <v>728</v>
      </c>
      <c r="J150" t="s">
        <v>729</v>
      </c>
      <c r="K150" t="s">
        <v>730</v>
      </c>
      <c r="L150">
        <v>1368</v>
      </c>
      <c r="N150">
        <v>1011</v>
      </c>
      <c r="O150" t="s">
        <v>571</v>
      </c>
      <c r="P150" t="s">
        <v>571</v>
      </c>
      <c r="Q150">
        <v>1</v>
      </c>
      <c r="X150">
        <v>10.71</v>
      </c>
      <c r="Y150">
        <v>0</v>
      </c>
      <c r="Z150">
        <v>1.9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21</v>
      </c>
      <c r="AG150">
        <v>13.387500000000001</v>
      </c>
      <c r="AH150">
        <v>2</v>
      </c>
      <c r="AI150">
        <v>67774954</v>
      </c>
      <c r="AJ150">
        <v>152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ROW(Source!A302)</f>
        <v>302</v>
      </c>
      <c r="B151">
        <v>67774955</v>
      </c>
      <c r="C151">
        <v>67774948</v>
      </c>
      <c r="D151">
        <v>56953077</v>
      </c>
      <c r="E151">
        <v>1</v>
      </c>
      <c r="F151">
        <v>1</v>
      </c>
      <c r="G151">
        <v>1</v>
      </c>
      <c r="H151">
        <v>2</v>
      </c>
      <c r="I151" t="s">
        <v>581</v>
      </c>
      <c r="J151" t="s">
        <v>582</v>
      </c>
      <c r="K151" t="s">
        <v>583</v>
      </c>
      <c r="L151">
        <v>1368</v>
      </c>
      <c r="N151">
        <v>1011</v>
      </c>
      <c r="O151" t="s">
        <v>571</v>
      </c>
      <c r="P151" t="s">
        <v>571</v>
      </c>
      <c r="Q151">
        <v>1</v>
      </c>
      <c r="X151">
        <v>1.47</v>
      </c>
      <c r="Y151">
        <v>0</v>
      </c>
      <c r="Z151">
        <v>65.709999999999994</v>
      </c>
      <c r="AA151">
        <v>11.6</v>
      </c>
      <c r="AB151">
        <v>0</v>
      </c>
      <c r="AC151">
        <v>0</v>
      </c>
      <c r="AD151">
        <v>1</v>
      </c>
      <c r="AE151">
        <v>0</v>
      </c>
      <c r="AF151" t="s">
        <v>21</v>
      </c>
      <c r="AG151">
        <v>1.8374999999999999</v>
      </c>
      <c r="AH151">
        <v>2</v>
      </c>
      <c r="AI151">
        <v>67774955</v>
      </c>
      <c r="AJ151">
        <v>153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ROW(Source!A302)</f>
        <v>302</v>
      </c>
      <c r="B152">
        <v>67774956</v>
      </c>
      <c r="C152">
        <v>67774948</v>
      </c>
      <c r="D152">
        <v>56953381</v>
      </c>
      <c r="E152">
        <v>1</v>
      </c>
      <c r="F152">
        <v>1</v>
      </c>
      <c r="G152">
        <v>1</v>
      </c>
      <c r="H152">
        <v>2</v>
      </c>
      <c r="I152" t="s">
        <v>765</v>
      </c>
      <c r="J152" t="s">
        <v>766</v>
      </c>
      <c r="K152" t="s">
        <v>767</v>
      </c>
      <c r="L152">
        <v>1368</v>
      </c>
      <c r="N152">
        <v>1011</v>
      </c>
      <c r="O152" t="s">
        <v>571</v>
      </c>
      <c r="P152" t="s">
        <v>571</v>
      </c>
      <c r="Q152">
        <v>1</v>
      </c>
      <c r="X152">
        <v>4.3</v>
      </c>
      <c r="Y152">
        <v>0</v>
      </c>
      <c r="Z152">
        <v>8.1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21</v>
      </c>
      <c r="AG152">
        <v>5.375</v>
      </c>
      <c r="AH152">
        <v>2</v>
      </c>
      <c r="AI152">
        <v>67774956</v>
      </c>
      <c r="AJ152">
        <v>154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ROW(Source!A302)</f>
        <v>302</v>
      </c>
      <c r="B153">
        <v>67774957</v>
      </c>
      <c r="C153">
        <v>67774948</v>
      </c>
      <c r="D153">
        <v>56870410</v>
      </c>
      <c r="E153">
        <v>1</v>
      </c>
      <c r="F153">
        <v>1</v>
      </c>
      <c r="G153">
        <v>1</v>
      </c>
      <c r="H153">
        <v>3</v>
      </c>
      <c r="I153" t="s">
        <v>584</v>
      </c>
      <c r="J153" t="s">
        <v>585</v>
      </c>
      <c r="K153" t="s">
        <v>586</v>
      </c>
      <c r="L153">
        <v>1339</v>
      </c>
      <c r="N153">
        <v>1007</v>
      </c>
      <c r="O153" t="s">
        <v>32</v>
      </c>
      <c r="P153" t="s">
        <v>32</v>
      </c>
      <c r="Q153">
        <v>1</v>
      </c>
      <c r="X153">
        <v>0.73</v>
      </c>
      <c r="Y153">
        <v>2.44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0.73</v>
      </c>
      <c r="AH153">
        <v>2</v>
      </c>
      <c r="AI153">
        <v>67774957</v>
      </c>
      <c r="AJ153">
        <v>155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ROW(Source!A302)</f>
        <v>302</v>
      </c>
      <c r="B154">
        <v>67774958</v>
      </c>
      <c r="C154">
        <v>67774948</v>
      </c>
      <c r="D154">
        <v>56870958</v>
      </c>
      <c r="E154">
        <v>1</v>
      </c>
      <c r="F154">
        <v>1</v>
      </c>
      <c r="G154">
        <v>1</v>
      </c>
      <c r="H154">
        <v>3</v>
      </c>
      <c r="I154" t="s">
        <v>731</v>
      </c>
      <c r="J154" t="s">
        <v>732</v>
      </c>
      <c r="K154" t="s">
        <v>733</v>
      </c>
      <c r="L154">
        <v>1327</v>
      </c>
      <c r="N154">
        <v>1005</v>
      </c>
      <c r="O154" t="s">
        <v>222</v>
      </c>
      <c r="P154" t="s">
        <v>222</v>
      </c>
      <c r="Q154">
        <v>1</v>
      </c>
      <c r="X154">
        <v>30</v>
      </c>
      <c r="Y154">
        <v>3.62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30</v>
      </c>
      <c r="AH154">
        <v>2</v>
      </c>
      <c r="AI154">
        <v>67774958</v>
      </c>
      <c r="AJ154">
        <v>156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ROW(Source!A302)</f>
        <v>302</v>
      </c>
      <c r="B155">
        <v>67774959</v>
      </c>
      <c r="C155">
        <v>67774948</v>
      </c>
      <c r="D155">
        <v>56871933</v>
      </c>
      <c r="E155">
        <v>1</v>
      </c>
      <c r="F155">
        <v>1</v>
      </c>
      <c r="G155">
        <v>1</v>
      </c>
      <c r="H155">
        <v>3</v>
      </c>
      <c r="I155" t="s">
        <v>768</v>
      </c>
      <c r="J155" t="s">
        <v>769</v>
      </c>
      <c r="K155" t="s">
        <v>770</v>
      </c>
      <c r="L155">
        <v>1348</v>
      </c>
      <c r="N155">
        <v>1009</v>
      </c>
      <c r="O155" t="s">
        <v>37</v>
      </c>
      <c r="P155" t="s">
        <v>37</v>
      </c>
      <c r="Q155">
        <v>1000</v>
      </c>
      <c r="X155">
        <v>5.0000000000000001E-3</v>
      </c>
      <c r="Y155">
        <v>10315.01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6</v>
      </c>
      <c r="AG155">
        <v>5.0000000000000001E-3</v>
      </c>
      <c r="AH155">
        <v>2</v>
      </c>
      <c r="AI155">
        <v>67774959</v>
      </c>
      <c r="AJ155">
        <v>157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ROW(Source!A302)</f>
        <v>302</v>
      </c>
      <c r="B156">
        <v>67774960</v>
      </c>
      <c r="C156">
        <v>67774948</v>
      </c>
      <c r="D156">
        <v>56873386</v>
      </c>
      <c r="E156">
        <v>1</v>
      </c>
      <c r="F156">
        <v>1</v>
      </c>
      <c r="G156">
        <v>1</v>
      </c>
      <c r="H156">
        <v>3</v>
      </c>
      <c r="I156" t="s">
        <v>587</v>
      </c>
      <c r="J156" t="s">
        <v>588</v>
      </c>
      <c r="K156" t="s">
        <v>589</v>
      </c>
      <c r="L156">
        <v>1348</v>
      </c>
      <c r="N156">
        <v>1009</v>
      </c>
      <c r="O156" t="s">
        <v>37</v>
      </c>
      <c r="P156" t="s">
        <v>37</v>
      </c>
      <c r="Q156">
        <v>1000</v>
      </c>
      <c r="X156">
        <v>2E-3</v>
      </c>
      <c r="Y156">
        <v>11978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6</v>
      </c>
      <c r="AG156">
        <v>2E-3</v>
      </c>
      <c r="AH156">
        <v>2</v>
      </c>
      <c r="AI156">
        <v>67774960</v>
      </c>
      <c r="AJ156">
        <v>158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ROW(Source!A302)</f>
        <v>302</v>
      </c>
      <c r="B157">
        <v>67774961</v>
      </c>
      <c r="C157">
        <v>67774948</v>
      </c>
      <c r="D157">
        <v>56875386</v>
      </c>
      <c r="E157">
        <v>1</v>
      </c>
      <c r="F157">
        <v>1</v>
      </c>
      <c r="G157">
        <v>1</v>
      </c>
      <c r="H157">
        <v>3</v>
      </c>
      <c r="I157" t="s">
        <v>596</v>
      </c>
      <c r="J157" t="s">
        <v>597</v>
      </c>
      <c r="K157" t="s">
        <v>598</v>
      </c>
      <c r="L157">
        <v>1348</v>
      </c>
      <c r="N157">
        <v>1009</v>
      </c>
      <c r="O157" t="s">
        <v>37</v>
      </c>
      <c r="P157" t="s">
        <v>37</v>
      </c>
      <c r="Q157">
        <v>1000</v>
      </c>
      <c r="X157">
        <v>0.01</v>
      </c>
      <c r="Y157">
        <v>734.5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6</v>
      </c>
      <c r="AG157">
        <v>0.01</v>
      </c>
      <c r="AH157">
        <v>2</v>
      </c>
      <c r="AI157">
        <v>67774961</v>
      </c>
      <c r="AJ157">
        <v>159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ROW(Source!A302)</f>
        <v>302</v>
      </c>
      <c r="B158">
        <v>67774962</v>
      </c>
      <c r="C158">
        <v>67774948</v>
      </c>
      <c r="D158">
        <v>56864697</v>
      </c>
      <c r="E158">
        <v>17</v>
      </c>
      <c r="F158">
        <v>1</v>
      </c>
      <c r="G158">
        <v>1</v>
      </c>
      <c r="H158">
        <v>3</v>
      </c>
      <c r="I158" t="s">
        <v>909</v>
      </c>
      <c r="J158" t="s">
        <v>6</v>
      </c>
      <c r="K158" t="s">
        <v>910</v>
      </c>
      <c r="L158">
        <v>1339</v>
      </c>
      <c r="N158">
        <v>1007</v>
      </c>
      <c r="O158" t="s">
        <v>32</v>
      </c>
      <c r="P158" t="s">
        <v>32</v>
      </c>
      <c r="Q158">
        <v>1</v>
      </c>
      <c r="X158">
        <v>101.5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6</v>
      </c>
      <c r="AG158">
        <v>101.5</v>
      </c>
      <c r="AH158">
        <v>3</v>
      </c>
      <c r="AI158">
        <v>-1</v>
      </c>
      <c r="AJ158" t="s">
        <v>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ROW(Source!A302)</f>
        <v>302</v>
      </c>
      <c r="B159">
        <v>67774963</v>
      </c>
      <c r="C159">
        <v>67774948</v>
      </c>
      <c r="D159">
        <v>56894672</v>
      </c>
      <c r="E159">
        <v>1</v>
      </c>
      <c r="F159">
        <v>1</v>
      </c>
      <c r="G159">
        <v>1</v>
      </c>
      <c r="H159">
        <v>3</v>
      </c>
      <c r="I159" t="s">
        <v>683</v>
      </c>
      <c r="J159" t="s">
        <v>684</v>
      </c>
      <c r="K159" t="s">
        <v>685</v>
      </c>
      <c r="L159">
        <v>1348</v>
      </c>
      <c r="N159">
        <v>1009</v>
      </c>
      <c r="O159" t="s">
        <v>37</v>
      </c>
      <c r="P159" t="s">
        <v>37</v>
      </c>
      <c r="Q159">
        <v>1000</v>
      </c>
      <c r="X159">
        <v>1.0200000000000001E-2</v>
      </c>
      <c r="Y159">
        <v>4455.2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1.0200000000000001E-2</v>
      </c>
      <c r="AH159">
        <v>2</v>
      </c>
      <c r="AI159">
        <v>67774963</v>
      </c>
      <c r="AJ159">
        <v>162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ROW(Source!A302)</f>
        <v>302</v>
      </c>
      <c r="B160">
        <v>67774964</v>
      </c>
      <c r="C160">
        <v>67774948</v>
      </c>
      <c r="D160">
        <v>56865037</v>
      </c>
      <c r="E160">
        <v>17</v>
      </c>
      <c r="F160">
        <v>1</v>
      </c>
      <c r="G160">
        <v>1</v>
      </c>
      <c r="H160">
        <v>3</v>
      </c>
      <c r="I160" t="s">
        <v>912</v>
      </c>
      <c r="J160" t="s">
        <v>6</v>
      </c>
      <c r="K160" t="s">
        <v>913</v>
      </c>
      <c r="L160">
        <v>1348</v>
      </c>
      <c r="N160">
        <v>1009</v>
      </c>
      <c r="O160" t="s">
        <v>37</v>
      </c>
      <c r="P160" t="s">
        <v>37</v>
      </c>
      <c r="Q160">
        <v>1000</v>
      </c>
      <c r="X160">
        <v>8.1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6</v>
      </c>
      <c r="AG160">
        <v>8.1</v>
      </c>
      <c r="AH160">
        <v>3</v>
      </c>
      <c r="AI160">
        <v>-1</v>
      </c>
      <c r="AJ160" t="s">
        <v>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ROW(Source!A302)</f>
        <v>302</v>
      </c>
      <c r="B161">
        <v>67774965</v>
      </c>
      <c r="C161">
        <v>67774948</v>
      </c>
      <c r="D161">
        <v>56899536</v>
      </c>
      <c r="E161">
        <v>1</v>
      </c>
      <c r="F161">
        <v>1</v>
      </c>
      <c r="G161">
        <v>1</v>
      </c>
      <c r="H161">
        <v>3</v>
      </c>
      <c r="I161" t="s">
        <v>611</v>
      </c>
      <c r="J161" t="s">
        <v>612</v>
      </c>
      <c r="K161" t="s">
        <v>613</v>
      </c>
      <c r="L161">
        <v>1339</v>
      </c>
      <c r="N161">
        <v>1007</v>
      </c>
      <c r="O161" t="s">
        <v>32</v>
      </c>
      <c r="P161" t="s">
        <v>32</v>
      </c>
      <c r="Q161">
        <v>1</v>
      </c>
      <c r="X161">
        <v>0.04</v>
      </c>
      <c r="Y161">
        <v>1056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6</v>
      </c>
      <c r="AG161">
        <v>0.04</v>
      </c>
      <c r="AH161">
        <v>2</v>
      </c>
      <c r="AI161">
        <v>67774965</v>
      </c>
      <c r="AJ161">
        <v>163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ROW(Source!A302)</f>
        <v>302</v>
      </c>
      <c r="B162">
        <v>67774966</v>
      </c>
      <c r="C162">
        <v>67774948</v>
      </c>
      <c r="D162">
        <v>56900761</v>
      </c>
      <c r="E162">
        <v>1</v>
      </c>
      <c r="F162">
        <v>1</v>
      </c>
      <c r="G162">
        <v>1</v>
      </c>
      <c r="H162">
        <v>3</v>
      </c>
      <c r="I162" t="s">
        <v>771</v>
      </c>
      <c r="J162" t="s">
        <v>772</v>
      </c>
      <c r="K162" t="s">
        <v>773</v>
      </c>
      <c r="L162">
        <v>1327</v>
      </c>
      <c r="N162">
        <v>1005</v>
      </c>
      <c r="O162" t="s">
        <v>222</v>
      </c>
      <c r="P162" t="s">
        <v>222</v>
      </c>
      <c r="Q162">
        <v>1</v>
      </c>
      <c r="X162">
        <v>3.6</v>
      </c>
      <c r="Y162">
        <v>57.63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3.6</v>
      </c>
      <c r="AH162">
        <v>2</v>
      </c>
      <c r="AI162">
        <v>67774966</v>
      </c>
      <c r="AJ162">
        <v>164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ROW(Source!A305)</f>
        <v>305</v>
      </c>
      <c r="B163">
        <v>67935660</v>
      </c>
      <c r="C163">
        <v>67935659</v>
      </c>
      <c r="D163">
        <v>57145185</v>
      </c>
      <c r="E163">
        <v>1</v>
      </c>
      <c r="F163">
        <v>1</v>
      </c>
      <c r="G163">
        <v>1</v>
      </c>
      <c r="H163">
        <v>1</v>
      </c>
      <c r="I163" t="s">
        <v>647</v>
      </c>
      <c r="J163" t="s">
        <v>6</v>
      </c>
      <c r="K163" t="s">
        <v>648</v>
      </c>
      <c r="L163">
        <v>1191</v>
      </c>
      <c r="N163">
        <v>1013</v>
      </c>
      <c r="O163" t="s">
        <v>565</v>
      </c>
      <c r="P163" t="s">
        <v>565</v>
      </c>
      <c r="Q163">
        <v>1</v>
      </c>
      <c r="X163">
        <v>32.86</v>
      </c>
      <c r="Y163">
        <v>0</v>
      </c>
      <c r="Z163">
        <v>0</v>
      </c>
      <c r="AA163">
        <v>0</v>
      </c>
      <c r="AB163">
        <v>10.06</v>
      </c>
      <c r="AC163">
        <v>0</v>
      </c>
      <c r="AD163">
        <v>1</v>
      </c>
      <c r="AE163">
        <v>1</v>
      </c>
      <c r="AF163" t="s">
        <v>22</v>
      </c>
      <c r="AG163">
        <v>37.788999999999994</v>
      </c>
      <c r="AH163">
        <v>2</v>
      </c>
      <c r="AI163">
        <v>67935660</v>
      </c>
      <c r="AJ163">
        <v>165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ROW(Source!A305)</f>
        <v>305</v>
      </c>
      <c r="B164">
        <v>67935661</v>
      </c>
      <c r="C164">
        <v>67935659</v>
      </c>
      <c r="D164">
        <v>57134533</v>
      </c>
      <c r="E164">
        <v>1</v>
      </c>
      <c r="F164">
        <v>1</v>
      </c>
      <c r="G164">
        <v>1</v>
      </c>
      <c r="H164">
        <v>1</v>
      </c>
      <c r="I164" t="s">
        <v>566</v>
      </c>
      <c r="J164" t="s">
        <v>6</v>
      </c>
      <c r="K164" t="s">
        <v>567</v>
      </c>
      <c r="L164">
        <v>1191</v>
      </c>
      <c r="N164">
        <v>1013</v>
      </c>
      <c r="O164" t="s">
        <v>565</v>
      </c>
      <c r="P164" t="s">
        <v>565</v>
      </c>
      <c r="Q164">
        <v>1</v>
      </c>
      <c r="X164">
        <v>0.56000000000000005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21</v>
      </c>
      <c r="AG164">
        <v>0.70000000000000007</v>
      </c>
      <c r="AH164">
        <v>2</v>
      </c>
      <c r="AI164">
        <v>67935661</v>
      </c>
      <c r="AJ164">
        <v>166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ROW(Source!A305)</f>
        <v>305</v>
      </c>
      <c r="B165">
        <v>67935662</v>
      </c>
      <c r="C165">
        <v>67935659</v>
      </c>
      <c r="D165">
        <v>56951983</v>
      </c>
      <c r="E165">
        <v>1</v>
      </c>
      <c r="F165">
        <v>1</v>
      </c>
      <c r="G165">
        <v>1</v>
      </c>
      <c r="H165">
        <v>2</v>
      </c>
      <c r="I165" t="s">
        <v>774</v>
      </c>
      <c r="J165" t="s">
        <v>775</v>
      </c>
      <c r="K165" t="s">
        <v>776</v>
      </c>
      <c r="L165">
        <v>1368</v>
      </c>
      <c r="N165">
        <v>1011</v>
      </c>
      <c r="O165" t="s">
        <v>571</v>
      </c>
      <c r="P165" t="s">
        <v>571</v>
      </c>
      <c r="Q165">
        <v>1</v>
      </c>
      <c r="X165">
        <v>0.23</v>
      </c>
      <c r="Y165">
        <v>0</v>
      </c>
      <c r="Z165">
        <v>31.26</v>
      </c>
      <c r="AA165">
        <v>13.5</v>
      </c>
      <c r="AB165">
        <v>0</v>
      </c>
      <c r="AC165">
        <v>0</v>
      </c>
      <c r="AD165">
        <v>1</v>
      </c>
      <c r="AE165">
        <v>0</v>
      </c>
      <c r="AF165" t="s">
        <v>21</v>
      </c>
      <c r="AG165">
        <v>0.28750000000000003</v>
      </c>
      <c r="AH165">
        <v>2</v>
      </c>
      <c r="AI165">
        <v>67935662</v>
      </c>
      <c r="AJ165">
        <v>167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ROW(Source!A305)</f>
        <v>305</v>
      </c>
      <c r="B166">
        <v>67935663</v>
      </c>
      <c r="C166">
        <v>67935659</v>
      </c>
      <c r="D166">
        <v>56953077</v>
      </c>
      <c r="E166">
        <v>1</v>
      </c>
      <c r="F166">
        <v>1</v>
      </c>
      <c r="G166">
        <v>1</v>
      </c>
      <c r="H166">
        <v>2</v>
      </c>
      <c r="I166" t="s">
        <v>581</v>
      </c>
      <c r="J166" t="s">
        <v>582</v>
      </c>
      <c r="K166" t="s">
        <v>583</v>
      </c>
      <c r="L166">
        <v>1368</v>
      </c>
      <c r="N166">
        <v>1011</v>
      </c>
      <c r="O166" t="s">
        <v>571</v>
      </c>
      <c r="P166" t="s">
        <v>571</v>
      </c>
      <c r="Q166">
        <v>1</v>
      </c>
      <c r="X166">
        <v>0.33</v>
      </c>
      <c r="Y166">
        <v>0</v>
      </c>
      <c r="Z166">
        <v>65.709999999999994</v>
      </c>
      <c r="AA166">
        <v>11.6</v>
      </c>
      <c r="AB166">
        <v>0</v>
      </c>
      <c r="AC166">
        <v>0</v>
      </c>
      <c r="AD166">
        <v>1</v>
      </c>
      <c r="AE166">
        <v>0</v>
      </c>
      <c r="AF166" t="s">
        <v>21</v>
      </c>
      <c r="AG166">
        <v>0.41250000000000003</v>
      </c>
      <c r="AH166">
        <v>2</v>
      </c>
      <c r="AI166">
        <v>67935663</v>
      </c>
      <c r="AJ166">
        <v>168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ROW(Source!A305)</f>
        <v>305</v>
      </c>
      <c r="B167">
        <v>67935664</v>
      </c>
      <c r="C167">
        <v>67935659</v>
      </c>
      <c r="D167">
        <v>56954230</v>
      </c>
      <c r="E167">
        <v>1</v>
      </c>
      <c r="F167">
        <v>1</v>
      </c>
      <c r="G167">
        <v>1</v>
      </c>
      <c r="H167">
        <v>2</v>
      </c>
      <c r="I167" t="s">
        <v>777</v>
      </c>
      <c r="J167" t="s">
        <v>778</v>
      </c>
      <c r="K167" t="s">
        <v>779</v>
      </c>
      <c r="L167">
        <v>1368</v>
      </c>
      <c r="N167">
        <v>1011</v>
      </c>
      <c r="O167" t="s">
        <v>571</v>
      </c>
      <c r="P167" t="s">
        <v>571</v>
      </c>
      <c r="Q167">
        <v>1</v>
      </c>
      <c r="X167">
        <v>7</v>
      </c>
      <c r="Y167">
        <v>0</v>
      </c>
      <c r="Z167">
        <v>2.7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21</v>
      </c>
      <c r="AG167">
        <v>8.75</v>
      </c>
      <c r="AH167">
        <v>2</v>
      </c>
      <c r="AI167">
        <v>67935664</v>
      </c>
      <c r="AJ167">
        <v>169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ROW(Source!A305)</f>
        <v>305</v>
      </c>
      <c r="B168">
        <v>67935665</v>
      </c>
      <c r="C168">
        <v>67935659</v>
      </c>
      <c r="D168">
        <v>56868442</v>
      </c>
      <c r="E168">
        <v>1</v>
      </c>
      <c r="F168">
        <v>1</v>
      </c>
      <c r="G168">
        <v>1</v>
      </c>
      <c r="H168">
        <v>3</v>
      </c>
      <c r="I168" t="s">
        <v>780</v>
      </c>
      <c r="J168" t="s">
        <v>781</v>
      </c>
      <c r="K168" t="s">
        <v>782</v>
      </c>
      <c r="L168">
        <v>1348</v>
      </c>
      <c r="N168">
        <v>1009</v>
      </c>
      <c r="O168" t="s">
        <v>37</v>
      </c>
      <c r="P168" t="s">
        <v>37</v>
      </c>
      <c r="Q168">
        <v>1000</v>
      </c>
      <c r="X168">
        <v>2.3E-2</v>
      </c>
      <c r="Y168">
        <v>1412.5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2.3E-2</v>
      </c>
      <c r="AH168">
        <v>2</v>
      </c>
      <c r="AI168">
        <v>67935665</v>
      </c>
      <c r="AJ168">
        <v>170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ROW(Source!A305)</f>
        <v>305</v>
      </c>
      <c r="B169">
        <v>67935666</v>
      </c>
      <c r="C169">
        <v>67935659</v>
      </c>
      <c r="D169">
        <v>56868520</v>
      </c>
      <c r="E169">
        <v>1</v>
      </c>
      <c r="F169">
        <v>1</v>
      </c>
      <c r="G169">
        <v>1</v>
      </c>
      <c r="H169">
        <v>3</v>
      </c>
      <c r="I169" t="s">
        <v>783</v>
      </c>
      <c r="J169" t="s">
        <v>784</v>
      </c>
      <c r="K169" t="s">
        <v>785</v>
      </c>
      <c r="L169">
        <v>1348</v>
      </c>
      <c r="N169">
        <v>1009</v>
      </c>
      <c r="O169" t="s">
        <v>37</v>
      </c>
      <c r="P169" t="s">
        <v>37</v>
      </c>
      <c r="Q169">
        <v>1000</v>
      </c>
      <c r="X169">
        <v>0.246</v>
      </c>
      <c r="Y169">
        <v>1995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6</v>
      </c>
      <c r="AG169">
        <v>0.246</v>
      </c>
      <c r="AH169">
        <v>2</v>
      </c>
      <c r="AI169">
        <v>67935666</v>
      </c>
      <c r="AJ169">
        <v>171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ROW(Source!A305)</f>
        <v>305</v>
      </c>
      <c r="B170">
        <v>67935667</v>
      </c>
      <c r="C170">
        <v>67935659</v>
      </c>
      <c r="D170">
        <v>56868633</v>
      </c>
      <c r="E170">
        <v>1</v>
      </c>
      <c r="F170">
        <v>1</v>
      </c>
      <c r="G170">
        <v>1</v>
      </c>
      <c r="H170">
        <v>3</v>
      </c>
      <c r="I170" t="s">
        <v>786</v>
      </c>
      <c r="J170" t="s">
        <v>787</v>
      </c>
      <c r="K170" t="s">
        <v>788</v>
      </c>
      <c r="L170">
        <v>1348</v>
      </c>
      <c r="N170">
        <v>1009</v>
      </c>
      <c r="O170" t="s">
        <v>37</v>
      </c>
      <c r="P170" t="s">
        <v>37</v>
      </c>
      <c r="Q170">
        <v>1000</v>
      </c>
      <c r="X170">
        <v>5.3999999999999999E-2</v>
      </c>
      <c r="Y170">
        <v>6143.8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5.3999999999999999E-2</v>
      </c>
      <c r="AH170">
        <v>2</v>
      </c>
      <c r="AI170">
        <v>67935667</v>
      </c>
      <c r="AJ170">
        <v>172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ROW(Source!A305)</f>
        <v>305</v>
      </c>
      <c r="B171">
        <v>67935668</v>
      </c>
      <c r="C171">
        <v>67935659</v>
      </c>
      <c r="D171">
        <v>56869147</v>
      </c>
      <c r="E171">
        <v>1</v>
      </c>
      <c r="F171">
        <v>1</v>
      </c>
      <c r="G171">
        <v>1</v>
      </c>
      <c r="H171">
        <v>3</v>
      </c>
      <c r="I171" t="s">
        <v>789</v>
      </c>
      <c r="J171" t="s">
        <v>790</v>
      </c>
      <c r="K171" t="s">
        <v>791</v>
      </c>
      <c r="L171">
        <v>1348</v>
      </c>
      <c r="N171">
        <v>1009</v>
      </c>
      <c r="O171" t="s">
        <v>37</v>
      </c>
      <c r="P171" t="s">
        <v>37</v>
      </c>
      <c r="Q171">
        <v>1000</v>
      </c>
      <c r="X171">
        <v>4.0000000000000001E-3</v>
      </c>
      <c r="Y171">
        <v>37870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4.0000000000000001E-3</v>
      </c>
      <c r="AH171">
        <v>2</v>
      </c>
      <c r="AI171">
        <v>67935668</v>
      </c>
      <c r="AJ171">
        <v>173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ROW(Source!A305)</f>
        <v>305</v>
      </c>
      <c r="B172">
        <v>67935669</v>
      </c>
      <c r="C172">
        <v>67935659</v>
      </c>
      <c r="D172">
        <v>56874358</v>
      </c>
      <c r="E172">
        <v>1</v>
      </c>
      <c r="F172">
        <v>1</v>
      </c>
      <c r="G172">
        <v>1</v>
      </c>
      <c r="H172">
        <v>3</v>
      </c>
      <c r="I172" t="s">
        <v>792</v>
      </c>
      <c r="J172" t="s">
        <v>793</v>
      </c>
      <c r="K172" t="s">
        <v>794</v>
      </c>
      <c r="L172">
        <v>1346</v>
      </c>
      <c r="N172">
        <v>1009</v>
      </c>
      <c r="O172" t="s">
        <v>183</v>
      </c>
      <c r="P172" t="s">
        <v>183</v>
      </c>
      <c r="Q172">
        <v>1</v>
      </c>
      <c r="X172">
        <v>0.5</v>
      </c>
      <c r="Y172">
        <v>1.82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6</v>
      </c>
      <c r="AG172">
        <v>0.5</v>
      </c>
      <c r="AH172">
        <v>2</v>
      </c>
      <c r="AI172">
        <v>67935669</v>
      </c>
      <c r="AJ172">
        <v>174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ROW(Source!A305)</f>
        <v>305</v>
      </c>
      <c r="B173">
        <v>67935670</v>
      </c>
      <c r="C173">
        <v>67935659</v>
      </c>
      <c r="D173">
        <v>56865720</v>
      </c>
      <c r="E173">
        <v>17</v>
      </c>
      <c r="F173">
        <v>1</v>
      </c>
      <c r="G173">
        <v>1</v>
      </c>
      <c r="H173">
        <v>3</v>
      </c>
      <c r="I173" t="s">
        <v>937</v>
      </c>
      <c r="J173" t="s">
        <v>6</v>
      </c>
      <c r="K173" t="s">
        <v>938</v>
      </c>
      <c r="L173">
        <v>1327</v>
      </c>
      <c r="N173">
        <v>1005</v>
      </c>
      <c r="O173" t="s">
        <v>222</v>
      </c>
      <c r="P173" t="s">
        <v>222</v>
      </c>
      <c r="Q173">
        <v>1</v>
      </c>
      <c r="X173">
        <v>116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 t="s">
        <v>6</v>
      </c>
      <c r="AG173">
        <v>116</v>
      </c>
      <c r="AH173">
        <v>3</v>
      </c>
      <c r="AI173">
        <v>-1</v>
      </c>
      <c r="AJ173" t="s">
        <v>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ROW(Source!A307)</f>
        <v>307</v>
      </c>
      <c r="B174">
        <v>67935673</v>
      </c>
      <c r="C174">
        <v>67935672</v>
      </c>
      <c r="D174">
        <v>57145185</v>
      </c>
      <c r="E174">
        <v>1</v>
      </c>
      <c r="F174">
        <v>1</v>
      </c>
      <c r="G174">
        <v>1</v>
      </c>
      <c r="H174">
        <v>1</v>
      </c>
      <c r="I174" t="s">
        <v>647</v>
      </c>
      <c r="J174" t="s">
        <v>6</v>
      </c>
      <c r="K174" t="s">
        <v>648</v>
      </c>
      <c r="L174">
        <v>1191</v>
      </c>
      <c r="N174">
        <v>1013</v>
      </c>
      <c r="O174" t="s">
        <v>565</v>
      </c>
      <c r="P174" t="s">
        <v>565</v>
      </c>
      <c r="Q174">
        <v>1</v>
      </c>
      <c r="X174">
        <v>23.64</v>
      </c>
      <c r="Y174">
        <v>0</v>
      </c>
      <c r="Z174">
        <v>0</v>
      </c>
      <c r="AA174">
        <v>0</v>
      </c>
      <c r="AB174">
        <v>10.06</v>
      </c>
      <c r="AC174">
        <v>0</v>
      </c>
      <c r="AD174">
        <v>1</v>
      </c>
      <c r="AE174">
        <v>1</v>
      </c>
      <c r="AF174" t="s">
        <v>22</v>
      </c>
      <c r="AG174">
        <v>27.186</v>
      </c>
      <c r="AH174">
        <v>2</v>
      </c>
      <c r="AI174">
        <v>67935673</v>
      </c>
      <c r="AJ174">
        <v>176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ROW(Source!A307)</f>
        <v>307</v>
      </c>
      <c r="B175">
        <v>67935674</v>
      </c>
      <c r="C175">
        <v>67935672</v>
      </c>
      <c r="D175">
        <v>57134533</v>
      </c>
      <c r="E175">
        <v>1</v>
      </c>
      <c r="F175">
        <v>1</v>
      </c>
      <c r="G175">
        <v>1</v>
      </c>
      <c r="H175">
        <v>1</v>
      </c>
      <c r="I175" t="s">
        <v>566</v>
      </c>
      <c r="J175" t="s">
        <v>6</v>
      </c>
      <c r="K175" t="s">
        <v>567</v>
      </c>
      <c r="L175">
        <v>1191</v>
      </c>
      <c r="N175">
        <v>1013</v>
      </c>
      <c r="O175" t="s">
        <v>565</v>
      </c>
      <c r="P175" t="s">
        <v>565</v>
      </c>
      <c r="Q175">
        <v>1</v>
      </c>
      <c r="X175">
        <v>0.38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2</v>
      </c>
      <c r="AF175" t="s">
        <v>21</v>
      </c>
      <c r="AG175">
        <v>0.47499999999999998</v>
      </c>
      <c r="AH175">
        <v>2</v>
      </c>
      <c r="AI175">
        <v>67935674</v>
      </c>
      <c r="AJ175">
        <v>177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ROW(Source!A307)</f>
        <v>307</v>
      </c>
      <c r="B176">
        <v>67935675</v>
      </c>
      <c r="C176">
        <v>67935672</v>
      </c>
      <c r="D176">
        <v>56951983</v>
      </c>
      <c r="E176">
        <v>1</v>
      </c>
      <c r="F176">
        <v>1</v>
      </c>
      <c r="G176">
        <v>1</v>
      </c>
      <c r="H176">
        <v>2</v>
      </c>
      <c r="I176" t="s">
        <v>774</v>
      </c>
      <c r="J176" t="s">
        <v>775</v>
      </c>
      <c r="K176" t="s">
        <v>776</v>
      </c>
      <c r="L176">
        <v>1368</v>
      </c>
      <c r="N176">
        <v>1011</v>
      </c>
      <c r="O176" t="s">
        <v>571</v>
      </c>
      <c r="P176" t="s">
        <v>571</v>
      </c>
      <c r="Q176">
        <v>1</v>
      </c>
      <c r="X176">
        <v>0.16</v>
      </c>
      <c r="Y176">
        <v>0</v>
      </c>
      <c r="Z176">
        <v>31.26</v>
      </c>
      <c r="AA176">
        <v>13.5</v>
      </c>
      <c r="AB176">
        <v>0</v>
      </c>
      <c r="AC176">
        <v>0</v>
      </c>
      <c r="AD176">
        <v>1</v>
      </c>
      <c r="AE176">
        <v>0</v>
      </c>
      <c r="AF176" t="s">
        <v>21</v>
      </c>
      <c r="AG176">
        <v>0.2</v>
      </c>
      <c r="AH176">
        <v>2</v>
      </c>
      <c r="AI176">
        <v>67935675</v>
      </c>
      <c r="AJ176">
        <v>178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ROW(Source!A307)</f>
        <v>307</v>
      </c>
      <c r="B177">
        <v>67935676</v>
      </c>
      <c r="C177">
        <v>67935672</v>
      </c>
      <c r="D177">
        <v>56953077</v>
      </c>
      <c r="E177">
        <v>1</v>
      </c>
      <c r="F177">
        <v>1</v>
      </c>
      <c r="G177">
        <v>1</v>
      </c>
      <c r="H177">
        <v>2</v>
      </c>
      <c r="I177" t="s">
        <v>581</v>
      </c>
      <c r="J177" t="s">
        <v>582</v>
      </c>
      <c r="K177" t="s">
        <v>583</v>
      </c>
      <c r="L177">
        <v>1368</v>
      </c>
      <c r="N177">
        <v>1011</v>
      </c>
      <c r="O177" t="s">
        <v>571</v>
      </c>
      <c r="P177" t="s">
        <v>571</v>
      </c>
      <c r="Q177">
        <v>1</v>
      </c>
      <c r="X177">
        <v>0.22</v>
      </c>
      <c r="Y177">
        <v>0</v>
      </c>
      <c r="Z177">
        <v>65.709999999999994</v>
      </c>
      <c r="AA177">
        <v>11.6</v>
      </c>
      <c r="AB177">
        <v>0</v>
      </c>
      <c r="AC177">
        <v>0</v>
      </c>
      <c r="AD177">
        <v>1</v>
      </c>
      <c r="AE177">
        <v>0</v>
      </c>
      <c r="AF177" t="s">
        <v>21</v>
      </c>
      <c r="AG177">
        <v>0.27500000000000002</v>
      </c>
      <c r="AH177">
        <v>2</v>
      </c>
      <c r="AI177">
        <v>67935676</v>
      </c>
      <c r="AJ177">
        <v>179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ROW(Source!A307)</f>
        <v>307</v>
      </c>
      <c r="B178">
        <v>67935677</v>
      </c>
      <c r="C178">
        <v>67935672</v>
      </c>
      <c r="D178">
        <v>56954230</v>
      </c>
      <c r="E178">
        <v>1</v>
      </c>
      <c r="F178">
        <v>1</v>
      </c>
      <c r="G178">
        <v>1</v>
      </c>
      <c r="H178">
        <v>2</v>
      </c>
      <c r="I178" t="s">
        <v>777</v>
      </c>
      <c r="J178" t="s">
        <v>778</v>
      </c>
      <c r="K178" t="s">
        <v>779</v>
      </c>
      <c r="L178">
        <v>1368</v>
      </c>
      <c r="N178">
        <v>1011</v>
      </c>
      <c r="O178" t="s">
        <v>571</v>
      </c>
      <c r="P178" t="s">
        <v>571</v>
      </c>
      <c r="Q178">
        <v>1</v>
      </c>
      <c r="X178">
        <v>4.5</v>
      </c>
      <c r="Y178">
        <v>0</v>
      </c>
      <c r="Z178">
        <v>2.7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21</v>
      </c>
      <c r="AG178">
        <v>5.625</v>
      </c>
      <c r="AH178">
        <v>2</v>
      </c>
      <c r="AI178">
        <v>67935677</v>
      </c>
      <c r="AJ178">
        <v>180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ROW(Source!A307)</f>
        <v>307</v>
      </c>
      <c r="B179">
        <v>67935678</v>
      </c>
      <c r="C179">
        <v>67935672</v>
      </c>
      <c r="D179">
        <v>56868442</v>
      </c>
      <c r="E179">
        <v>1</v>
      </c>
      <c r="F179">
        <v>1</v>
      </c>
      <c r="G179">
        <v>1</v>
      </c>
      <c r="H179">
        <v>3</v>
      </c>
      <c r="I179" t="s">
        <v>780</v>
      </c>
      <c r="J179" t="s">
        <v>781</v>
      </c>
      <c r="K179" t="s">
        <v>782</v>
      </c>
      <c r="L179">
        <v>1348</v>
      </c>
      <c r="N179">
        <v>1009</v>
      </c>
      <c r="O179" t="s">
        <v>37</v>
      </c>
      <c r="P179" t="s">
        <v>37</v>
      </c>
      <c r="Q179">
        <v>1000</v>
      </c>
      <c r="X179">
        <v>2.3E-2</v>
      </c>
      <c r="Y179">
        <v>1412.5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6</v>
      </c>
      <c r="AG179">
        <v>2.3E-2</v>
      </c>
      <c r="AH179">
        <v>2</v>
      </c>
      <c r="AI179">
        <v>67935678</v>
      </c>
      <c r="AJ179">
        <v>181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ROW(Source!A307)</f>
        <v>307</v>
      </c>
      <c r="B180">
        <v>67935679</v>
      </c>
      <c r="C180">
        <v>67935672</v>
      </c>
      <c r="D180">
        <v>56868520</v>
      </c>
      <c r="E180">
        <v>1</v>
      </c>
      <c r="F180">
        <v>1</v>
      </c>
      <c r="G180">
        <v>1</v>
      </c>
      <c r="H180">
        <v>3</v>
      </c>
      <c r="I180" t="s">
        <v>783</v>
      </c>
      <c r="J180" t="s">
        <v>784</v>
      </c>
      <c r="K180" t="s">
        <v>785</v>
      </c>
      <c r="L180">
        <v>1348</v>
      </c>
      <c r="N180">
        <v>1009</v>
      </c>
      <c r="O180" t="s">
        <v>37</v>
      </c>
      <c r="P180" t="s">
        <v>37</v>
      </c>
      <c r="Q180">
        <v>1000</v>
      </c>
      <c r="X180">
        <v>0.13</v>
      </c>
      <c r="Y180">
        <v>1995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0.13</v>
      </c>
      <c r="AH180">
        <v>2</v>
      </c>
      <c r="AI180">
        <v>67935679</v>
      </c>
      <c r="AJ180">
        <v>182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ROW(Source!A307)</f>
        <v>307</v>
      </c>
      <c r="B181">
        <v>67935680</v>
      </c>
      <c r="C181">
        <v>67935672</v>
      </c>
      <c r="D181">
        <v>56868633</v>
      </c>
      <c r="E181">
        <v>1</v>
      </c>
      <c r="F181">
        <v>1</v>
      </c>
      <c r="G181">
        <v>1</v>
      </c>
      <c r="H181">
        <v>3</v>
      </c>
      <c r="I181" t="s">
        <v>786</v>
      </c>
      <c r="J181" t="s">
        <v>787</v>
      </c>
      <c r="K181" t="s">
        <v>788</v>
      </c>
      <c r="L181">
        <v>1348</v>
      </c>
      <c r="N181">
        <v>1009</v>
      </c>
      <c r="O181" t="s">
        <v>37</v>
      </c>
      <c r="P181" t="s">
        <v>37</v>
      </c>
      <c r="Q181">
        <v>1000</v>
      </c>
      <c r="X181">
        <v>5.3999999999999999E-2</v>
      </c>
      <c r="Y181">
        <v>6143.8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6</v>
      </c>
      <c r="AG181">
        <v>5.3999999999999999E-2</v>
      </c>
      <c r="AH181">
        <v>2</v>
      </c>
      <c r="AI181">
        <v>67935680</v>
      </c>
      <c r="AJ181">
        <v>183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ROW(Source!A307)</f>
        <v>307</v>
      </c>
      <c r="B182">
        <v>67935681</v>
      </c>
      <c r="C182">
        <v>67935672</v>
      </c>
      <c r="D182">
        <v>56869147</v>
      </c>
      <c r="E182">
        <v>1</v>
      </c>
      <c r="F182">
        <v>1</v>
      </c>
      <c r="G182">
        <v>1</v>
      </c>
      <c r="H182">
        <v>3</v>
      </c>
      <c r="I182" t="s">
        <v>789</v>
      </c>
      <c r="J182" t="s">
        <v>790</v>
      </c>
      <c r="K182" t="s">
        <v>791</v>
      </c>
      <c r="L182">
        <v>1348</v>
      </c>
      <c r="N182">
        <v>1009</v>
      </c>
      <c r="O182" t="s">
        <v>37</v>
      </c>
      <c r="P182" t="s">
        <v>37</v>
      </c>
      <c r="Q182">
        <v>1000</v>
      </c>
      <c r="X182">
        <v>4.0000000000000001E-3</v>
      </c>
      <c r="Y182">
        <v>37870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6</v>
      </c>
      <c r="AG182">
        <v>4.0000000000000001E-3</v>
      </c>
      <c r="AH182">
        <v>2</v>
      </c>
      <c r="AI182">
        <v>67935681</v>
      </c>
      <c r="AJ182">
        <v>184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ROW(Source!A307)</f>
        <v>307</v>
      </c>
      <c r="B183">
        <v>67935682</v>
      </c>
      <c r="C183">
        <v>67935672</v>
      </c>
      <c r="D183">
        <v>56865720</v>
      </c>
      <c r="E183">
        <v>17</v>
      </c>
      <c r="F183">
        <v>1</v>
      </c>
      <c r="G183">
        <v>1</v>
      </c>
      <c r="H183">
        <v>3</v>
      </c>
      <c r="I183" t="s">
        <v>937</v>
      </c>
      <c r="J183" t="s">
        <v>6</v>
      </c>
      <c r="K183" t="s">
        <v>938</v>
      </c>
      <c r="L183">
        <v>1327</v>
      </c>
      <c r="N183">
        <v>1005</v>
      </c>
      <c r="O183" t="s">
        <v>222</v>
      </c>
      <c r="P183" t="s">
        <v>222</v>
      </c>
      <c r="Q183">
        <v>1</v>
      </c>
      <c r="X183">
        <v>116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 t="s">
        <v>6</v>
      </c>
      <c r="AG183">
        <v>116</v>
      </c>
      <c r="AH183">
        <v>3</v>
      </c>
      <c r="AI183">
        <v>-1</v>
      </c>
      <c r="AJ183" t="s">
        <v>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ROW(Source!A309)</f>
        <v>309</v>
      </c>
      <c r="B184">
        <v>67774847</v>
      </c>
      <c r="C184">
        <v>67774840</v>
      </c>
      <c r="D184">
        <v>57139821</v>
      </c>
      <c r="E184">
        <v>1</v>
      </c>
      <c r="F184">
        <v>1</v>
      </c>
      <c r="G184">
        <v>1</v>
      </c>
      <c r="H184">
        <v>1</v>
      </c>
      <c r="I184" t="s">
        <v>795</v>
      </c>
      <c r="J184" t="s">
        <v>6</v>
      </c>
      <c r="K184" t="s">
        <v>796</v>
      </c>
      <c r="L184">
        <v>1191</v>
      </c>
      <c r="N184">
        <v>1013</v>
      </c>
      <c r="O184" t="s">
        <v>565</v>
      </c>
      <c r="P184" t="s">
        <v>565</v>
      </c>
      <c r="Q184">
        <v>1</v>
      </c>
      <c r="X184">
        <v>10.93</v>
      </c>
      <c r="Y184">
        <v>0</v>
      </c>
      <c r="Z184">
        <v>0</v>
      </c>
      <c r="AA184">
        <v>0</v>
      </c>
      <c r="AB184">
        <v>9.2899999999999991</v>
      </c>
      <c r="AC184">
        <v>0</v>
      </c>
      <c r="AD184">
        <v>1</v>
      </c>
      <c r="AE184">
        <v>1</v>
      </c>
      <c r="AF184" t="s">
        <v>22</v>
      </c>
      <c r="AG184">
        <v>12.569499999999998</v>
      </c>
      <c r="AH184">
        <v>2</v>
      </c>
      <c r="AI184">
        <v>67774841</v>
      </c>
      <c r="AJ184">
        <v>186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ROW(Source!A309)</f>
        <v>309</v>
      </c>
      <c r="B185">
        <v>67774848</v>
      </c>
      <c r="C185">
        <v>67774840</v>
      </c>
      <c r="D185">
        <v>57134533</v>
      </c>
      <c r="E185">
        <v>1</v>
      </c>
      <c r="F185">
        <v>1</v>
      </c>
      <c r="G185">
        <v>1</v>
      </c>
      <c r="H185">
        <v>1</v>
      </c>
      <c r="I185" t="s">
        <v>566</v>
      </c>
      <c r="J185" t="s">
        <v>6</v>
      </c>
      <c r="K185" t="s">
        <v>567</v>
      </c>
      <c r="L185">
        <v>1191</v>
      </c>
      <c r="N185">
        <v>1013</v>
      </c>
      <c r="O185" t="s">
        <v>565</v>
      </c>
      <c r="P185" t="s">
        <v>565</v>
      </c>
      <c r="Q185">
        <v>1</v>
      </c>
      <c r="X185">
        <v>0.66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2</v>
      </c>
      <c r="AF185" t="s">
        <v>21</v>
      </c>
      <c r="AG185">
        <v>0.82500000000000007</v>
      </c>
      <c r="AH185">
        <v>2</v>
      </c>
      <c r="AI185">
        <v>67774842</v>
      </c>
      <c r="AJ185">
        <v>187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ROW(Source!A309)</f>
        <v>309</v>
      </c>
      <c r="B186">
        <v>67774849</v>
      </c>
      <c r="C186">
        <v>67774840</v>
      </c>
      <c r="D186">
        <v>56951882</v>
      </c>
      <c r="E186">
        <v>1</v>
      </c>
      <c r="F186">
        <v>1</v>
      </c>
      <c r="G186">
        <v>1</v>
      </c>
      <c r="H186">
        <v>2</v>
      </c>
      <c r="I186" t="s">
        <v>797</v>
      </c>
      <c r="J186" t="s">
        <v>798</v>
      </c>
      <c r="K186" t="s">
        <v>799</v>
      </c>
      <c r="L186">
        <v>1368</v>
      </c>
      <c r="N186">
        <v>1011</v>
      </c>
      <c r="O186" t="s">
        <v>571</v>
      </c>
      <c r="P186" t="s">
        <v>571</v>
      </c>
      <c r="Q186">
        <v>1</v>
      </c>
      <c r="X186">
        <v>0.72</v>
      </c>
      <c r="Y186">
        <v>0</v>
      </c>
      <c r="Z186">
        <v>6.66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21</v>
      </c>
      <c r="AG186">
        <v>0.89999999999999991</v>
      </c>
      <c r="AH186">
        <v>2</v>
      </c>
      <c r="AI186">
        <v>67774843</v>
      </c>
      <c r="AJ186">
        <v>188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ROW(Source!A309)</f>
        <v>309</v>
      </c>
      <c r="B187">
        <v>67774850</v>
      </c>
      <c r="C187">
        <v>67774840</v>
      </c>
      <c r="D187">
        <v>56952314</v>
      </c>
      <c r="E187">
        <v>1</v>
      </c>
      <c r="F187">
        <v>1</v>
      </c>
      <c r="G187">
        <v>1</v>
      </c>
      <c r="H187">
        <v>2</v>
      </c>
      <c r="I187" t="s">
        <v>619</v>
      </c>
      <c r="J187" t="s">
        <v>620</v>
      </c>
      <c r="K187" t="s">
        <v>621</v>
      </c>
      <c r="L187">
        <v>1368</v>
      </c>
      <c r="N187">
        <v>1011</v>
      </c>
      <c r="O187" t="s">
        <v>571</v>
      </c>
      <c r="P187" t="s">
        <v>571</v>
      </c>
      <c r="Q187">
        <v>1</v>
      </c>
      <c r="X187">
        <v>0.52</v>
      </c>
      <c r="Y187">
        <v>0</v>
      </c>
      <c r="Z187">
        <v>30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21</v>
      </c>
      <c r="AG187">
        <v>0.65</v>
      </c>
      <c r="AH187">
        <v>2</v>
      </c>
      <c r="AI187">
        <v>67774844</v>
      </c>
      <c r="AJ187">
        <v>189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ROW(Source!A309)</f>
        <v>309</v>
      </c>
      <c r="B188">
        <v>67774851</v>
      </c>
      <c r="C188">
        <v>67774840</v>
      </c>
      <c r="D188">
        <v>56953077</v>
      </c>
      <c r="E188">
        <v>1</v>
      </c>
      <c r="F188">
        <v>1</v>
      </c>
      <c r="G188">
        <v>1</v>
      </c>
      <c r="H188">
        <v>2</v>
      </c>
      <c r="I188" t="s">
        <v>581</v>
      </c>
      <c r="J188" t="s">
        <v>582</v>
      </c>
      <c r="K188" t="s">
        <v>583</v>
      </c>
      <c r="L188">
        <v>1368</v>
      </c>
      <c r="N188">
        <v>1011</v>
      </c>
      <c r="O188" t="s">
        <v>571</v>
      </c>
      <c r="P188" t="s">
        <v>571</v>
      </c>
      <c r="Q188">
        <v>1</v>
      </c>
      <c r="X188">
        <v>0.66</v>
      </c>
      <c r="Y188">
        <v>0</v>
      </c>
      <c r="Z188">
        <v>65.709999999999994</v>
      </c>
      <c r="AA188">
        <v>11.6</v>
      </c>
      <c r="AB188">
        <v>0</v>
      </c>
      <c r="AC188">
        <v>0</v>
      </c>
      <c r="AD188">
        <v>1</v>
      </c>
      <c r="AE188">
        <v>0</v>
      </c>
      <c r="AF188" t="s">
        <v>21</v>
      </c>
      <c r="AG188">
        <v>0.82500000000000007</v>
      </c>
      <c r="AH188">
        <v>2</v>
      </c>
      <c r="AI188">
        <v>67774845</v>
      </c>
      <c r="AJ188">
        <v>190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ROW(Source!A309)</f>
        <v>309</v>
      </c>
      <c r="B189">
        <v>67774852</v>
      </c>
      <c r="C189">
        <v>67774840</v>
      </c>
      <c r="D189">
        <v>56868439</v>
      </c>
      <c r="E189">
        <v>1</v>
      </c>
      <c r="F189">
        <v>1</v>
      </c>
      <c r="G189">
        <v>1</v>
      </c>
      <c r="H189">
        <v>3</v>
      </c>
      <c r="I189" t="s">
        <v>800</v>
      </c>
      <c r="J189" t="s">
        <v>801</v>
      </c>
      <c r="K189" t="s">
        <v>802</v>
      </c>
      <c r="L189">
        <v>1348</v>
      </c>
      <c r="N189">
        <v>1009</v>
      </c>
      <c r="O189" t="s">
        <v>37</v>
      </c>
      <c r="P189" t="s">
        <v>37</v>
      </c>
      <c r="Q189">
        <v>1000</v>
      </c>
      <c r="X189">
        <v>0.09</v>
      </c>
      <c r="Y189">
        <v>1596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6</v>
      </c>
      <c r="AG189">
        <v>0.09</v>
      </c>
      <c r="AH189">
        <v>2</v>
      </c>
      <c r="AI189">
        <v>67774846</v>
      </c>
      <c r="AJ189">
        <v>191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ROW(Source!A309)</f>
        <v>309</v>
      </c>
      <c r="B190">
        <v>67774853</v>
      </c>
      <c r="C190">
        <v>67774840</v>
      </c>
      <c r="D190">
        <v>56866782</v>
      </c>
      <c r="E190">
        <v>17</v>
      </c>
      <c r="F190">
        <v>1</v>
      </c>
      <c r="G190">
        <v>1</v>
      </c>
      <c r="H190">
        <v>3</v>
      </c>
      <c r="I190" t="s">
        <v>939</v>
      </c>
      <c r="J190" t="s">
        <v>6</v>
      </c>
      <c r="K190" t="s">
        <v>940</v>
      </c>
      <c r="L190">
        <v>1339</v>
      </c>
      <c r="N190">
        <v>1007</v>
      </c>
      <c r="O190" t="s">
        <v>32</v>
      </c>
      <c r="P190" t="s">
        <v>32</v>
      </c>
      <c r="Q190">
        <v>1</v>
      </c>
      <c r="X190">
        <v>0.97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6</v>
      </c>
      <c r="AG190">
        <v>0.97</v>
      </c>
      <c r="AH190">
        <v>3</v>
      </c>
      <c r="AI190">
        <v>-1</v>
      </c>
      <c r="AJ190" t="s">
        <v>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ROW(Source!A311)</f>
        <v>311</v>
      </c>
      <c r="B191">
        <v>67774862</v>
      </c>
      <c r="C191">
        <v>67774855</v>
      </c>
      <c r="D191">
        <v>57137778</v>
      </c>
      <c r="E191">
        <v>1</v>
      </c>
      <c r="F191">
        <v>1</v>
      </c>
      <c r="G191">
        <v>1</v>
      </c>
      <c r="H191">
        <v>1</v>
      </c>
      <c r="I191" t="s">
        <v>734</v>
      </c>
      <c r="J191" t="s">
        <v>6</v>
      </c>
      <c r="K191" t="s">
        <v>735</v>
      </c>
      <c r="L191">
        <v>1191</v>
      </c>
      <c r="N191">
        <v>1013</v>
      </c>
      <c r="O191" t="s">
        <v>565</v>
      </c>
      <c r="P191" t="s">
        <v>565</v>
      </c>
      <c r="Q191">
        <v>1</v>
      </c>
      <c r="X191">
        <v>39.51</v>
      </c>
      <c r="Y191">
        <v>0</v>
      </c>
      <c r="Z191">
        <v>0</v>
      </c>
      <c r="AA191">
        <v>0</v>
      </c>
      <c r="AB191">
        <v>7.94</v>
      </c>
      <c r="AC191">
        <v>0</v>
      </c>
      <c r="AD191">
        <v>1</v>
      </c>
      <c r="AE191">
        <v>1</v>
      </c>
      <c r="AF191" t="s">
        <v>22</v>
      </c>
      <c r="AG191">
        <v>45.436499999999995</v>
      </c>
      <c r="AH191">
        <v>2</v>
      </c>
      <c r="AI191">
        <v>67774856</v>
      </c>
      <c r="AJ191">
        <v>192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ROW(Source!A311)</f>
        <v>311</v>
      </c>
      <c r="B192">
        <v>67774863</v>
      </c>
      <c r="C192">
        <v>67774855</v>
      </c>
      <c r="D192">
        <v>57134533</v>
      </c>
      <c r="E192">
        <v>1</v>
      </c>
      <c r="F192">
        <v>1</v>
      </c>
      <c r="G192">
        <v>1</v>
      </c>
      <c r="H192">
        <v>1</v>
      </c>
      <c r="I192" t="s">
        <v>566</v>
      </c>
      <c r="J192" t="s">
        <v>6</v>
      </c>
      <c r="K192" t="s">
        <v>567</v>
      </c>
      <c r="L192">
        <v>1191</v>
      </c>
      <c r="N192">
        <v>1013</v>
      </c>
      <c r="O192" t="s">
        <v>565</v>
      </c>
      <c r="P192" t="s">
        <v>565</v>
      </c>
      <c r="Q192">
        <v>1</v>
      </c>
      <c r="X192">
        <v>1.27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21</v>
      </c>
      <c r="AG192">
        <v>1.5874999999999999</v>
      </c>
      <c r="AH192">
        <v>2</v>
      </c>
      <c r="AI192">
        <v>67774857</v>
      </c>
      <c r="AJ192">
        <v>193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ROW(Source!A311)</f>
        <v>311</v>
      </c>
      <c r="B193">
        <v>67774864</v>
      </c>
      <c r="C193">
        <v>67774855</v>
      </c>
      <c r="D193">
        <v>56951983</v>
      </c>
      <c r="E193">
        <v>1</v>
      </c>
      <c r="F193">
        <v>1</v>
      </c>
      <c r="G193">
        <v>1</v>
      </c>
      <c r="H193">
        <v>2</v>
      </c>
      <c r="I193" t="s">
        <v>774</v>
      </c>
      <c r="J193" t="s">
        <v>775</v>
      </c>
      <c r="K193" t="s">
        <v>776</v>
      </c>
      <c r="L193">
        <v>1368</v>
      </c>
      <c r="N193">
        <v>1011</v>
      </c>
      <c r="O193" t="s">
        <v>571</v>
      </c>
      <c r="P193" t="s">
        <v>571</v>
      </c>
      <c r="Q193">
        <v>1</v>
      </c>
      <c r="X193">
        <v>1.27</v>
      </c>
      <c r="Y193">
        <v>0</v>
      </c>
      <c r="Z193">
        <v>31.26</v>
      </c>
      <c r="AA193">
        <v>13.5</v>
      </c>
      <c r="AB193">
        <v>0</v>
      </c>
      <c r="AC193">
        <v>0</v>
      </c>
      <c r="AD193">
        <v>1</v>
      </c>
      <c r="AE193">
        <v>0</v>
      </c>
      <c r="AF193" t="s">
        <v>21</v>
      </c>
      <c r="AG193">
        <v>1.5874999999999999</v>
      </c>
      <c r="AH193">
        <v>2</v>
      </c>
      <c r="AI193">
        <v>67774858</v>
      </c>
      <c r="AJ193">
        <v>194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ROW(Source!A311)</f>
        <v>311</v>
      </c>
      <c r="B194">
        <v>67774865</v>
      </c>
      <c r="C194">
        <v>67774855</v>
      </c>
      <c r="D194">
        <v>56952100</v>
      </c>
      <c r="E194">
        <v>1</v>
      </c>
      <c r="F194">
        <v>1</v>
      </c>
      <c r="G194">
        <v>1</v>
      </c>
      <c r="H194">
        <v>2</v>
      </c>
      <c r="I194" t="s">
        <v>578</v>
      </c>
      <c r="J194" t="s">
        <v>579</v>
      </c>
      <c r="K194" t="s">
        <v>580</v>
      </c>
      <c r="L194">
        <v>1368</v>
      </c>
      <c r="N194">
        <v>1011</v>
      </c>
      <c r="O194" t="s">
        <v>571</v>
      </c>
      <c r="P194" t="s">
        <v>571</v>
      </c>
      <c r="Q194">
        <v>1</v>
      </c>
      <c r="X194">
        <v>9.07</v>
      </c>
      <c r="Y194">
        <v>0</v>
      </c>
      <c r="Z194">
        <v>0.5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21</v>
      </c>
      <c r="AG194">
        <v>11.3375</v>
      </c>
      <c r="AH194">
        <v>2</v>
      </c>
      <c r="AI194">
        <v>67774859</v>
      </c>
      <c r="AJ194">
        <v>195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ROW(Source!A311)</f>
        <v>311</v>
      </c>
      <c r="B195">
        <v>67774866</v>
      </c>
      <c r="C195">
        <v>67774855</v>
      </c>
      <c r="D195">
        <v>56870410</v>
      </c>
      <c r="E195">
        <v>1</v>
      </c>
      <c r="F195">
        <v>1</v>
      </c>
      <c r="G195">
        <v>1</v>
      </c>
      <c r="H195">
        <v>3</v>
      </c>
      <c r="I195" t="s">
        <v>584</v>
      </c>
      <c r="J195" t="s">
        <v>585</v>
      </c>
      <c r="K195" t="s">
        <v>586</v>
      </c>
      <c r="L195">
        <v>1339</v>
      </c>
      <c r="N195">
        <v>1007</v>
      </c>
      <c r="O195" t="s">
        <v>32</v>
      </c>
      <c r="P195" t="s">
        <v>32</v>
      </c>
      <c r="Q195">
        <v>1</v>
      </c>
      <c r="X195">
        <v>3.5</v>
      </c>
      <c r="Y195">
        <v>2.44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6</v>
      </c>
      <c r="AG195">
        <v>3.5</v>
      </c>
      <c r="AH195">
        <v>2</v>
      </c>
      <c r="AI195">
        <v>67774860</v>
      </c>
      <c r="AJ195">
        <v>196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ROW(Source!A311)</f>
        <v>311</v>
      </c>
      <c r="B196">
        <v>67774867</v>
      </c>
      <c r="C196">
        <v>67774855</v>
      </c>
      <c r="D196">
        <v>56864799</v>
      </c>
      <c r="E196">
        <v>17</v>
      </c>
      <c r="F196">
        <v>1</v>
      </c>
      <c r="G196">
        <v>1</v>
      </c>
      <c r="H196">
        <v>3</v>
      </c>
      <c r="I196" t="s">
        <v>941</v>
      </c>
      <c r="J196" t="s">
        <v>6</v>
      </c>
      <c r="K196" t="s">
        <v>942</v>
      </c>
      <c r="L196">
        <v>1339</v>
      </c>
      <c r="N196">
        <v>1007</v>
      </c>
      <c r="O196" t="s">
        <v>32</v>
      </c>
      <c r="P196" t="s">
        <v>32</v>
      </c>
      <c r="Q196">
        <v>1</v>
      </c>
      <c r="X196">
        <v>2.04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6</v>
      </c>
      <c r="AG196">
        <v>2.04</v>
      </c>
      <c r="AH196">
        <v>3</v>
      </c>
      <c r="AI196">
        <v>-1</v>
      </c>
      <c r="AJ196" t="s">
        <v>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ROW(Source!A313)</f>
        <v>313</v>
      </c>
      <c r="B197">
        <v>67774875</v>
      </c>
      <c r="C197">
        <v>67774869</v>
      </c>
      <c r="D197">
        <v>57137778</v>
      </c>
      <c r="E197">
        <v>1</v>
      </c>
      <c r="F197">
        <v>1</v>
      </c>
      <c r="G197">
        <v>1</v>
      </c>
      <c r="H197">
        <v>1</v>
      </c>
      <c r="I197" t="s">
        <v>734</v>
      </c>
      <c r="J197" t="s">
        <v>6</v>
      </c>
      <c r="K197" t="s">
        <v>735</v>
      </c>
      <c r="L197">
        <v>1191</v>
      </c>
      <c r="N197">
        <v>1013</v>
      </c>
      <c r="O197" t="s">
        <v>565</v>
      </c>
      <c r="P197" t="s">
        <v>565</v>
      </c>
      <c r="Q197">
        <v>1</v>
      </c>
      <c r="X197">
        <v>0.5</v>
      </c>
      <c r="Y197">
        <v>0</v>
      </c>
      <c r="Z197">
        <v>0</v>
      </c>
      <c r="AA197">
        <v>0</v>
      </c>
      <c r="AB197">
        <v>7.94</v>
      </c>
      <c r="AC197">
        <v>0</v>
      </c>
      <c r="AD197">
        <v>1</v>
      </c>
      <c r="AE197">
        <v>1</v>
      </c>
      <c r="AF197" t="s">
        <v>308</v>
      </c>
      <c r="AG197">
        <v>3.4499999999999997</v>
      </c>
      <c r="AH197">
        <v>2</v>
      </c>
      <c r="AI197">
        <v>67774870</v>
      </c>
      <c r="AJ197">
        <v>198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ROW(Source!A313)</f>
        <v>313</v>
      </c>
      <c r="B198">
        <v>67774876</v>
      </c>
      <c r="C198">
        <v>67774869</v>
      </c>
      <c r="D198">
        <v>57134533</v>
      </c>
      <c r="E198">
        <v>1</v>
      </c>
      <c r="F198">
        <v>1</v>
      </c>
      <c r="G198">
        <v>1</v>
      </c>
      <c r="H198">
        <v>1</v>
      </c>
      <c r="I198" t="s">
        <v>566</v>
      </c>
      <c r="J198" t="s">
        <v>6</v>
      </c>
      <c r="K198" t="s">
        <v>567</v>
      </c>
      <c r="L198">
        <v>1191</v>
      </c>
      <c r="N198">
        <v>1013</v>
      </c>
      <c r="O198" t="s">
        <v>565</v>
      </c>
      <c r="P198" t="s">
        <v>565</v>
      </c>
      <c r="Q198">
        <v>1</v>
      </c>
      <c r="X198">
        <v>0.21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2</v>
      </c>
      <c r="AF198" t="s">
        <v>307</v>
      </c>
      <c r="AG198">
        <v>1.5750000000000002</v>
      </c>
      <c r="AH198">
        <v>2</v>
      </c>
      <c r="AI198">
        <v>67774871</v>
      </c>
      <c r="AJ198">
        <v>199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ROW(Source!A313)</f>
        <v>313</v>
      </c>
      <c r="B199">
        <v>67774877</v>
      </c>
      <c r="C199">
        <v>67774869</v>
      </c>
      <c r="D199">
        <v>56951983</v>
      </c>
      <c r="E199">
        <v>1</v>
      </c>
      <c r="F199">
        <v>1</v>
      </c>
      <c r="G199">
        <v>1</v>
      </c>
      <c r="H199">
        <v>2</v>
      </c>
      <c r="I199" t="s">
        <v>774</v>
      </c>
      <c r="J199" t="s">
        <v>775</v>
      </c>
      <c r="K199" t="s">
        <v>776</v>
      </c>
      <c r="L199">
        <v>1368</v>
      </c>
      <c r="N199">
        <v>1011</v>
      </c>
      <c r="O199" t="s">
        <v>571</v>
      </c>
      <c r="P199" t="s">
        <v>571</v>
      </c>
      <c r="Q199">
        <v>1</v>
      </c>
      <c r="X199">
        <v>0.21</v>
      </c>
      <c r="Y199">
        <v>0</v>
      </c>
      <c r="Z199">
        <v>31.26</v>
      </c>
      <c r="AA199">
        <v>13.5</v>
      </c>
      <c r="AB199">
        <v>0</v>
      </c>
      <c r="AC199">
        <v>0</v>
      </c>
      <c r="AD199">
        <v>1</v>
      </c>
      <c r="AE199">
        <v>0</v>
      </c>
      <c r="AF199" t="s">
        <v>307</v>
      </c>
      <c r="AG199">
        <v>1.5750000000000002</v>
      </c>
      <c r="AH199">
        <v>2</v>
      </c>
      <c r="AI199">
        <v>67774872</v>
      </c>
      <c r="AJ199">
        <v>200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ROW(Source!A313)</f>
        <v>313</v>
      </c>
      <c r="B200">
        <v>67774878</v>
      </c>
      <c r="C200">
        <v>67774869</v>
      </c>
      <c r="D200">
        <v>56952100</v>
      </c>
      <c r="E200">
        <v>1</v>
      </c>
      <c r="F200">
        <v>1</v>
      </c>
      <c r="G200">
        <v>1</v>
      </c>
      <c r="H200">
        <v>2</v>
      </c>
      <c r="I200" t="s">
        <v>578</v>
      </c>
      <c r="J200" t="s">
        <v>579</v>
      </c>
      <c r="K200" t="s">
        <v>580</v>
      </c>
      <c r="L200">
        <v>1368</v>
      </c>
      <c r="N200">
        <v>1011</v>
      </c>
      <c r="O200" t="s">
        <v>571</v>
      </c>
      <c r="P200" t="s">
        <v>571</v>
      </c>
      <c r="Q200">
        <v>1</v>
      </c>
      <c r="X200">
        <v>2.3199999999999998</v>
      </c>
      <c r="Y200">
        <v>0</v>
      </c>
      <c r="Z200">
        <v>0.5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307</v>
      </c>
      <c r="AG200">
        <v>17.399999999999999</v>
      </c>
      <c r="AH200">
        <v>2</v>
      </c>
      <c r="AI200">
        <v>67774873</v>
      </c>
      <c r="AJ200">
        <v>201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ROW(Source!A313)</f>
        <v>313</v>
      </c>
      <c r="B201">
        <v>67774879</v>
      </c>
      <c r="C201">
        <v>67774869</v>
      </c>
      <c r="D201">
        <v>56864799</v>
      </c>
      <c r="E201">
        <v>17</v>
      </c>
      <c r="F201">
        <v>1</v>
      </c>
      <c r="G201">
        <v>1</v>
      </c>
      <c r="H201">
        <v>3</v>
      </c>
      <c r="I201" t="s">
        <v>941</v>
      </c>
      <c r="J201" t="s">
        <v>6</v>
      </c>
      <c r="K201" t="s">
        <v>942</v>
      </c>
      <c r="L201">
        <v>1339</v>
      </c>
      <c r="N201">
        <v>1007</v>
      </c>
      <c r="O201" t="s">
        <v>32</v>
      </c>
      <c r="P201" t="s">
        <v>32</v>
      </c>
      <c r="Q201">
        <v>1</v>
      </c>
      <c r="X201">
        <v>0.51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6</v>
      </c>
      <c r="AG201">
        <v>0.51</v>
      </c>
      <c r="AH201">
        <v>3</v>
      </c>
      <c r="AI201">
        <v>-1</v>
      </c>
      <c r="AJ201" t="s">
        <v>6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ROW(Source!A315)</f>
        <v>315</v>
      </c>
      <c r="B202">
        <v>67774887</v>
      </c>
      <c r="C202">
        <v>67774881</v>
      </c>
      <c r="D202">
        <v>57134635</v>
      </c>
      <c r="E202">
        <v>1</v>
      </c>
      <c r="F202">
        <v>1</v>
      </c>
      <c r="G202">
        <v>1</v>
      </c>
      <c r="H202">
        <v>1</v>
      </c>
      <c r="I202" t="s">
        <v>803</v>
      </c>
      <c r="J202" t="s">
        <v>6</v>
      </c>
      <c r="K202" t="s">
        <v>804</v>
      </c>
      <c r="L202">
        <v>1191</v>
      </c>
      <c r="N202">
        <v>1013</v>
      </c>
      <c r="O202" t="s">
        <v>565</v>
      </c>
      <c r="P202" t="s">
        <v>565</v>
      </c>
      <c r="Q202">
        <v>1</v>
      </c>
      <c r="X202">
        <v>12.64</v>
      </c>
      <c r="Y202">
        <v>0</v>
      </c>
      <c r="Z202">
        <v>0</v>
      </c>
      <c r="AA202">
        <v>0</v>
      </c>
      <c r="AB202">
        <v>8.86</v>
      </c>
      <c r="AC202">
        <v>0</v>
      </c>
      <c r="AD202">
        <v>1</v>
      </c>
      <c r="AE202">
        <v>1</v>
      </c>
      <c r="AF202" t="s">
        <v>22</v>
      </c>
      <c r="AG202">
        <v>14.536</v>
      </c>
      <c r="AH202">
        <v>2</v>
      </c>
      <c r="AI202">
        <v>67774882</v>
      </c>
      <c r="AJ202">
        <v>203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ROW(Source!A315)</f>
        <v>315</v>
      </c>
      <c r="B203">
        <v>67774888</v>
      </c>
      <c r="C203">
        <v>67774881</v>
      </c>
      <c r="D203">
        <v>57134533</v>
      </c>
      <c r="E203">
        <v>1</v>
      </c>
      <c r="F203">
        <v>1</v>
      </c>
      <c r="G203">
        <v>1</v>
      </c>
      <c r="H203">
        <v>1</v>
      </c>
      <c r="I203" t="s">
        <v>566</v>
      </c>
      <c r="J203" t="s">
        <v>6</v>
      </c>
      <c r="K203" t="s">
        <v>567</v>
      </c>
      <c r="L203">
        <v>1191</v>
      </c>
      <c r="N203">
        <v>1013</v>
      </c>
      <c r="O203" t="s">
        <v>565</v>
      </c>
      <c r="P203" t="s">
        <v>565</v>
      </c>
      <c r="Q203">
        <v>1</v>
      </c>
      <c r="X203">
        <v>0.38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21</v>
      </c>
      <c r="AG203">
        <v>0.47499999999999998</v>
      </c>
      <c r="AH203">
        <v>2</v>
      </c>
      <c r="AI203">
        <v>67774883</v>
      </c>
      <c r="AJ203">
        <v>204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ROW(Source!A315)</f>
        <v>315</v>
      </c>
      <c r="B204">
        <v>67774889</v>
      </c>
      <c r="C204">
        <v>67774881</v>
      </c>
      <c r="D204">
        <v>56951691</v>
      </c>
      <c r="E204">
        <v>1</v>
      </c>
      <c r="F204">
        <v>1</v>
      </c>
      <c r="G204">
        <v>1</v>
      </c>
      <c r="H204">
        <v>2</v>
      </c>
      <c r="I204" t="s">
        <v>572</v>
      </c>
      <c r="J204" t="s">
        <v>573</v>
      </c>
      <c r="K204" t="s">
        <v>574</v>
      </c>
      <c r="L204">
        <v>1368</v>
      </c>
      <c r="N204">
        <v>1011</v>
      </c>
      <c r="O204" t="s">
        <v>571</v>
      </c>
      <c r="P204" t="s">
        <v>571</v>
      </c>
      <c r="Q204">
        <v>1</v>
      </c>
      <c r="X204">
        <v>0.16</v>
      </c>
      <c r="Y204">
        <v>0</v>
      </c>
      <c r="Z204">
        <v>111.99</v>
      </c>
      <c r="AA204">
        <v>13.5</v>
      </c>
      <c r="AB204">
        <v>0</v>
      </c>
      <c r="AC204">
        <v>0</v>
      </c>
      <c r="AD204">
        <v>1</v>
      </c>
      <c r="AE204">
        <v>0</v>
      </c>
      <c r="AF204" t="s">
        <v>21</v>
      </c>
      <c r="AG204">
        <v>0.2</v>
      </c>
      <c r="AH204">
        <v>2</v>
      </c>
      <c r="AI204">
        <v>67774884</v>
      </c>
      <c r="AJ204">
        <v>205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ROW(Source!A315)</f>
        <v>315</v>
      </c>
      <c r="B205">
        <v>67774890</v>
      </c>
      <c r="C205">
        <v>67774881</v>
      </c>
      <c r="D205">
        <v>56953077</v>
      </c>
      <c r="E205">
        <v>1</v>
      </c>
      <c r="F205">
        <v>1</v>
      </c>
      <c r="G205">
        <v>1</v>
      </c>
      <c r="H205">
        <v>2</v>
      </c>
      <c r="I205" t="s">
        <v>581</v>
      </c>
      <c r="J205" t="s">
        <v>582</v>
      </c>
      <c r="K205" t="s">
        <v>583</v>
      </c>
      <c r="L205">
        <v>1368</v>
      </c>
      <c r="N205">
        <v>1011</v>
      </c>
      <c r="O205" t="s">
        <v>571</v>
      </c>
      <c r="P205" t="s">
        <v>571</v>
      </c>
      <c r="Q205">
        <v>1</v>
      </c>
      <c r="X205">
        <v>0.22</v>
      </c>
      <c r="Y205">
        <v>0</v>
      </c>
      <c r="Z205">
        <v>65.709999999999994</v>
      </c>
      <c r="AA205">
        <v>11.6</v>
      </c>
      <c r="AB205">
        <v>0</v>
      </c>
      <c r="AC205">
        <v>0</v>
      </c>
      <c r="AD205">
        <v>1</v>
      </c>
      <c r="AE205">
        <v>0</v>
      </c>
      <c r="AF205" t="s">
        <v>21</v>
      </c>
      <c r="AG205">
        <v>0.27500000000000002</v>
      </c>
      <c r="AH205">
        <v>2</v>
      </c>
      <c r="AI205">
        <v>67774885</v>
      </c>
      <c r="AJ205">
        <v>206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ROW(Source!A315)</f>
        <v>315</v>
      </c>
      <c r="B206">
        <v>67774891</v>
      </c>
      <c r="C206">
        <v>67774881</v>
      </c>
      <c r="D206">
        <v>56894635</v>
      </c>
      <c r="E206">
        <v>1</v>
      </c>
      <c r="F206">
        <v>1</v>
      </c>
      <c r="G206">
        <v>1</v>
      </c>
      <c r="H206">
        <v>3</v>
      </c>
      <c r="I206" t="s">
        <v>599</v>
      </c>
      <c r="J206" t="s">
        <v>600</v>
      </c>
      <c r="K206" t="s">
        <v>601</v>
      </c>
      <c r="L206">
        <v>1348</v>
      </c>
      <c r="N206">
        <v>1009</v>
      </c>
      <c r="O206" t="s">
        <v>37</v>
      </c>
      <c r="P206" t="s">
        <v>37</v>
      </c>
      <c r="Q206">
        <v>1000</v>
      </c>
      <c r="X206">
        <v>2.8000000000000001E-2</v>
      </c>
      <c r="Y206">
        <v>10200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6</v>
      </c>
      <c r="AG206">
        <v>2.8000000000000001E-2</v>
      </c>
      <c r="AH206">
        <v>2</v>
      </c>
      <c r="AI206">
        <v>67774886</v>
      </c>
      <c r="AJ206">
        <v>207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ROW(Source!A315)</f>
        <v>315</v>
      </c>
      <c r="B207">
        <v>67774892</v>
      </c>
      <c r="C207">
        <v>67774881</v>
      </c>
      <c r="D207">
        <v>56865037</v>
      </c>
      <c r="E207">
        <v>17</v>
      </c>
      <c r="F207">
        <v>1</v>
      </c>
      <c r="G207">
        <v>1</v>
      </c>
      <c r="H207">
        <v>3</v>
      </c>
      <c r="I207" t="s">
        <v>912</v>
      </c>
      <c r="J207" t="s">
        <v>6</v>
      </c>
      <c r="K207" t="s">
        <v>913</v>
      </c>
      <c r="L207">
        <v>1348</v>
      </c>
      <c r="N207">
        <v>1009</v>
      </c>
      <c r="O207" t="s">
        <v>37</v>
      </c>
      <c r="P207" t="s">
        <v>37</v>
      </c>
      <c r="Q207">
        <v>1000</v>
      </c>
      <c r="X207">
        <v>1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6</v>
      </c>
      <c r="AG207">
        <v>1</v>
      </c>
      <c r="AH207">
        <v>3</v>
      </c>
      <c r="AI207">
        <v>-1</v>
      </c>
      <c r="AJ207" t="s">
        <v>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ROW(Source!A317)</f>
        <v>317</v>
      </c>
      <c r="B208">
        <v>67774907</v>
      </c>
      <c r="C208">
        <v>67774894</v>
      </c>
      <c r="D208">
        <v>57140152</v>
      </c>
      <c r="E208">
        <v>1</v>
      </c>
      <c r="F208">
        <v>1</v>
      </c>
      <c r="G208">
        <v>1</v>
      </c>
      <c r="H208">
        <v>1</v>
      </c>
      <c r="I208" t="s">
        <v>631</v>
      </c>
      <c r="J208" t="s">
        <v>6</v>
      </c>
      <c r="K208" t="s">
        <v>632</v>
      </c>
      <c r="L208">
        <v>1191</v>
      </c>
      <c r="N208">
        <v>1013</v>
      </c>
      <c r="O208" t="s">
        <v>565</v>
      </c>
      <c r="P208" t="s">
        <v>565</v>
      </c>
      <c r="Q208">
        <v>1</v>
      </c>
      <c r="X208">
        <v>310.42</v>
      </c>
      <c r="Y208">
        <v>0</v>
      </c>
      <c r="Z208">
        <v>0</v>
      </c>
      <c r="AA208">
        <v>0</v>
      </c>
      <c r="AB208">
        <v>8.74</v>
      </c>
      <c r="AC208">
        <v>0</v>
      </c>
      <c r="AD208">
        <v>1</v>
      </c>
      <c r="AE208">
        <v>1</v>
      </c>
      <c r="AF208" t="s">
        <v>22</v>
      </c>
      <c r="AG208">
        <v>356.983</v>
      </c>
      <c r="AH208">
        <v>2</v>
      </c>
      <c r="AI208">
        <v>67774895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ROW(Source!A317)</f>
        <v>317</v>
      </c>
      <c r="B209">
        <v>67774908</v>
      </c>
      <c r="C209">
        <v>67774894</v>
      </c>
      <c r="D209">
        <v>57134533</v>
      </c>
      <c r="E209">
        <v>1</v>
      </c>
      <c r="F209">
        <v>1</v>
      </c>
      <c r="G209">
        <v>1</v>
      </c>
      <c r="H209">
        <v>1</v>
      </c>
      <c r="I209" t="s">
        <v>566</v>
      </c>
      <c r="J209" t="s">
        <v>6</v>
      </c>
      <c r="K209" t="s">
        <v>567</v>
      </c>
      <c r="L209">
        <v>1191</v>
      </c>
      <c r="N209">
        <v>1013</v>
      </c>
      <c r="O209" t="s">
        <v>565</v>
      </c>
      <c r="P209" t="s">
        <v>565</v>
      </c>
      <c r="Q209">
        <v>1</v>
      </c>
      <c r="X209">
        <v>1.73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2</v>
      </c>
      <c r="AF209" t="s">
        <v>21</v>
      </c>
      <c r="AG209">
        <v>2.1625000000000001</v>
      </c>
      <c r="AH209">
        <v>2</v>
      </c>
      <c r="AI209">
        <v>67774896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ROW(Source!A317)</f>
        <v>317</v>
      </c>
      <c r="B210">
        <v>67774909</v>
      </c>
      <c r="C210">
        <v>67774894</v>
      </c>
      <c r="D210">
        <v>56951587</v>
      </c>
      <c r="E210">
        <v>1</v>
      </c>
      <c r="F210">
        <v>1</v>
      </c>
      <c r="G210">
        <v>1</v>
      </c>
      <c r="H210">
        <v>2</v>
      </c>
      <c r="I210" t="s">
        <v>805</v>
      </c>
      <c r="J210" t="s">
        <v>806</v>
      </c>
      <c r="K210" t="s">
        <v>807</v>
      </c>
      <c r="L210">
        <v>1368</v>
      </c>
      <c r="N210">
        <v>1011</v>
      </c>
      <c r="O210" t="s">
        <v>571</v>
      </c>
      <c r="P210" t="s">
        <v>571</v>
      </c>
      <c r="Q210">
        <v>1</v>
      </c>
      <c r="X210">
        <v>0.02</v>
      </c>
      <c r="Y210">
        <v>0</v>
      </c>
      <c r="Z210">
        <v>83.43</v>
      </c>
      <c r="AA210">
        <v>13.5</v>
      </c>
      <c r="AB210">
        <v>0</v>
      </c>
      <c r="AC210">
        <v>0</v>
      </c>
      <c r="AD210">
        <v>1</v>
      </c>
      <c r="AE210">
        <v>0</v>
      </c>
      <c r="AF210" t="s">
        <v>21</v>
      </c>
      <c r="AG210">
        <v>2.5000000000000001E-2</v>
      </c>
      <c r="AH210">
        <v>2</v>
      </c>
      <c r="AI210">
        <v>67774897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ROW(Source!A317)</f>
        <v>317</v>
      </c>
      <c r="B211">
        <v>67774910</v>
      </c>
      <c r="C211">
        <v>67774894</v>
      </c>
      <c r="D211">
        <v>56951689</v>
      </c>
      <c r="E211">
        <v>1</v>
      </c>
      <c r="F211">
        <v>1</v>
      </c>
      <c r="G211">
        <v>1</v>
      </c>
      <c r="H211">
        <v>2</v>
      </c>
      <c r="I211" t="s">
        <v>808</v>
      </c>
      <c r="J211" t="s">
        <v>809</v>
      </c>
      <c r="K211" t="s">
        <v>810</v>
      </c>
      <c r="L211">
        <v>1368</v>
      </c>
      <c r="N211">
        <v>1011</v>
      </c>
      <c r="O211" t="s">
        <v>571</v>
      </c>
      <c r="P211" t="s">
        <v>571</v>
      </c>
      <c r="Q211">
        <v>1</v>
      </c>
      <c r="X211">
        <v>0.01</v>
      </c>
      <c r="Y211">
        <v>0</v>
      </c>
      <c r="Z211">
        <v>88.01</v>
      </c>
      <c r="AA211">
        <v>11.6</v>
      </c>
      <c r="AB211">
        <v>0</v>
      </c>
      <c r="AC211">
        <v>0</v>
      </c>
      <c r="AD211">
        <v>1</v>
      </c>
      <c r="AE211">
        <v>0</v>
      </c>
      <c r="AF211" t="s">
        <v>21</v>
      </c>
      <c r="AG211">
        <v>1.2500000000000001E-2</v>
      </c>
      <c r="AH211">
        <v>2</v>
      </c>
      <c r="AI211">
        <v>67774898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ROW(Source!A317)</f>
        <v>317</v>
      </c>
      <c r="B212">
        <v>67774911</v>
      </c>
      <c r="C212">
        <v>67774894</v>
      </c>
      <c r="D212">
        <v>56952152</v>
      </c>
      <c r="E212">
        <v>1</v>
      </c>
      <c r="F212">
        <v>1</v>
      </c>
      <c r="G212">
        <v>1</v>
      </c>
      <c r="H212">
        <v>2</v>
      </c>
      <c r="I212" t="s">
        <v>811</v>
      </c>
      <c r="J212" t="s">
        <v>812</v>
      </c>
      <c r="K212" t="s">
        <v>813</v>
      </c>
      <c r="L212">
        <v>1368</v>
      </c>
      <c r="N212">
        <v>1011</v>
      </c>
      <c r="O212" t="s">
        <v>571</v>
      </c>
      <c r="P212" t="s">
        <v>571</v>
      </c>
      <c r="Q212">
        <v>1</v>
      </c>
      <c r="X212">
        <v>1.69</v>
      </c>
      <c r="Y212">
        <v>0</v>
      </c>
      <c r="Z212">
        <v>12.39</v>
      </c>
      <c r="AA212">
        <v>10.06</v>
      </c>
      <c r="AB212">
        <v>0</v>
      </c>
      <c r="AC212">
        <v>0</v>
      </c>
      <c r="AD212">
        <v>1</v>
      </c>
      <c r="AE212">
        <v>0</v>
      </c>
      <c r="AF212" t="s">
        <v>21</v>
      </c>
      <c r="AG212">
        <v>2.1124999999999998</v>
      </c>
      <c r="AH212">
        <v>2</v>
      </c>
      <c r="AI212">
        <v>67774899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ROW(Source!A317)</f>
        <v>317</v>
      </c>
      <c r="B213">
        <v>67774912</v>
      </c>
      <c r="C213">
        <v>67774894</v>
      </c>
      <c r="D213">
        <v>56953077</v>
      </c>
      <c r="E213">
        <v>1</v>
      </c>
      <c r="F213">
        <v>1</v>
      </c>
      <c r="G213">
        <v>1</v>
      </c>
      <c r="H213">
        <v>2</v>
      </c>
      <c r="I213" t="s">
        <v>581</v>
      </c>
      <c r="J213" t="s">
        <v>582</v>
      </c>
      <c r="K213" t="s">
        <v>583</v>
      </c>
      <c r="L213">
        <v>1368</v>
      </c>
      <c r="N213">
        <v>1011</v>
      </c>
      <c r="O213" t="s">
        <v>571</v>
      </c>
      <c r="P213" t="s">
        <v>571</v>
      </c>
      <c r="Q213">
        <v>1</v>
      </c>
      <c r="X213">
        <v>0.01</v>
      </c>
      <c r="Y213">
        <v>0</v>
      </c>
      <c r="Z213">
        <v>65.709999999999994</v>
      </c>
      <c r="AA213">
        <v>11.6</v>
      </c>
      <c r="AB213">
        <v>0</v>
      </c>
      <c r="AC213">
        <v>0</v>
      </c>
      <c r="AD213">
        <v>1</v>
      </c>
      <c r="AE213">
        <v>0</v>
      </c>
      <c r="AF213" t="s">
        <v>21</v>
      </c>
      <c r="AG213">
        <v>1.2500000000000001E-2</v>
      </c>
      <c r="AH213">
        <v>2</v>
      </c>
      <c r="AI213">
        <v>67774900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ROW(Source!A317)</f>
        <v>317</v>
      </c>
      <c r="B214">
        <v>67774913</v>
      </c>
      <c r="C214">
        <v>67774894</v>
      </c>
      <c r="D214">
        <v>56870410</v>
      </c>
      <c r="E214">
        <v>1</v>
      </c>
      <c r="F214">
        <v>1</v>
      </c>
      <c r="G214">
        <v>1</v>
      </c>
      <c r="H214">
        <v>3</v>
      </c>
      <c r="I214" t="s">
        <v>584</v>
      </c>
      <c r="J214" t="s">
        <v>585</v>
      </c>
      <c r="K214" t="s">
        <v>586</v>
      </c>
      <c r="L214">
        <v>1339</v>
      </c>
      <c r="N214">
        <v>1007</v>
      </c>
      <c r="O214" t="s">
        <v>32</v>
      </c>
      <c r="P214" t="s">
        <v>32</v>
      </c>
      <c r="Q214">
        <v>1</v>
      </c>
      <c r="X214">
        <v>0.44</v>
      </c>
      <c r="Y214">
        <v>2.44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6</v>
      </c>
      <c r="AG214">
        <v>0.44</v>
      </c>
      <c r="AH214">
        <v>2</v>
      </c>
      <c r="AI214">
        <v>67774901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ROW(Source!A317)</f>
        <v>317</v>
      </c>
      <c r="B215">
        <v>67774914</v>
      </c>
      <c r="C215">
        <v>67774894</v>
      </c>
      <c r="D215">
        <v>56876443</v>
      </c>
      <c r="E215">
        <v>1</v>
      </c>
      <c r="F215">
        <v>1</v>
      </c>
      <c r="G215">
        <v>1</v>
      </c>
      <c r="H215">
        <v>3</v>
      </c>
      <c r="I215" t="s">
        <v>814</v>
      </c>
      <c r="J215" t="s">
        <v>815</v>
      </c>
      <c r="K215" t="s">
        <v>816</v>
      </c>
      <c r="L215">
        <v>1348</v>
      </c>
      <c r="N215">
        <v>1009</v>
      </c>
      <c r="O215" t="s">
        <v>37</v>
      </c>
      <c r="P215" t="s">
        <v>37</v>
      </c>
      <c r="Q215">
        <v>1000</v>
      </c>
      <c r="X215">
        <v>1.2999999999999999E-2</v>
      </c>
      <c r="Y215">
        <v>6513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6</v>
      </c>
      <c r="AG215">
        <v>1.2999999999999999E-2</v>
      </c>
      <c r="AH215">
        <v>2</v>
      </c>
      <c r="AI215">
        <v>67774902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ROW(Source!A317)</f>
        <v>317</v>
      </c>
      <c r="B216">
        <v>67774915</v>
      </c>
      <c r="C216">
        <v>67774894</v>
      </c>
      <c r="D216">
        <v>56890578</v>
      </c>
      <c r="E216">
        <v>1</v>
      </c>
      <c r="F216">
        <v>1</v>
      </c>
      <c r="G216">
        <v>1</v>
      </c>
      <c r="H216">
        <v>3</v>
      </c>
      <c r="I216" t="s">
        <v>817</v>
      </c>
      <c r="J216" t="s">
        <v>818</v>
      </c>
      <c r="K216" t="s">
        <v>819</v>
      </c>
      <c r="L216">
        <v>1327</v>
      </c>
      <c r="N216">
        <v>1005</v>
      </c>
      <c r="O216" t="s">
        <v>222</v>
      </c>
      <c r="P216" t="s">
        <v>222</v>
      </c>
      <c r="Q216">
        <v>1</v>
      </c>
      <c r="X216">
        <v>102</v>
      </c>
      <c r="Y216">
        <v>140.44999999999999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6</v>
      </c>
      <c r="AG216">
        <v>102</v>
      </c>
      <c r="AH216">
        <v>2</v>
      </c>
      <c r="AI216">
        <v>67774903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ROW(Source!A317)</f>
        <v>317</v>
      </c>
      <c r="B217">
        <v>67774916</v>
      </c>
      <c r="C217">
        <v>67774894</v>
      </c>
      <c r="D217">
        <v>56865864</v>
      </c>
      <c r="E217">
        <v>17</v>
      </c>
      <c r="F217">
        <v>1</v>
      </c>
      <c r="G217">
        <v>1</v>
      </c>
      <c r="H217">
        <v>3</v>
      </c>
      <c r="I217" t="s">
        <v>943</v>
      </c>
      <c r="J217" t="s">
        <v>6</v>
      </c>
      <c r="K217" t="s">
        <v>944</v>
      </c>
      <c r="L217">
        <v>1339</v>
      </c>
      <c r="N217">
        <v>1007</v>
      </c>
      <c r="O217" t="s">
        <v>32</v>
      </c>
      <c r="P217" t="s">
        <v>32</v>
      </c>
      <c r="Q217">
        <v>1</v>
      </c>
      <c r="X217">
        <v>0.01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6</v>
      </c>
      <c r="AG217">
        <v>0.01</v>
      </c>
      <c r="AH217">
        <v>3</v>
      </c>
      <c r="AI217">
        <v>-1</v>
      </c>
      <c r="AJ217" t="s">
        <v>6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ROW(Source!A317)</f>
        <v>317</v>
      </c>
      <c r="B218">
        <v>67774917</v>
      </c>
      <c r="C218">
        <v>67774894</v>
      </c>
      <c r="D218">
        <v>56906235</v>
      </c>
      <c r="E218">
        <v>1</v>
      </c>
      <c r="F218">
        <v>1</v>
      </c>
      <c r="G218">
        <v>1</v>
      </c>
      <c r="H218">
        <v>3</v>
      </c>
      <c r="I218" t="s">
        <v>820</v>
      </c>
      <c r="J218" t="s">
        <v>821</v>
      </c>
      <c r="K218" t="s">
        <v>822</v>
      </c>
      <c r="L218">
        <v>1346</v>
      </c>
      <c r="N218">
        <v>1009</v>
      </c>
      <c r="O218" t="s">
        <v>183</v>
      </c>
      <c r="P218" t="s">
        <v>183</v>
      </c>
      <c r="Q218">
        <v>1</v>
      </c>
      <c r="X218">
        <v>1200</v>
      </c>
      <c r="Y218">
        <v>3.69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6</v>
      </c>
      <c r="AG218">
        <v>1200</v>
      </c>
      <c r="AH218">
        <v>2</v>
      </c>
      <c r="AI218">
        <v>67774905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ROW(Source!A317)</f>
        <v>317</v>
      </c>
      <c r="B219">
        <v>67774918</v>
      </c>
      <c r="C219">
        <v>67774894</v>
      </c>
      <c r="D219">
        <v>56865668</v>
      </c>
      <c r="E219">
        <v>17</v>
      </c>
      <c r="F219">
        <v>1</v>
      </c>
      <c r="G219">
        <v>1</v>
      </c>
      <c r="H219">
        <v>3</v>
      </c>
      <c r="I219" t="s">
        <v>945</v>
      </c>
      <c r="J219" t="s">
        <v>6</v>
      </c>
      <c r="K219" t="s">
        <v>946</v>
      </c>
      <c r="L219">
        <v>1348</v>
      </c>
      <c r="N219">
        <v>1009</v>
      </c>
      <c r="O219" t="s">
        <v>37</v>
      </c>
      <c r="P219" t="s">
        <v>37</v>
      </c>
      <c r="Q219">
        <v>1000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6</v>
      </c>
      <c r="AG219">
        <v>0</v>
      </c>
      <c r="AH219">
        <v>3</v>
      </c>
      <c r="AI219">
        <v>-1</v>
      </c>
      <c r="AJ219" t="s">
        <v>6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ROW(Source!A354)</f>
        <v>354</v>
      </c>
      <c r="B220">
        <v>67784023</v>
      </c>
      <c r="C220">
        <v>67784022</v>
      </c>
      <c r="D220">
        <v>57136494</v>
      </c>
      <c r="E220">
        <v>1</v>
      </c>
      <c r="F220">
        <v>1</v>
      </c>
      <c r="G220">
        <v>1</v>
      </c>
      <c r="H220">
        <v>1</v>
      </c>
      <c r="I220" t="s">
        <v>823</v>
      </c>
      <c r="J220" t="s">
        <v>6</v>
      </c>
      <c r="K220" t="s">
        <v>824</v>
      </c>
      <c r="L220">
        <v>1191</v>
      </c>
      <c r="N220">
        <v>1013</v>
      </c>
      <c r="O220" t="s">
        <v>565</v>
      </c>
      <c r="P220" t="s">
        <v>565</v>
      </c>
      <c r="Q220">
        <v>1</v>
      </c>
      <c r="X220">
        <v>5.21</v>
      </c>
      <c r="Y220">
        <v>0</v>
      </c>
      <c r="Z220">
        <v>0</v>
      </c>
      <c r="AA220">
        <v>0</v>
      </c>
      <c r="AB220">
        <v>8.31</v>
      </c>
      <c r="AC220">
        <v>0</v>
      </c>
      <c r="AD220">
        <v>1</v>
      </c>
      <c r="AE220">
        <v>1</v>
      </c>
      <c r="AF220" t="s">
        <v>22</v>
      </c>
      <c r="AG220">
        <v>5.9914999999999994</v>
      </c>
      <c r="AH220">
        <v>2</v>
      </c>
      <c r="AI220">
        <v>67784023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ROW(Source!A354)</f>
        <v>354</v>
      </c>
      <c r="B221">
        <v>67784024</v>
      </c>
      <c r="C221">
        <v>67784022</v>
      </c>
      <c r="D221">
        <v>57134533</v>
      </c>
      <c r="E221">
        <v>1</v>
      </c>
      <c r="F221">
        <v>1</v>
      </c>
      <c r="G221">
        <v>1</v>
      </c>
      <c r="H221">
        <v>1</v>
      </c>
      <c r="I221" t="s">
        <v>566</v>
      </c>
      <c r="J221" t="s">
        <v>6</v>
      </c>
      <c r="K221" t="s">
        <v>567</v>
      </c>
      <c r="L221">
        <v>1191</v>
      </c>
      <c r="N221">
        <v>1013</v>
      </c>
      <c r="O221" t="s">
        <v>565</v>
      </c>
      <c r="P221" t="s">
        <v>565</v>
      </c>
      <c r="Q221">
        <v>1</v>
      </c>
      <c r="X221">
        <v>0.4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2</v>
      </c>
      <c r="AF221" t="s">
        <v>21</v>
      </c>
      <c r="AG221">
        <v>0.5</v>
      </c>
      <c r="AH221">
        <v>2</v>
      </c>
      <c r="AI221">
        <v>67784024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ROW(Source!A354)</f>
        <v>354</v>
      </c>
      <c r="B222">
        <v>67784025</v>
      </c>
      <c r="C222">
        <v>67784022</v>
      </c>
      <c r="D222">
        <v>56951589</v>
      </c>
      <c r="E222">
        <v>1</v>
      </c>
      <c r="F222">
        <v>1</v>
      </c>
      <c r="G222">
        <v>1</v>
      </c>
      <c r="H222">
        <v>2</v>
      </c>
      <c r="I222" t="s">
        <v>568</v>
      </c>
      <c r="J222" t="s">
        <v>569</v>
      </c>
      <c r="K222" t="s">
        <v>570</v>
      </c>
      <c r="L222">
        <v>1368</v>
      </c>
      <c r="N222">
        <v>1011</v>
      </c>
      <c r="O222" t="s">
        <v>571</v>
      </c>
      <c r="P222" t="s">
        <v>571</v>
      </c>
      <c r="Q222">
        <v>1</v>
      </c>
      <c r="X222">
        <v>0.4</v>
      </c>
      <c r="Y222">
        <v>0</v>
      </c>
      <c r="Z222">
        <v>86.4</v>
      </c>
      <c r="AA222">
        <v>13.5</v>
      </c>
      <c r="AB222">
        <v>0</v>
      </c>
      <c r="AC222">
        <v>0</v>
      </c>
      <c r="AD222">
        <v>1</v>
      </c>
      <c r="AE222">
        <v>0</v>
      </c>
      <c r="AF222" t="s">
        <v>21</v>
      </c>
      <c r="AG222">
        <v>0.5</v>
      </c>
      <c r="AH222">
        <v>2</v>
      </c>
      <c r="AI222">
        <v>67784025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ROW(Source!A354)</f>
        <v>354</v>
      </c>
      <c r="B223">
        <v>67784026</v>
      </c>
      <c r="C223">
        <v>67784022</v>
      </c>
      <c r="D223">
        <v>56870410</v>
      </c>
      <c r="E223">
        <v>1</v>
      </c>
      <c r="F223">
        <v>1</v>
      </c>
      <c r="G223">
        <v>1</v>
      </c>
      <c r="H223">
        <v>3</v>
      </c>
      <c r="I223" t="s">
        <v>584</v>
      </c>
      <c r="J223" t="s">
        <v>585</v>
      </c>
      <c r="K223" t="s">
        <v>586</v>
      </c>
      <c r="L223">
        <v>1339</v>
      </c>
      <c r="N223">
        <v>1007</v>
      </c>
      <c r="O223" t="s">
        <v>32</v>
      </c>
      <c r="P223" t="s">
        <v>32</v>
      </c>
      <c r="Q223">
        <v>1</v>
      </c>
      <c r="X223">
        <v>0.44</v>
      </c>
      <c r="Y223">
        <v>2.44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6</v>
      </c>
      <c r="AG223">
        <v>0.44</v>
      </c>
      <c r="AH223">
        <v>2</v>
      </c>
      <c r="AI223">
        <v>67784026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ROW(Source!A354)</f>
        <v>354</v>
      </c>
      <c r="B224">
        <v>67784027</v>
      </c>
      <c r="C224">
        <v>67784022</v>
      </c>
      <c r="D224">
        <v>56876247</v>
      </c>
      <c r="E224">
        <v>1</v>
      </c>
      <c r="F224">
        <v>1</v>
      </c>
      <c r="G224">
        <v>1</v>
      </c>
      <c r="H224">
        <v>3</v>
      </c>
      <c r="I224" t="s">
        <v>825</v>
      </c>
      <c r="J224" t="s">
        <v>826</v>
      </c>
      <c r="K224" t="s">
        <v>827</v>
      </c>
      <c r="L224">
        <v>1339</v>
      </c>
      <c r="N224">
        <v>1007</v>
      </c>
      <c r="O224" t="s">
        <v>32</v>
      </c>
      <c r="P224" t="s">
        <v>32</v>
      </c>
      <c r="Q224">
        <v>1</v>
      </c>
      <c r="X224">
        <v>0.23400000000000001</v>
      </c>
      <c r="Y224">
        <v>519.79999999999995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6</v>
      </c>
      <c r="AG224">
        <v>0.23400000000000001</v>
      </c>
      <c r="AH224">
        <v>2</v>
      </c>
      <c r="AI224">
        <v>67784027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ROW(Source!A354)</f>
        <v>354</v>
      </c>
      <c r="B225">
        <v>67784028</v>
      </c>
      <c r="C225">
        <v>67784022</v>
      </c>
      <c r="D225">
        <v>56865323</v>
      </c>
      <c r="E225">
        <v>17</v>
      </c>
      <c r="F225">
        <v>1</v>
      </c>
      <c r="G225">
        <v>1</v>
      </c>
      <c r="H225">
        <v>3</v>
      </c>
      <c r="I225" t="s">
        <v>947</v>
      </c>
      <c r="J225" t="s">
        <v>6</v>
      </c>
      <c r="K225" t="s">
        <v>948</v>
      </c>
      <c r="L225">
        <v>1356</v>
      </c>
      <c r="N225">
        <v>1010</v>
      </c>
      <c r="O225" t="s">
        <v>336</v>
      </c>
      <c r="P225" t="s">
        <v>336</v>
      </c>
      <c r="Q225">
        <v>1000</v>
      </c>
      <c r="X225">
        <v>0.39500000000000002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6</v>
      </c>
      <c r="AG225">
        <v>0.39500000000000002</v>
      </c>
      <c r="AH225">
        <v>3</v>
      </c>
      <c r="AI225">
        <v>-1</v>
      </c>
      <c r="AJ225" t="s">
        <v>6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ROW(Source!A354)</f>
        <v>354</v>
      </c>
      <c r="B226">
        <v>67784029</v>
      </c>
      <c r="C226">
        <v>67784022</v>
      </c>
      <c r="D226">
        <v>56899343</v>
      </c>
      <c r="E226">
        <v>1</v>
      </c>
      <c r="F226">
        <v>1</v>
      </c>
      <c r="G226">
        <v>1</v>
      </c>
      <c r="H226">
        <v>3</v>
      </c>
      <c r="I226" t="s">
        <v>828</v>
      </c>
      <c r="J226" t="s">
        <v>829</v>
      </c>
      <c r="K226" t="s">
        <v>830</v>
      </c>
      <c r="L226">
        <v>1339</v>
      </c>
      <c r="N226">
        <v>1007</v>
      </c>
      <c r="O226" t="s">
        <v>32</v>
      </c>
      <c r="P226" t="s">
        <v>32</v>
      </c>
      <c r="Q226">
        <v>1</v>
      </c>
      <c r="X226">
        <v>5.0000000000000001E-4</v>
      </c>
      <c r="Y226">
        <v>1056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6</v>
      </c>
      <c r="AG226">
        <v>5.0000000000000001E-4</v>
      </c>
      <c r="AH226">
        <v>2</v>
      </c>
      <c r="AI226">
        <v>67784029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ROW(Source!A356)</f>
        <v>356</v>
      </c>
      <c r="B227">
        <v>67776470</v>
      </c>
      <c r="C227">
        <v>67776469</v>
      </c>
      <c r="D227">
        <v>57140694</v>
      </c>
      <c r="E227">
        <v>1</v>
      </c>
      <c r="F227">
        <v>1</v>
      </c>
      <c r="G227">
        <v>1</v>
      </c>
      <c r="H227">
        <v>1</v>
      </c>
      <c r="I227" t="s">
        <v>831</v>
      </c>
      <c r="J227" t="s">
        <v>6</v>
      </c>
      <c r="K227" t="s">
        <v>832</v>
      </c>
      <c r="L227">
        <v>1191</v>
      </c>
      <c r="N227">
        <v>1013</v>
      </c>
      <c r="O227" t="s">
        <v>565</v>
      </c>
      <c r="P227" t="s">
        <v>565</v>
      </c>
      <c r="Q227">
        <v>1</v>
      </c>
      <c r="X227">
        <v>20.04</v>
      </c>
      <c r="Y227">
        <v>0</v>
      </c>
      <c r="Z227">
        <v>0</v>
      </c>
      <c r="AA227">
        <v>0</v>
      </c>
      <c r="AB227">
        <v>9.6199999999999992</v>
      </c>
      <c r="AC227">
        <v>0</v>
      </c>
      <c r="AD227">
        <v>1</v>
      </c>
      <c r="AE227">
        <v>1</v>
      </c>
      <c r="AF227" t="s">
        <v>22</v>
      </c>
      <c r="AG227">
        <v>23.045999999999996</v>
      </c>
      <c r="AH227">
        <v>2</v>
      </c>
      <c r="AI227">
        <v>67776470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ROW(Source!A356)</f>
        <v>356</v>
      </c>
      <c r="B228">
        <v>67776471</v>
      </c>
      <c r="C228">
        <v>67776469</v>
      </c>
      <c r="D228">
        <v>57134533</v>
      </c>
      <c r="E228">
        <v>1</v>
      </c>
      <c r="F228">
        <v>1</v>
      </c>
      <c r="G228">
        <v>1</v>
      </c>
      <c r="H228">
        <v>1</v>
      </c>
      <c r="I228" t="s">
        <v>566</v>
      </c>
      <c r="J228" t="s">
        <v>6</v>
      </c>
      <c r="K228" t="s">
        <v>567</v>
      </c>
      <c r="L228">
        <v>1191</v>
      </c>
      <c r="N228">
        <v>1013</v>
      </c>
      <c r="O228" t="s">
        <v>565</v>
      </c>
      <c r="P228" t="s">
        <v>565</v>
      </c>
      <c r="Q228">
        <v>1</v>
      </c>
      <c r="X228">
        <v>0.69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21</v>
      </c>
      <c r="AG228">
        <v>0.86249999999999993</v>
      </c>
      <c r="AH228">
        <v>2</v>
      </c>
      <c r="AI228">
        <v>67776471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ROW(Source!A356)</f>
        <v>356</v>
      </c>
      <c r="B229">
        <v>67776472</v>
      </c>
      <c r="C229">
        <v>67776469</v>
      </c>
      <c r="D229">
        <v>56951882</v>
      </c>
      <c r="E229">
        <v>1</v>
      </c>
      <c r="F229">
        <v>1</v>
      </c>
      <c r="G229">
        <v>1</v>
      </c>
      <c r="H229">
        <v>2</v>
      </c>
      <c r="I229" t="s">
        <v>797</v>
      </c>
      <c r="J229" t="s">
        <v>798</v>
      </c>
      <c r="K229" t="s">
        <v>799</v>
      </c>
      <c r="L229">
        <v>1368</v>
      </c>
      <c r="N229">
        <v>1011</v>
      </c>
      <c r="O229" t="s">
        <v>571</v>
      </c>
      <c r="P229" t="s">
        <v>571</v>
      </c>
      <c r="Q229">
        <v>1</v>
      </c>
      <c r="X229">
        <v>0.72</v>
      </c>
      <c r="Y229">
        <v>0</v>
      </c>
      <c r="Z229">
        <v>6.66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21</v>
      </c>
      <c r="AG229">
        <v>0.89999999999999991</v>
      </c>
      <c r="AH229">
        <v>2</v>
      </c>
      <c r="AI229">
        <v>67776472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ROW(Source!A356)</f>
        <v>356</v>
      </c>
      <c r="B230">
        <v>67776473</v>
      </c>
      <c r="C230">
        <v>67776469</v>
      </c>
      <c r="D230">
        <v>56952314</v>
      </c>
      <c r="E230">
        <v>1</v>
      </c>
      <c r="F230">
        <v>1</v>
      </c>
      <c r="G230">
        <v>1</v>
      </c>
      <c r="H230">
        <v>2</v>
      </c>
      <c r="I230" t="s">
        <v>619</v>
      </c>
      <c r="J230" t="s">
        <v>620</v>
      </c>
      <c r="K230" t="s">
        <v>621</v>
      </c>
      <c r="L230">
        <v>1368</v>
      </c>
      <c r="N230">
        <v>1011</v>
      </c>
      <c r="O230" t="s">
        <v>571</v>
      </c>
      <c r="P230" t="s">
        <v>571</v>
      </c>
      <c r="Q230">
        <v>1</v>
      </c>
      <c r="X230">
        <v>0.7</v>
      </c>
      <c r="Y230">
        <v>0</v>
      </c>
      <c r="Z230">
        <v>30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21</v>
      </c>
      <c r="AG230">
        <v>0.875</v>
      </c>
      <c r="AH230">
        <v>2</v>
      </c>
      <c r="AI230">
        <v>67776473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ROW(Source!A356)</f>
        <v>356</v>
      </c>
      <c r="B231">
        <v>67776474</v>
      </c>
      <c r="C231">
        <v>67776469</v>
      </c>
      <c r="D231">
        <v>56953077</v>
      </c>
      <c r="E231">
        <v>1</v>
      </c>
      <c r="F231">
        <v>1</v>
      </c>
      <c r="G231">
        <v>1</v>
      </c>
      <c r="H231">
        <v>2</v>
      </c>
      <c r="I231" t="s">
        <v>581</v>
      </c>
      <c r="J231" t="s">
        <v>582</v>
      </c>
      <c r="K231" t="s">
        <v>583</v>
      </c>
      <c r="L231">
        <v>1368</v>
      </c>
      <c r="N231">
        <v>1011</v>
      </c>
      <c r="O231" t="s">
        <v>571</v>
      </c>
      <c r="P231" t="s">
        <v>571</v>
      </c>
      <c r="Q231">
        <v>1</v>
      </c>
      <c r="X231">
        <v>0.69</v>
      </c>
      <c r="Y231">
        <v>0</v>
      </c>
      <c r="Z231">
        <v>65.709999999999994</v>
      </c>
      <c r="AA231">
        <v>11.6</v>
      </c>
      <c r="AB231">
        <v>0</v>
      </c>
      <c r="AC231">
        <v>0</v>
      </c>
      <c r="AD231">
        <v>1</v>
      </c>
      <c r="AE231">
        <v>0</v>
      </c>
      <c r="AF231" t="s">
        <v>21</v>
      </c>
      <c r="AG231">
        <v>0.86249999999999993</v>
      </c>
      <c r="AH231">
        <v>2</v>
      </c>
      <c r="AI231">
        <v>67776474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ROW(Source!A356)</f>
        <v>356</v>
      </c>
      <c r="B232">
        <v>67776475</v>
      </c>
      <c r="C232">
        <v>67776469</v>
      </c>
      <c r="D232">
        <v>56868439</v>
      </c>
      <c r="E232">
        <v>1</v>
      </c>
      <c r="F232">
        <v>1</v>
      </c>
      <c r="G232">
        <v>1</v>
      </c>
      <c r="H232">
        <v>3</v>
      </c>
      <c r="I232" t="s">
        <v>800</v>
      </c>
      <c r="J232" t="s">
        <v>801</v>
      </c>
      <c r="K232" t="s">
        <v>802</v>
      </c>
      <c r="L232">
        <v>1348</v>
      </c>
      <c r="N232">
        <v>1009</v>
      </c>
      <c r="O232" t="s">
        <v>37</v>
      </c>
      <c r="P232" t="s">
        <v>37</v>
      </c>
      <c r="Q232">
        <v>1000</v>
      </c>
      <c r="X232">
        <v>0.12</v>
      </c>
      <c r="Y232">
        <v>1596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6</v>
      </c>
      <c r="AG232">
        <v>0.12</v>
      </c>
      <c r="AH232">
        <v>2</v>
      </c>
      <c r="AI232">
        <v>67776475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ROW(Source!A356)</f>
        <v>356</v>
      </c>
      <c r="B233">
        <v>67776476</v>
      </c>
      <c r="C233">
        <v>67776469</v>
      </c>
      <c r="D233">
        <v>56873245</v>
      </c>
      <c r="E233">
        <v>1</v>
      </c>
      <c r="F233">
        <v>1</v>
      </c>
      <c r="G233">
        <v>1</v>
      </c>
      <c r="H233">
        <v>3</v>
      </c>
      <c r="I233" t="s">
        <v>833</v>
      </c>
      <c r="J233" t="s">
        <v>834</v>
      </c>
      <c r="K233" t="s">
        <v>835</v>
      </c>
      <c r="L233">
        <v>1346</v>
      </c>
      <c r="N233">
        <v>1009</v>
      </c>
      <c r="O233" t="s">
        <v>183</v>
      </c>
      <c r="P233" t="s">
        <v>183</v>
      </c>
      <c r="Q233">
        <v>1</v>
      </c>
      <c r="X233">
        <v>2</v>
      </c>
      <c r="Y233">
        <v>11.54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6</v>
      </c>
      <c r="AG233">
        <v>2</v>
      </c>
      <c r="AH233">
        <v>2</v>
      </c>
      <c r="AI233">
        <v>67776476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ROW(Source!A356)</f>
        <v>356</v>
      </c>
      <c r="B234">
        <v>67776477</v>
      </c>
      <c r="C234">
        <v>67776469</v>
      </c>
      <c r="D234">
        <v>56873386</v>
      </c>
      <c r="E234">
        <v>1</v>
      </c>
      <c r="F234">
        <v>1</v>
      </c>
      <c r="G234">
        <v>1</v>
      </c>
      <c r="H234">
        <v>3</v>
      </c>
      <c r="I234" t="s">
        <v>587</v>
      </c>
      <c r="J234" t="s">
        <v>588</v>
      </c>
      <c r="K234" t="s">
        <v>589</v>
      </c>
      <c r="L234">
        <v>1348</v>
      </c>
      <c r="N234">
        <v>1009</v>
      </c>
      <c r="O234" t="s">
        <v>37</v>
      </c>
      <c r="P234" t="s">
        <v>37</v>
      </c>
      <c r="Q234">
        <v>1000</v>
      </c>
      <c r="X234">
        <v>3.8999999999999998E-3</v>
      </c>
      <c r="Y234">
        <v>11978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6</v>
      </c>
      <c r="AG234">
        <v>3.8999999999999998E-3</v>
      </c>
      <c r="AH234">
        <v>2</v>
      </c>
      <c r="AI234">
        <v>67776477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ROW(Source!A356)</f>
        <v>356</v>
      </c>
      <c r="B235">
        <v>67776478</v>
      </c>
      <c r="C235">
        <v>67776469</v>
      </c>
      <c r="D235">
        <v>56899342</v>
      </c>
      <c r="E235">
        <v>1</v>
      </c>
      <c r="F235">
        <v>1</v>
      </c>
      <c r="G235">
        <v>1</v>
      </c>
      <c r="H235">
        <v>3</v>
      </c>
      <c r="I235" t="s">
        <v>602</v>
      </c>
      <c r="J235" t="s">
        <v>603</v>
      </c>
      <c r="K235" t="s">
        <v>604</v>
      </c>
      <c r="L235">
        <v>1339</v>
      </c>
      <c r="N235">
        <v>1007</v>
      </c>
      <c r="O235" t="s">
        <v>32</v>
      </c>
      <c r="P235" t="s">
        <v>32</v>
      </c>
      <c r="Q235">
        <v>1</v>
      </c>
      <c r="X235">
        <v>0.05</v>
      </c>
      <c r="Y235">
        <v>1287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6</v>
      </c>
      <c r="AG235">
        <v>0.05</v>
      </c>
      <c r="AH235">
        <v>2</v>
      </c>
      <c r="AI235">
        <v>67776478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ROW(Source!A356)</f>
        <v>356</v>
      </c>
      <c r="B236">
        <v>67776479</v>
      </c>
      <c r="C236">
        <v>67776469</v>
      </c>
      <c r="D236">
        <v>56866790</v>
      </c>
      <c r="E236">
        <v>17</v>
      </c>
      <c r="F236">
        <v>1</v>
      </c>
      <c r="G236">
        <v>1</v>
      </c>
      <c r="H236">
        <v>3</v>
      </c>
      <c r="I236" t="s">
        <v>939</v>
      </c>
      <c r="J236" t="s">
        <v>6</v>
      </c>
      <c r="K236" t="s">
        <v>940</v>
      </c>
      <c r="L236">
        <v>1339</v>
      </c>
      <c r="N236">
        <v>1007</v>
      </c>
      <c r="O236" t="s">
        <v>32</v>
      </c>
      <c r="P236" t="s">
        <v>32</v>
      </c>
      <c r="Q236">
        <v>1</v>
      </c>
      <c r="X236">
        <v>0.97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6</v>
      </c>
      <c r="AG236">
        <v>0.97</v>
      </c>
      <c r="AH236">
        <v>3</v>
      </c>
      <c r="AI236">
        <v>-1</v>
      </c>
      <c r="AJ236" t="s">
        <v>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ROW(Source!A358)</f>
        <v>358</v>
      </c>
      <c r="B237">
        <v>67775433</v>
      </c>
      <c r="C237">
        <v>67775415</v>
      </c>
      <c r="D237">
        <v>57139237</v>
      </c>
      <c r="E237">
        <v>1</v>
      </c>
      <c r="F237">
        <v>1</v>
      </c>
      <c r="G237">
        <v>1</v>
      </c>
      <c r="H237">
        <v>1</v>
      </c>
      <c r="I237" t="s">
        <v>563</v>
      </c>
      <c r="J237" t="s">
        <v>6</v>
      </c>
      <c r="K237" t="s">
        <v>564</v>
      </c>
      <c r="L237">
        <v>1191</v>
      </c>
      <c r="N237">
        <v>1013</v>
      </c>
      <c r="O237" t="s">
        <v>565</v>
      </c>
      <c r="P237" t="s">
        <v>565</v>
      </c>
      <c r="Q237">
        <v>1</v>
      </c>
      <c r="X237">
        <v>36.299999999999997</v>
      </c>
      <c r="Y237">
        <v>0</v>
      </c>
      <c r="Z237">
        <v>0</v>
      </c>
      <c r="AA237">
        <v>0</v>
      </c>
      <c r="AB237">
        <v>8.64</v>
      </c>
      <c r="AC237">
        <v>0</v>
      </c>
      <c r="AD237">
        <v>1</v>
      </c>
      <c r="AE237">
        <v>1</v>
      </c>
      <c r="AF237" t="s">
        <v>22</v>
      </c>
      <c r="AG237">
        <v>41.74499999999999</v>
      </c>
      <c r="AH237">
        <v>2</v>
      </c>
      <c r="AI237">
        <v>67775433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ROW(Source!A358)</f>
        <v>358</v>
      </c>
      <c r="B238">
        <v>67775434</v>
      </c>
      <c r="C238">
        <v>67775415</v>
      </c>
      <c r="D238">
        <v>57134533</v>
      </c>
      <c r="E238">
        <v>1</v>
      </c>
      <c r="F238">
        <v>1</v>
      </c>
      <c r="G238">
        <v>1</v>
      </c>
      <c r="H238">
        <v>1</v>
      </c>
      <c r="I238" t="s">
        <v>566</v>
      </c>
      <c r="J238" t="s">
        <v>6</v>
      </c>
      <c r="K238" t="s">
        <v>567</v>
      </c>
      <c r="L238">
        <v>1191</v>
      </c>
      <c r="N238">
        <v>1013</v>
      </c>
      <c r="O238" t="s">
        <v>565</v>
      </c>
      <c r="P238" t="s">
        <v>565</v>
      </c>
      <c r="Q238">
        <v>1</v>
      </c>
      <c r="X238">
        <v>0.56000000000000005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21</v>
      </c>
      <c r="AG238">
        <v>0.70000000000000007</v>
      </c>
      <c r="AH238">
        <v>2</v>
      </c>
      <c r="AI238">
        <v>67775434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ROW(Source!A358)</f>
        <v>358</v>
      </c>
      <c r="B239">
        <v>67775435</v>
      </c>
      <c r="C239">
        <v>67775415</v>
      </c>
      <c r="D239">
        <v>56953077</v>
      </c>
      <c r="E239">
        <v>1</v>
      </c>
      <c r="F239">
        <v>1</v>
      </c>
      <c r="G239">
        <v>1</v>
      </c>
      <c r="H239">
        <v>2</v>
      </c>
      <c r="I239" t="s">
        <v>581</v>
      </c>
      <c r="J239" t="s">
        <v>582</v>
      </c>
      <c r="K239" t="s">
        <v>583</v>
      </c>
      <c r="L239">
        <v>1368</v>
      </c>
      <c r="N239">
        <v>1011</v>
      </c>
      <c r="O239" t="s">
        <v>571</v>
      </c>
      <c r="P239" t="s">
        <v>571</v>
      </c>
      <c r="Q239">
        <v>1</v>
      </c>
      <c r="X239">
        <v>0.56000000000000005</v>
      </c>
      <c r="Y239">
        <v>0</v>
      </c>
      <c r="Z239">
        <v>65.709999999999994</v>
      </c>
      <c r="AA239">
        <v>11.6</v>
      </c>
      <c r="AB239">
        <v>0</v>
      </c>
      <c r="AC239">
        <v>0</v>
      </c>
      <c r="AD239">
        <v>1</v>
      </c>
      <c r="AE239">
        <v>0</v>
      </c>
      <c r="AF239" t="s">
        <v>21</v>
      </c>
      <c r="AG239">
        <v>0.70000000000000007</v>
      </c>
      <c r="AH239">
        <v>2</v>
      </c>
      <c r="AI239">
        <v>67775435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ROW(Source!A358)</f>
        <v>358</v>
      </c>
      <c r="B240">
        <v>67775436</v>
      </c>
      <c r="C240">
        <v>67775415</v>
      </c>
      <c r="D240">
        <v>56873390</v>
      </c>
      <c r="E240">
        <v>1</v>
      </c>
      <c r="F240">
        <v>1</v>
      </c>
      <c r="G240">
        <v>1</v>
      </c>
      <c r="H240">
        <v>3</v>
      </c>
      <c r="I240" t="s">
        <v>836</v>
      </c>
      <c r="J240" t="s">
        <v>837</v>
      </c>
      <c r="K240" t="s">
        <v>838</v>
      </c>
      <c r="L240">
        <v>1348</v>
      </c>
      <c r="N240">
        <v>1009</v>
      </c>
      <c r="O240" t="s">
        <v>37</v>
      </c>
      <c r="P240" t="s">
        <v>37</v>
      </c>
      <c r="Q240">
        <v>1000</v>
      </c>
      <c r="X240">
        <v>7.2500000000000004E-3</v>
      </c>
      <c r="Y240">
        <v>8475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6</v>
      </c>
      <c r="AG240">
        <v>7.2500000000000004E-3</v>
      </c>
      <c r="AH240">
        <v>2</v>
      </c>
      <c r="AI240">
        <v>67775436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ROW(Source!A358)</f>
        <v>358</v>
      </c>
      <c r="B241">
        <v>67775437</v>
      </c>
      <c r="C241">
        <v>67775415</v>
      </c>
      <c r="D241">
        <v>56873406</v>
      </c>
      <c r="E241">
        <v>1</v>
      </c>
      <c r="F241">
        <v>1</v>
      </c>
      <c r="G241">
        <v>1</v>
      </c>
      <c r="H241">
        <v>3</v>
      </c>
      <c r="I241" t="s">
        <v>708</v>
      </c>
      <c r="J241" t="s">
        <v>709</v>
      </c>
      <c r="K241" t="s">
        <v>710</v>
      </c>
      <c r="L241">
        <v>1348</v>
      </c>
      <c r="N241">
        <v>1009</v>
      </c>
      <c r="O241" t="s">
        <v>37</v>
      </c>
      <c r="P241" t="s">
        <v>37</v>
      </c>
      <c r="Q241">
        <v>1000</v>
      </c>
      <c r="X241">
        <v>2.2000000000000001E-3</v>
      </c>
      <c r="Y241">
        <v>8475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6</v>
      </c>
      <c r="AG241">
        <v>2.2000000000000001E-3</v>
      </c>
      <c r="AH241">
        <v>2</v>
      </c>
      <c r="AI241">
        <v>67775437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ROW(Source!A358)</f>
        <v>358</v>
      </c>
      <c r="B242">
        <v>67775438</v>
      </c>
      <c r="C242">
        <v>67775415</v>
      </c>
      <c r="D242">
        <v>56899043</v>
      </c>
      <c r="E242">
        <v>1</v>
      </c>
      <c r="F242">
        <v>1</v>
      </c>
      <c r="G242">
        <v>1</v>
      </c>
      <c r="H242">
        <v>3</v>
      </c>
      <c r="I242" t="s">
        <v>353</v>
      </c>
      <c r="J242" t="s">
        <v>355</v>
      </c>
      <c r="K242" t="s">
        <v>354</v>
      </c>
      <c r="L242">
        <v>1339</v>
      </c>
      <c r="N242">
        <v>1007</v>
      </c>
      <c r="O242" t="s">
        <v>32</v>
      </c>
      <c r="P242" t="s">
        <v>32</v>
      </c>
      <c r="Q242">
        <v>1</v>
      </c>
      <c r="X242">
        <v>1.43</v>
      </c>
      <c r="Y242">
        <v>1784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6</v>
      </c>
      <c r="AG242">
        <v>1.43</v>
      </c>
      <c r="AH242">
        <v>2</v>
      </c>
      <c r="AI242">
        <v>67775438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ROW(Source!A358)</f>
        <v>358</v>
      </c>
      <c r="B243">
        <v>67775439</v>
      </c>
      <c r="C243">
        <v>67775415</v>
      </c>
      <c r="D243">
        <v>56899527</v>
      </c>
      <c r="E243">
        <v>1</v>
      </c>
      <c r="F243">
        <v>1</v>
      </c>
      <c r="G243">
        <v>1</v>
      </c>
      <c r="H243">
        <v>3</v>
      </c>
      <c r="I243" t="s">
        <v>369</v>
      </c>
      <c r="J243" t="s">
        <v>371</v>
      </c>
      <c r="K243" t="s">
        <v>370</v>
      </c>
      <c r="L243">
        <v>1339</v>
      </c>
      <c r="N243">
        <v>1007</v>
      </c>
      <c r="O243" t="s">
        <v>32</v>
      </c>
      <c r="P243" t="s">
        <v>32</v>
      </c>
      <c r="Q243">
        <v>1</v>
      </c>
      <c r="X243">
        <v>0.14000000000000001</v>
      </c>
      <c r="Y243">
        <v>1375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6</v>
      </c>
      <c r="AG243">
        <v>0.14000000000000001</v>
      </c>
      <c r="AH243">
        <v>2</v>
      </c>
      <c r="AI243">
        <v>67775439</v>
      </c>
      <c r="AJ243">
        <v>245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ROW(Source!A358)</f>
        <v>358</v>
      </c>
      <c r="B244">
        <v>67775440</v>
      </c>
      <c r="C244">
        <v>67775415</v>
      </c>
      <c r="D244">
        <v>56902031</v>
      </c>
      <c r="E244">
        <v>1</v>
      </c>
      <c r="F244">
        <v>1</v>
      </c>
      <c r="G244">
        <v>1</v>
      </c>
      <c r="H244">
        <v>3</v>
      </c>
      <c r="I244" t="s">
        <v>357</v>
      </c>
      <c r="J244" t="s">
        <v>359</v>
      </c>
      <c r="K244" t="s">
        <v>358</v>
      </c>
      <c r="L244">
        <v>1327</v>
      </c>
      <c r="N244">
        <v>1005</v>
      </c>
      <c r="O244" t="s">
        <v>222</v>
      </c>
      <c r="P244" t="s">
        <v>222</v>
      </c>
      <c r="Q244">
        <v>1</v>
      </c>
      <c r="X244">
        <v>105</v>
      </c>
      <c r="Y244">
        <v>3.25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6</v>
      </c>
      <c r="AG244">
        <v>105</v>
      </c>
      <c r="AH244">
        <v>2</v>
      </c>
      <c r="AI244">
        <v>67775440</v>
      </c>
      <c r="AJ244">
        <v>246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ROW(Source!A365)</f>
        <v>365</v>
      </c>
      <c r="B245">
        <v>67775942</v>
      </c>
      <c r="C245">
        <v>67775941</v>
      </c>
      <c r="D245">
        <v>57140152</v>
      </c>
      <c r="E245">
        <v>1</v>
      </c>
      <c r="F245">
        <v>1</v>
      </c>
      <c r="G245">
        <v>1</v>
      </c>
      <c r="H245">
        <v>1</v>
      </c>
      <c r="I245" t="s">
        <v>631</v>
      </c>
      <c r="J245" t="s">
        <v>6</v>
      </c>
      <c r="K245" t="s">
        <v>632</v>
      </c>
      <c r="L245">
        <v>1191</v>
      </c>
      <c r="N245">
        <v>1013</v>
      </c>
      <c r="O245" t="s">
        <v>565</v>
      </c>
      <c r="P245" t="s">
        <v>565</v>
      </c>
      <c r="Q245">
        <v>1</v>
      </c>
      <c r="X245">
        <v>14.36</v>
      </c>
      <c r="Y245">
        <v>0</v>
      </c>
      <c r="Z245">
        <v>0</v>
      </c>
      <c r="AA245">
        <v>0</v>
      </c>
      <c r="AB245">
        <v>8.74</v>
      </c>
      <c r="AC245">
        <v>0</v>
      </c>
      <c r="AD245">
        <v>1</v>
      </c>
      <c r="AE245">
        <v>1</v>
      </c>
      <c r="AF245" t="s">
        <v>22</v>
      </c>
      <c r="AG245">
        <v>16.513999999999999</v>
      </c>
      <c r="AH245">
        <v>2</v>
      </c>
      <c r="AI245">
        <v>67775942</v>
      </c>
      <c r="AJ245">
        <v>248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ROW(Source!A365)</f>
        <v>365</v>
      </c>
      <c r="B246">
        <v>67775943</v>
      </c>
      <c r="C246">
        <v>67775941</v>
      </c>
      <c r="D246">
        <v>57134533</v>
      </c>
      <c r="E246">
        <v>1</v>
      </c>
      <c r="F246">
        <v>1</v>
      </c>
      <c r="G246">
        <v>1</v>
      </c>
      <c r="H246">
        <v>1</v>
      </c>
      <c r="I246" t="s">
        <v>566</v>
      </c>
      <c r="J246" t="s">
        <v>6</v>
      </c>
      <c r="K246" t="s">
        <v>567</v>
      </c>
      <c r="L246">
        <v>1191</v>
      </c>
      <c r="N246">
        <v>1013</v>
      </c>
      <c r="O246" t="s">
        <v>565</v>
      </c>
      <c r="P246" t="s">
        <v>565</v>
      </c>
      <c r="Q246">
        <v>1</v>
      </c>
      <c r="X246">
        <v>0.25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21</v>
      </c>
      <c r="AG246">
        <v>0.3125</v>
      </c>
      <c r="AH246">
        <v>2</v>
      </c>
      <c r="AI246">
        <v>67775943</v>
      </c>
      <c r="AJ246">
        <v>249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ROW(Source!A365)</f>
        <v>365</v>
      </c>
      <c r="B247">
        <v>67775944</v>
      </c>
      <c r="C247">
        <v>67775941</v>
      </c>
      <c r="D247">
        <v>56953077</v>
      </c>
      <c r="E247">
        <v>1</v>
      </c>
      <c r="F247">
        <v>1</v>
      </c>
      <c r="G247">
        <v>1</v>
      </c>
      <c r="H247">
        <v>2</v>
      </c>
      <c r="I247" t="s">
        <v>581</v>
      </c>
      <c r="J247" t="s">
        <v>582</v>
      </c>
      <c r="K247" t="s">
        <v>583</v>
      </c>
      <c r="L247">
        <v>1368</v>
      </c>
      <c r="N247">
        <v>1011</v>
      </c>
      <c r="O247" t="s">
        <v>571</v>
      </c>
      <c r="P247" t="s">
        <v>571</v>
      </c>
      <c r="Q247">
        <v>1</v>
      </c>
      <c r="X247">
        <v>0.25</v>
      </c>
      <c r="Y247">
        <v>0</v>
      </c>
      <c r="Z247">
        <v>65.709999999999994</v>
      </c>
      <c r="AA247">
        <v>11.6</v>
      </c>
      <c r="AB247">
        <v>0</v>
      </c>
      <c r="AC247">
        <v>0</v>
      </c>
      <c r="AD247">
        <v>1</v>
      </c>
      <c r="AE247">
        <v>0</v>
      </c>
      <c r="AF247" t="s">
        <v>21</v>
      </c>
      <c r="AG247">
        <v>0.3125</v>
      </c>
      <c r="AH247">
        <v>2</v>
      </c>
      <c r="AI247">
        <v>67775944</v>
      </c>
      <c r="AJ247">
        <v>250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ROW(Source!A365)</f>
        <v>365</v>
      </c>
      <c r="B248">
        <v>67775945</v>
      </c>
      <c r="C248">
        <v>67775941</v>
      </c>
      <c r="D248">
        <v>56870691</v>
      </c>
      <c r="E248">
        <v>1</v>
      </c>
      <c r="F248">
        <v>1</v>
      </c>
      <c r="G248">
        <v>1</v>
      </c>
      <c r="H248">
        <v>3</v>
      </c>
      <c r="I248" t="s">
        <v>633</v>
      </c>
      <c r="J248" t="s">
        <v>634</v>
      </c>
      <c r="K248" t="s">
        <v>635</v>
      </c>
      <c r="L248">
        <v>1346</v>
      </c>
      <c r="N248">
        <v>1009</v>
      </c>
      <c r="O248" t="s">
        <v>183</v>
      </c>
      <c r="P248" t="s">
        <v>183</v>
      </c>
      <c r="Q248">
        <v>1</v>
      </c>
      <c r="X248">
        <v>7.423</v>
      </c>
      <c r="Y248">
        <v>112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6</v>
      </c>
      <c r="AG248">
        <v>7.423</v>
      </c>
      <c r="AH248">
        <v>2</v>
      </c>
      <c r="AI248">
        <v>67775945</v>
      </c>
      <c r="AJ248">
        <v>251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ROW(Source!A365)</f>
        <v>365</v>
      </c>
      <c r="B249">
        <v>67775946</v>
      </c>
      <c r="C249">
        <v>67775941</v>
      </c>
      <c r="D249">
        <v>56865165</v>
      </c>
      <c r="E249">
        <v>17</v>
      </c>
      <c r="F249">
        <v>1</v>
      </c>
      <c r="G249">
        <v>1</v>
      </c>
      <c r="H249">
        <v>3</v>
      </c>
      <c r="I249" t="s">
        <v>916</v>
      </c>
      <c r="J249" t="s">
        <v>6</v>
      </c>
      <c r="K249" t="s">
        <v>917</v>
      </c>
      <c r="L249">
        <v>1327</v>
      </c>
      <c r="N249">
        <v>1005</v>
      </c>
      <c r="O249" t="s">
        <v>222</v>
      </c>
      <c r="P249" t="s">
        <v>222</v>
      </c>
      <c r="Q249">
        <v>1</v>
      </c>
      <c r="X249">
        <v>115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 t="s">
        <v>6</v>
      </c>
      <c r="AG249">
        <v>115</v>
      </c>
      <c r="AH249">
        <v>3</v>
      </c>
      <c r="AI249">
        <v>-1</v>
      </c>
      <c r="AJ249" t="s">
        <v>6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ROW(Source!A368)</f>
        <v>368</v>
      </c>
      <c r="B250">
        <v>67776343</v>
      </c>
      <c r="C250">
        <v>67776342</v>
      </c>
      <c r="D250">
        <v>57134585</v>
      </c>
      <c r="E250">
        <v>1</v>
      </c>
      <c r="F250">
        <v>1</v>
      </c>
      <c r="G250">
        <v>1</v>
      </c>
      <c r="H250">
        <v>1</v>
      </c>
      <c r="I250" t="s">
        <v>706</v>
      </c>
      <c r="J250" t="s">
        <v>6</v>
      </c>
      <c r="K250" t="s">
        <v>707</v>
      </c>
      <c r="L250">
        <v>1191</v>
      </c>
      <c r="N250">
        <v>1013</v>
      </c>
      <c r="O250" t="s">
        <v>565</v>
      </c>
      <c r="P250" t="s">
        <v>565</v>
      </c>
      <c r="Q250">
        <v>1</v>
      </c>
      <c r="X250">
        <v>103</v>
      </c>
      <c r="Y250">
        <v>0</v>
      </c>
      <c r="Z250">
        <v>0</v>
      </c>
      <c r="AA250">
        <v>0</v>
      </c>
      <c r="AB250">
        <v>9.07</v>
      </c>
      <c r="AC250">
        <v>0</v>
      </c>
      <c r="AD250">
        <v>1</v>
      </c>
      <c r="AE250">
        <v>1</v>
      </c>
      <c r="AF250" t="s">
        <v>22</v>
      </c>
      <c r="AG250">
        <v>118.44999999999999</v>
      </c>
      <c r="AH250">
        <v>2</v>
      </c>
      <c r="AI250">
        <v>67776343</v>
      </c>
      <c r="AJ250">
        <v>254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ROW(Source!A368)</f>
        <v>368</v>
      </c>
      <c r="B251">
        <v>67776344</v>
      </c>
      <c r="C251">
        <v>67776342</v>
      </c>
      <c r="D251">
        <v>56954021</v>
      </c>
      <c r="E251">
        <v>1</v>
      </c>
      <c r="F251">
        <v>1</v>
      </c>
      <c r="G251">
        <v>1</v>
      </c>
      <c r="H251">
        <v>2</v>
      </c>
      <c r="I251" t="s">
        <v>839</v>
      </c>
      <c r="J251" t="s">
        <v>840</v>
      </c>
      <c r="K251" t="s">
        <v>841</v>
      </c>
      <c r="L251">
        <v>1368</v>
      </c>
      <c r="N251">
        <v>1011</v>
      </c>
      <c r="O251" t="s">
        <v>571</v>
      </c>
      <c r="P251" t="s">
        <v>571</v>
      </c>
      <c r="Q251">
        <v>1</v>
      </c>
      <c r="X251">
        <v>0.81</v>
      </c>
      <c r="Y251">
        <v>0</v>
      </c>
      <c r="Z251">
        <v>33.590000000000003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21</v>
      </c>
      <c r="AG251">
        <v>1.0125000000000002</v>
      </c>
      <c r="AH251">
        <v>2</v>
      </c>
      <c r="AI251">
        <v>67776344</v>
      </c>
      <c r="AJ251">
        <v>255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ROW(Source!A368)</f>
        <v>368</v>
      </c>
      <c r="B252">
        <v>67776345</v>
      </c>
      <c r="C252">
        <v>67776342</v>
      </c>
      <c r="D252">
        <v>56865684</v>
      </c>
      <c r="E252">
        <v>17</v>
      </c>
      <c r="F252">
        <v>1</v>
      </c>
      <c r="G252">
        <v>1</v>
      </c>
      <c r="H252">
        <v>3</v>
      </c>
      <c r="I252" t="s">
        <v>949</v>
      </c>
      <c r="J252" t="s">
        <v>6</v>
      </c>
      <c r="K252" t="s">
        <v>950</v>
      </c>
      <c r="L252">
        <v>1327</v>
      </c>
      <c r="N252">
        <v>1005</v>
      </c>
      <c r="O252" t="s">
        <v>222</v>
      </c>
      <c r="P252" t="s">
        <v>222</v>
      </c>
      <c r="Q252">
        <v>1</v>
      </c>
      <c r="X252">
        <v>226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6</v>
      </c>
      <c r="AG252">
        <v>226</v>
      </c>
      <c r="AH252">
        <v>3</v>
      </c>
      <c r="AI252">
        <v>-1</v>
      </c>
      <c r="AJ252" t="s">
        <v>6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ROW(Source!A368)</f>
        <v>368</v>
      </c>
      <c r="B253">
        <v>67776346</v>
      </c>
      <c r="C253">
        <v>67776342</v>
      </c>
      <c r="D253">
        <v>56870410</v>
      </c>
      <c r="E253">
        <v>1</v>
      </c>
      <c r="F253">
        <v>1</v>
      </c>
      <c r="G253">
        <v>1</v>
      </c>
      <c r="H253">
        <v>3</v>
      </c>
      <c r="I253" t="s">
        <v>584</v>
      </c>
      <c r="J253" t="s">
        <v>585</v>
      </c>
      <c r="K253" t="s">
        <v>586</v>
      </c>
      <c r="L253">
        <v>1339</v>
      </c>
      <c r="N253">
        <v>1007</v>
      </c>
      <c r="O253" t="s">
        <v>32</v>
      </c>
      <c r="P253" t="s">
        <v>32</v>
      </c>
      <c r="Q253">
        <v>1</v>
      </c>
      <c r="X253">
        <v>6.7000000000000004E-2</v>
      </c>
      <c r="Y253">
        <v>2.44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6</v>
      </c>
      <c r="AG253">
        <v>6.7000000000000004E-2</v>
      </c>
      <c r="AH253">
        <v>2</v>
      </c>
      <c r="AI253">
        <v>67776346</v>
      </c>
      <c r="AJ253">
        <v>257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ROW(Source!A368)</f>
        <v>368</v>
      </c>
      <c r="B254">
        <v>67776347</v>
      </c>
      <c r="C254">
        <v>67776342</v>
      </c>
      <c r="D254">
        <v>56870697</v>
      </c>
      <c r="E254">
        <v>1</v>
      </c>
      <c r="F254">
        <v>1</v>
      </c>
      <c r="G254">
        <v>1</v>
      </c>
      <c r="H254">
        <v>3</v>
      </c>
      <c r="I254" t="s">
        <v>842</v>
      </c>
      <c r="J254" t="s">
        <v>843</v>
      </c>
      <c r="K254" t="s">
        <v>844</v>
      </c>
      <c r="L254">
        <v>1301</v>
      </c>
      <c r="N254">
        <v>1003</v>
      </c>
      <c r="O254" t="s">
        <v>154</v>
      </c>
      <c r="P254" t="s">
        <v>154</v>
      </c>
      <c r="Q254">
        <v>1</v>
      </c>
      <c r="X254">
        <v>177</v>
      </c>
      <c r="Y254">
        <v>0.17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6</v>
      </c>
      <c r="AG254">
        <v>177</v>
      </c>
      <c r="AH254">
        <v>2</v>
      </c>
      <c r="AI254">
        <v>67776347</v>
      </c>
      <c r="AJ254">
        <v>258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ROW(Source!A368)</f>
        <v>368</v>
      </c>
      <c r="B255">
        <v>67776348</v>
      </c>
      <c r="C255">
        <v>67776342</v>
      </c>
      <c r="D255">
        <v>56870702</v>
      </c>
      <c r="E255">
        <v>1</v>
      </c>
      <c r="F255">
        <v>1</v>
      </c>
      <c r="G255">
        <v>1</v>
      </c>
      <c r="H255">
        <v>3</v>
      </c>
      <c r="I255" t="s">
        <v>845</v>
      </c>
      <c r="J255" t="s">
        <v>846</v>
      </c>
      <c r="K255" t="s">
        <v>847</v>
      </c>
      <c r="L255">
        <v>1308</v>
      </c>
      <c r="N255">
        <v>1003</v>
      </c>
      <c r="O255" t="s">
        <v>848</v>
      </c>
      <c r="P255" t="s">
        <v>848</v>
      </c>
      <c r="Q255">
        <v>100</v>
      </c>
      <c r="X255">
        <v>1.62</v>
      </c>
      <c r="Y255">
        <v>173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6</v>
      </c>
      <c r="AG255">
        <v>1.62</v>
      </c>
      <c r="AH255">
        <v>2</v>
      </c>
      <c r="AI255">
        <v>67776348</v>
      </c>
      <c r="AJ255">
        <v>259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ROW(Source!A368)</f>
        <v>368</v>
      </c>
      <c r="B256">
        <v>67776349</v>
      </c>
      <c r="C256">
        <v>67776342</v>
      </c>
      <c r="D256">
        <v>56865661</v>
      </c>
      <c r="E256">
        <v>17</v>
      </c>
      <c r="F256">
        <v>1</v>
      </c>
      <c r="G256">
        <v>1</v>
      </c>
      <c r="H256">
        <v>3</v>
      </c>
      <c r="I256" t="s">
        <v>951</v>
      </c>
      <c r="J256" t="s">
        <v>6</v>
      </c>
      <c r="K256" t="s">
        <v>952</v>
      </c>
      <c r="L256">
        <v>1301</v>
      </c>
      <c r="N256">
        <v>1003</v>
      </c>
      <c r="O256" t="s">
        <v>154</v>
      </c>
      <c r="P256" t="s">
        <v>154</v>
      </c>
      <c r="Q256">
        <v>1</v>
      </c>
      <c r="X256">
        <v>117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6</v>
      </c>
      <c r="AG256">
        <v>117</v>
      </c>
      <c r="AH256">
        <v>3</v>
      </c>
      <c r="AI256">
        <v>-1</v>
      </c>
      <c r="AJ256" t="s">
        <v>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ROW(Source!A368)</f>
        <v>368</v>
      </c>
      <c r="B257">
        <v>67776350</v>
      </c>
      <c r="C257">
        <v>67776342</v>
      </c>
      <c r="D257">
        <v>56873453</v>
      </c>
      <c r="E257">
        <v>1</v>
      </c>
      <c r="F257">
        <v>1</v>
      </c>
      <c r="G257">
        <v>1</v>
      </c>
      <c r="H257">
        <v>3</v>
      </c>
      <c r="I257" t="s">
        <v>849</v>
      </c>
      <c r="J257" t="s">
        <v>850</v>
      </c>
      <c r="K257" t="s">
        <v>851</v>
      </c>
      <c r="L257">
        <v>1355</v>
      </c>
      <c r="N257">
        <v>1010</v>
      </c>
      <c r="O257" t="s">
        <v>852</v>
      </c>
      <c r="P257" t="s">
        <v>852</v>
      </c>
      <c r="Q257">
        <v>100</v>
      </c>
      <c r="X257">
        <v>0.7</v>
      </c>
      <c r="Y257">
        <v>70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6</v>
      </c>
      <c r="AG257">
        <v>0.7</v>
      </c>
      <c r="AH257">
        <v>2</v>
      </c>
      <c r="AI257">
        <v>67776350</v>
      </c>
      <c r="AJ257">
        <v>261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ROW(Source!A368)</f>
        <v>368</v>
      </c>
      <c r="B258">
        <v>67776351</v>
      </c>
      <c r="C258">
        <v>67776342</v>
      </c>
      <c r="D258">
        <v>56873498</v>
      </c>
      <c r="E258">
        <v>1</v>
      </c>
      <c r="F258">
        <v>1</v>
      </c>
      <c r="G258">
        <v>1</v>
      </c>
      <c r="H258">
        <v>3</v>
      </c>
      <c r="I258" t="s">
        <v>853</v>
      </c>
      <c r="J258" t="s">
        <v>854</v>
      </c>
      <c r="K258" t="s">
        <v>855</v>
      </c>
      <c r="L258">
        <v>1355</v>
      </c>
      <c r="N258">
        <v>1010</v>
      </c>
      <c r="O258" t="s">
        <v>852</v>
      </c>
      <c r="P258" t="s">
        <v>852</v>
      </c>
      <c r="Q258">
        <v>100</v>
      </c>
      <c r="X258">
        <v>1.63</v>
      </c>
      <c r="Y258">
        <v>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6</v>
      </c>
      <c r="AG258">
        <v>1.63</v>
      </c>
      <c r="AH258">
        <v>2</v>
      </c>
      <c r="AI258">
        <v>67776351</v>
      </c>
      <c r="AJ258">
        <v>262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ROW(Source!A368)</f>
        <v>368</v>
      </c>
      <c r="B259">
        <v>67776352</v>
      </c>
      <c r="C259">
        <v>67776342</v>
      </c>
      <c r="D259">
        <v>56873728</v>
      </c>
      <c r="E259">
        <v>1</v>
      </c>
      <c r="F259">
        <v>1</v>
      </c>
      <c r="G259">
        <v>1</v>
      </c>
      <c r="H259">
        <v>3</v>
      </c>
      <c r="I259" t="s">
        <v>856</v>
      </c>
      <c r="J259" t="s">
        <v>857</v>
      </c>
      <c r="K259" t="s">
        <v>858</v>
      </c>
      <c r="L259">
        <v>1355</v>
      </c>
      <c r="N259">
        <v>1010</v>
      </c>
      <c r="O259" t="s">
        <v>852</v>
      </c>
      <c r="P259" t="s">
        <v>852</v>
      </c>
      <c r="Q259">
        <v>100</v>
      </c>
      <c r="X259">
        <v>37.880000000000003</v>
      </c>
      <c r="Y259">
        <v>2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6</v>
      </c>
      <c r="AG259">
        <v>37.880000000000003</v>
      </c>
      <c r="AH259">
        <v>2</v>
      </c>
      <c r="AI259">
        <v>67776352</v>
      </c>
      <c r="AJ259">
        <v>263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ROW(Source!A368)</f>
        <v>368</v>
      </c>
      <c r="B260">
        <v>67776353</v>
      </c>
      <c r="C260">
        <v>67776342</v>
      </c>
      <c r="D260">
        <v>56865652</v>
      </c>
      <c r="E260">
        <v>17</v>
      </c>
      <c r="F260">
        <v>1</v>
      </c>
      <c r="G260">
        <v>1</v>
      </c>
      <c r="H260">
        <v>3</v>
      </c>
      <c r="I260" t="s">
        <v>953</v>
      </c>
      <c r="J260" t="s">
        <v>6</v>
      </c>
      <c r="K260" t="s">
        <v>954</v>
      </c>
      <c r="L260">
        <v>1301</v>
      </c>
      <c r="N260">
        <v>1003</v>
      </c>
      <c r="O260" t="s">
        <v>154</v>
      </c>
      <c r="P260" t="s">
        <v>154</v>
      </c>
      <c r="Q260">
        <v>1</v>
      </c>
      <c r="X260">
        <v>158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 t="s">
        <v>6</v>
      </c>
      <c r="AG260">
        <v>158</v>
      </c>
      <c r="AH260">
        <v>3</v>
      </c>
      <c r="AI260">
        <v>-1</v>
      </c>
      <c r="AJ260" t="s">
        <v>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ROW(Source!A368)</f>
        <v>368</v>
      </c>
      <c r="B261">
        <v>67776354</v>
      </c>
      <c r="C261">
        <v>67776342</v>
      </c>
      <c r="D261">
        <v>56865653</v>
      </c>
      <c r="E261">
        <v>17</v>
      </c>
      <c r="F261">
        <v>1</v>
      </c>
      <c r="G261">
        <v>1</v>
      </c>
      <c r="H261">
        <v>3</v>
      </c>
      <c r="I261" t="s">
        <v>953</v>
      </c>
      <c r="J261" t="s">
        <v>6</v>
      </c>
      <c r="K261" t="s">
        <v>955</v>
      </c>
      <c r="L261">
        <v>1301</v>
      </c>
      <c r="N261">
        <v>1003</v>
      </c>
      <c r="O261" t="s">
        <v>154</v>
      </c>
      <c r="P261" t="s">
        <v>154</v>
      </c>
      <c r="Q261">
        <v>1</v>
      </c>
      <c r="X261">
        <v>254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6</v>
      </c>
      <c r="AG261">
        <v>254</v>
      </c>
      <c r="AH261">
        <v>3</v>
      </c>
      <c r="AI261">
        <v>-1</v>
      </c>
      <c r="AJ261" t="s">
        <v>6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ROW(Source!A368)</f>
        <v>368</v>
      </c>
      <c r="B262">
        <v>67776355</v>
      </c>
      <c r="C262">
        <v>67776342</v>
      </c>
      <c r="D262">
        <v>56891970</v>
      </c>
      <c r="E262">
        <v>1</v>
      </c>
      <c r="F262">
        <v>1</v>
      </c>
      <c r="G262">
        <v>1</v>
      </c>
      <c r="H262">
        <v>3</v>
      </c>
      <c r="I262" t="s">
        <v>859</v>
      </c>
      <c r="J262" t="s">
        <v>860</v>
      </c>
      <c r="K262" t="s">
        <v>861</v>
      </c>
      <c r="L262">
        <v>1355</v>
      </c>
      <c r="N262">
        <v>1010</v>
      </c>
      <c r="O262" t="s">
        <v>852</v>
      </c>
      <c r="P262" t="s">
        <v>852</v>
      </c>
      <c r="Q262">
        <v>100</v>
      </c>
      <c r="X262">
        <v>0.14000000000000001</v>
      </c>
      <c r="Y262">
        <v>279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6</v>
      </c>
      <c r="AG262">
        <v>0.14000000000000001</v>
      </c>
      <c r="AH262">
        <v>2</v>
      </c>
      <c r="AI262">
        <v>67776355</v>
      </c>
      <c r="AJ262">
        <v>266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ROW(Source!A368)</f>
        <v>368</v>
      </c>
      <c r="B263">
        <v>67776356</v>
      </c>
      <c r="C263">
        <v>67776342</v>
      </c>
      <c r="D263">
        <v>56891979</v>
      </c>
      <c r="E263">
        <v>1</v>
      </c>
      <c r="F263">
        <v>1</v>
      </c>
      <c r="G263">
        <v>1</v>
      </c>
      <c r="H263">
        <v>3</v>
      </c>
      <c r="I263" t="s">
        <v>862</v>
      </c>
      <c r="J263" t="s">
        <v>863</v>
      </c>
      <c r="K263" t="s">
        <v>864</v>
      </c>
      <c r="L263">
        <v>1355</v>
      </c>
      <c r="N263">
        <v>1010</v>
      </c>
      <c r="O263" t="s">
        <v>852</v>
      </c>
      <c r="P263" t="s">
        <v>852</v>
      </c>
      <c r="Q263">
        <v>100</v>
      </c>
      <c r="X263">
        <v>0.14000000000000001</v>
      </c>
      <c r="Y263">
        <v>279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6</v>
      </c>
      <c r="AG263">
        <v>0.14000000000000001</v>
      </c>
      <c r="AH263">
        <v>2</v>
      </c>
      <c r="AI263">
        <v>67776356</v>
      </c>
      <c r="AJ263">
        <v>267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ROW(Source!A368)</f>
        <v>368</v>
      </c>
      <c r="B264">
        <v>67776357</v>
      </c>
      <c r="C264">
        <v>67776342</v>
      </c>
      <c r="D264">
        <v>56865693</v>
      </c>
      <c r="E264">
        <v>17</v>
      </c>
      <c r="F264">
        <v>1</v>
      </c>
      <c r="G264">
        <v>1</v>
      </c>
      <c r="H264">
        <v>3</v>
      </c>
      <c r="I264" t="s">
        <v>956</v>
      </c>
      <c r="J264" t="s">
        <v>6</v>
      </c>
      <c r="K264" t="s">
        <v>957</v>
      </c>
      <c r="L264">
        <v>1301</v>
      </c>
      <c r="N264">
        <v>1003</v>
      </c>
      <c r="O264" t="s">
        <v>154</v>
      </c>
      <c r="P264" t="s">
        <v>154</v>
      </c>
      <c r="Q264">
        <v>1</v>
      </c>
      <c r="X264">
        <v>39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6</v>
      </c>
      <c r="AG264">
        <v>39</v>
      </c>
      <c r="AH264">
        <v>3</v>
      </c>
      <c r="AI264">
        <v>-1</v>
      </c>
      <c r="AJ264" t="s">
        <v>6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ROW(Source!A368)</f>
        <v>368</v>
      </c>
      <c r="B265">
        <v>67776358</v>
      </c>
      <c r="C265">
        <v>67776342</v>
      </c>
      <c r="D265">
        <v>56865688</v>
      </c>
      <c r="E265">
        <v>17</v>
      </c>
      <c r="F265">
        <v>1</v>
      </c>
      <c r="G265">
        <v>1</v>
      </c>
      <c r="H265">
        <v>3</v>
      </c>
      <c r="I265" t="s">
        <v>958</v>
      </c>
      <c r="J265" t="s">
        <v>6</v>
      </c>
      <c r="K265" t="s">
        <v>959</v>
      </c>
      <c r="L265">
        <v>1327</v>
      </c>
      <c r="N265">
        <v>1005</v>
      </c>
      <c r="O265" t="s">
        <v>222</v>
      </c>
      <c r="P265" t="s">
        <v>222</v>
      </c>
      <c r="Q265">
        <v>1</v>
      </c>
      <c r="X265">
        <v>103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 t="s">
        <v>6</v>
      </c>
      <c r="AG265">
        <v>103</v>
      </c>
      <c r="AH265">
        <v>3</v>
      </c>
      <c r="AI265">
        <v>-1</v>
      </c>
      <c r="AJ265" t="s">
        <v>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ROW(Source!A368)</f>
        <v>368</v>
      </c>
      <c r="B266">
        <v>67776359</v>
      </c>
      <c r="C266">
        <v>67776342</v>
      </c>
      <c r="D266">
        <v>56907161</v>
      </c>
      <c r="E266">
        <v>1</v>
      </c>
      <c r="F266">
        <v>1</v>
      </c>
      <c r="G266">
        <v>1</v>
      </c>
      <c r="H266">
        <v>3</v>
      </c>
      <c r="I266" t="s">
        <v>865</v>
      </c>
      <c r="J266" t="s">
        <v>866</v>
      </c>
      <c r="K266" t="s">
        <v>867</v>
      </c>
      <c r="L266">
        <v>1346</v>
      </c>
      <c r="N266">
        <v>1009</v>
      </c>
      <c r="O266" t="s">
        <v>183</v>
      </c>
      <c r="P266" t="s">
        <v>183</v>
      </c>
      <c r="Q266">
        <v>1</v>
      </c>
      <c r="X266">
        <v>20</v>
      </c>
      <c r="Y266">
        <v>13.08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6</v>
      </c>
      <c r="AG266">
        <v>20</v>
      </c>
      <c r="AH266">
        <v>2</v>
      </c>
      <c r="AI266">
        <v>67776359</v>
      </c>
      <c r="AJ266">
        <v>269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ROW(Source!A368)</f>
        <v>368</v>
      </c>
      <c r="B267">
        <v>67776360</v>
      </c>
      <c r="C267">
        <v>67776342</v>
      </c>
      <c r="D267">
        <v>56908483</v>
      </c>
      <c r="E267">
        <v>1</v>
      </c>
      <c r="F267">
        <v>1</v>
      </c>
      <c r="G267">
        <v>1</v>
      </c>
      <c r="H267">
        <v>3</v>
      </c>
      <c r="I267" t="s">
        <v>868</v>
      </c>
      <c r="J267" t="s">
        <v>869</v>
      </c>
      <c r="K267" t="s">
        <v>870</v>
      </c>
      <c r="L267">
        <v>1346</v>
      </c>
      <c r="N267">
        <v>1009</v>
      </c>
      <c r="O267" t="s">
        <v>183</v>
      </c>
      <c r="P267" t="s">
        <v>183</v>
      </c>
      <c r="Q267">
        <v>1</v>
      </c>
      <c r="X267">
        <v>10</v>
      </c>
      <c r="Y267">
        <v>7.46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6</v>
      </c>
      <c r="AG267">
        <v>10</v>
      </c>
      <c r="AH267">
        <v>2</v>
      </c>
      <c r="AI267">
        <v>67776360</v>
      </c>
      <c r="AJ267">
        <v>270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ROW(Source!A368)</f>
        <v>368</v>
      </c>
      <c r="B268">
        <v>67776361</v>
      </c>
      <c r="C268">
        <v>67776342</v>
      </c>
      <c r="D268">
        <v>56908486</v>
      </c>
      <c r="E268">
        <v>1</v>
      </c>
      <c r="F268">
        <v>1</v>
      </c>
      <c r="G268">
        <v>1</v>
      </c>
      <c r="H268">
        <v>3</v>
      </c>
      <c r="I268" t="s">
        <v>871</v>
      </c>
      <c r="J268" t="s">
        <v>872</v>
      </c>
      <c r="K268" t="s">
        <v>873</v>
      </c>
      <c r="L268">
        <v>1346</v>
      </c>
      <c r="N268">
        <v>1009</v>
      </c>
      <c r="O268" t="s">
        <v>183</v>
      </c>
      <c r="P268" t="s">
        <v>183</v>
      </c>
      <c r="Q268">
        <v>1</v>
      </c>
      <c r="X268">
        <v>77</v>
      </c>
      <c r="Y268">
        <v>2.7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6</v>
      </c>
      <c r="AG268">
        <v>77</v>
      </c>
      <c r="AH268">
        <v>2</v>
      </c>
      <c r="AI268">
        <v>67776361</v>
      </c>
      <c r="AJ268">
        <v>271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ROW(Source!A374)</f>
        <v>374</v>
      </c>
      <c r="B269">
        <v>67776317</v>
      </c>
      <c r="C269">
        <v>67776316</v>
      </c>
      <c r="D269">
        <v>57134585</v>
      </c>
      <c r="E269">
        <v>1</v>
      </c>
      <c r="F269">
        <v>1</v>
      </c>
      <c r="G269">
        <v>1</v>
      </c>
      <c r="H269">
        <v>1</v>
      </c>
      <c r="I269" t="s">
        <v>706</v>
      </c>
      <c r="J269" t="s">
        <v>6</v>
      </c>
      <c r="K269" t="s">
        <v>707</v>
      </c>
      <c r="L269">
        <v>1191</v>
      </c>
      <c r="N269">
        <v>1013</v>
      </c>
      <c r="O269" t="s">
        <v>565</v>
      </c>
      <c r="P269" t="s">
        <v>565</v>
      </c>
      <c r="Q269">
        <v>1</v>
      </c>
      <c r="X269">
        <v>49.36</v>
      </c>
      <c r="Y269">
        <v>0</v>
      </c>
      <c r="Z269">
        <v>0</v>
      </c>
      <c r="AA269">
        <v>0</v>
      </c>
      <c r="AB269">
        <v>9.07</v>
      </c>
      <c r="AC269">
        <v>0</v>
      </c>
      <c r="AD269">
        <v>1</v>
      </c>
      <c r="AE269">
        <v>1</v>
      </c>
      <c r="AF269" t="s">
        <v>22</v>
      </c>
      <c r="AG269">
        <v>56.763999999999996</v>
      </c>
      <c r="AH269">
        <v>2</v>
      </c>
      <c r="AI269">
        <v>67776317</v>
      </c>
      <c r="AJ269">
        <v>272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ROW(Source!A374)</f>
        <v>374</v>
      </c>
      <c r="B270">
        <v>67776318</v>
      </c>
      <c r="C270">
        <v>67776316</v>
      </c>
      <c r="D270">
        <v>57134533</v>
      </c>
      <c r="E270">
        <v>1</v>
      </c>
      <c r="F270">
        <v>1</v>
      </c>
      <c r="G270">
        <v>1</v>
      </c>
      <c r="H270">
        <v>1</v>
      </c>
      <c r="I270" t="s">
        <v>566</v>
      </c>
      <c r="J270" t="s">
        <v>6</v>
      </c>
      <c r="K270" t="s">
        <v>567</v>
      </c>
      <c r="L270">
        <v>1191</v>
      </c>
      <c r="N270">
        <v>1013</v>
      </c>
      <c r="O270" t="s">
        <v>565</v>
      </c>
      <c r="P270" t="s">
        <v>565</v>
      </c>
      <c r="Q270">
        <v>1</v>
      </c>
      <c r="X270">
        <v>0.14000000000000001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2</v>
      </c>
      <c r="AF270" t="s">
        <v>21</v>
      </c>
      <c r="AG270">
        <v>0.17500000000000002</v>
      </c>
      <c r="AH270">
        <v>2</v>
      </c>
      <c r="AI270">
        <v>67776318</v>
      </c>
      <c r="AJ270">
        <v>273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ROW(Source!A374)</f>
        <v>374</v>
      </c>
      <c r="B271">
        <v>67776319</v>
      </c>
      <c r="C271">
        <v>67776316</v>
      </c>
      <c r="D271">
        <v>56951983</v>
      </c>
      <c r="E271">
        <v>1</v>
      </c>
      <c r="F271">
        <v>1</v>
      </c>
      <c r="G271">
        <v>1</v>
      </c>
      <c r="H271">
        <v>2</v>
      </c>
      <c r="I271" t="s">
        <v>774</v>
      </c>
      <c r="J271" t="s">
        <v>775</v>
      </c>
      <c r="K271" t="s">
        <v>776</v>
      </c>
      <c r="L271">
        <v>1368</v>
      </c>
      <c r="N271">
        <v>1011</v>
      </c>
      <c r="O271" t="s">
        <v>571</v>
      </c>
      <c r="P271" t="s">
        <v>571</v>
      </c>
      <c r="Q271">
        <v>1</v>
      </c>
      <c r="X271">
        <v>0.14000000000000001</v>
      </c>
      <c r="Y271">
        <v>0</v>
      </c>
      <c r="Z271">
        <v>31.26</v>
      </c>
      <c r="AA271">
        <v>13.5</v>
      </c>
      <c r="AB271">
        <v>0</v>
      </c>
      <c r="AC271">
        <v>0</v>
      </c>
      <c r="AD271">
        <v>1</v>
      </c>
      <c r="AE271">
        <v>0</v>
      </c>
      <c r="AF271" t="s">
        <v>21</v>
      </c>
      <c r="AG271">
        <v>0.17500000000000002</v>
      </c>
      <c r="AH271">
        <v>2</v>
      </c>
      <c r="AI271">
        <v>67776319</v>
      </c>
      <c r="AJ271">
        <v>274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ROW(Source!A374)</f>
        <v>374</v>
      </c>
      <c r="B272">
        <v>67776320</v>
      </c>
      <c r="C272">
        <v>67776316</v>
      </c>
      <c r="D272">
        <v>56865684</v>
      </c>
      <c r="E272">
        <v>17</v>
      </c>
      <c r="F272">
        <v>1</v>
      </c>
      <c r="G272">
        <v>1</v>
      </c>
      <c r="H272">
        <v>3</v>
      </c>
      <c r="I272" t="s">
        <v>949</v>
      </c>
      <c r="J272" t="s">
        <v>6</v>
      </c>
      <c r="K272" t="s">
        <v>950</v>
      </c>
      <c r="L272">
        <v>1327</v>
      </c>
      <c r="N272">
        <v>1005</v>
      </c>
      <c r="O272" t="s">
        <v>222</v>
      </c>
      <c r="P272" t="s">
        <v>222</v>
      </c>
      <c r="Q272">
        <v>1</v>
      </c>
      <c r="X272">
        <v>103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6</v>
      </c>
      <c r="AG272">
        <v>103</v>
      </c>
      <c r="AH272">
        <v>3</v>
      </c>
      <c r="AI272">
        <v>-1</v>
      </c>
      <c r="AJ272" t="s">
        <v>6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ROW(Source!A374)</f>
        <v>374</v>
      </c>
      <c r="B273">
        <v>67776321</v>
      </c>
      <c r="C273">
        <v>67776316</v>
      </c>
      <c r="D273">
        <v>56870700</v>
      </c>
      <c r="E273">
        <v>1</v>
      </c>
      <c r="F273">
        <v>1</v>
      </c>
      <c r="G273">
        <v>1</v>
      </c>
      <c r="H273">
        <v>3</v>
      </c>
      <c r="I273" t="s">
        <v>874</v>
      </c>
      <c r="J273" t="s">
        <v>875</v>
      </c>
      <c r="K273" t="s">
        <v>876</v>
      </c>
      <c r="L273">
        <v>1308</v>
      </c>
      <c r="N273">
        <v>1003</v>
      </c>
      <c r="O273" t="s">
        <v>848</v>
      </c>
      <c r="P273" t="s">
        <v>848</v>
      </c>
      <c r="Q273">
        <v>100</v>
      </c>
      <c r="X273">
        <v>0.76</v>
      </c>
      <c r="Y273">
        <v>19.100000000000001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6</v>
      </c>
      <c r="AG273">
        <v>0.76</v>
      </c>
      <c r="AH273">
        <v>2</v>
      </c>
      <c r="AI273">
        <v>67776321</v>
      </c>
      <c r="AJ273">
        <v>276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ROW(Source!A374)</f>
        <v>374</v>
      </c>
      <c r="B274">
        <v>67776322</v>
      </c>
      <c r="C274">
        <v>67776316</v>
      </c>
      <c r="D274">
        <v>56874022</v>
      </c>
      <c r="E274">
        <v>1</v>
      </c>
      <c r="F274">
        <v>1</v>
      </c>
      <c r="G274">
        <v>1</v>
      </c>
      <c r="H274">
        <v>3</v>
      </c>
      <c r="I274" t="s">
        <v>877</v>
      </c>
      <c r="J274" t="s">
        <v>878</v>
      </c>
      <c r="K274" t="s">
        <v>879</v>
      </c>
      <c r="L274">
        <v>1329</v>
      </c>
      <c r="N274">
        <v>1005</v>
      </c>
      <c r="O274" t="s">
        <v>880</v>
      </c>
      <c r="P274" t="s">
        <v>880</v>
      </c>
      <c r="Q274">
        <v>1000</v>
      </c>
      <c r="X274">
        <v>1.5E-3</v>
      </c>
      <c r="Y274">
        <v>32123.15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6</v>
      </c>
      <c r="AG274">
        <v>1.5E-3</v>
      </c>
      <c r="AH274">
        <v>2</v>
      </c>
      <c r="AI274">
        <v>67776322</v>
      </c>
      <c r="AJ274">
        <v>277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ROW(Source!A374)</f>
        <v>374</v>
      </c>
      <c r="B275">
        <v>67776323</v>
      </c>
      <c r="C275">
        <v>67776316</v>
      </c>
      <c r="D275">
        <v>56874358</v>
      </c>
      <c r="E275">
        <v>1</v>
      </c>
      <c r="F275">
        <v>1</v>
      </c>
      <c r="G275">
        <v>1</v>
      </c>
      <c r="H275">
        <v>3</v>
      </c>
      <c r="I275" t="s">
        <v>792</v>
      </c>
      <c r="J275" t="s">
        <v>793</v>
      </c>
      <c r="K275" t="s">
        <v>794</v>
      </c>
      <c r="L275">
        <v>1346</v>
      </c>
      <c r="N275">
        <v>1009</v>
      </c>
      <c r="O275" t="s">
        <v>183</v>
      </c>
      <c r="P275" t="s">
        <v>183</v>
      </c>
      <c r="Q275">
        <v>1</v>
      </c>
      <c r="X275">
        <v>0.1</v>
      </c>
      <c r="Y275">
        <v>1.82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6</v>
      </c>
      <c r="AG275">
        <v>0.1</v>
      </c>
      <c r="AH275">
        <v>2</v>
      </c>
      <c r="AI275">
        <v>67776323</v>
      </c>
      <c r="AJ275">
        <v>278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ROW(Source!A374)</f>
        <v>374</v>
      </c>
      <c r="B276">
        <v>67776324</v>
      </c>
      <c r="C276">
        <v>67776316</v>
      </c>
      <c r="D276">
        <v>56906184</v>
      </c>
      <c r="E276">
        <v>1</v>
      </c>
      <c r="F276">
        <v>1</v>
      </c>
      <c r="G276">
        <v>1</v>
      </c>
      <c r="H276">
        <v>3</v>
      </c>
      <c r="I276" t="s">
        <v>881</v>
      </c>
      <c r="J276" t="s">
        <v>882</v>
      </c>
      <c r="K276" t="s">
        <v>883</v>
      </c>
      <c r="L276">
        <v>1346</v>
      </c>
      <c r="N276">
        <v>1009</v>
      </c>
      <c r="O276" t="s">
        <v>183</v>
      </c>
      <c r="P276" t="s">
        <v>183</v>
      </c>
      <c r="Q276">
        <v>1</v>
      </c>
      <c r="X276">
        <v>360.5</v>
      </c>
      <c r="Y276">
        <v>1.58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6</v>
      </c>
      <c r="AG276">
        <v>360.5</v>
      </c>
      <c r="AH276">
        <v>2</v>
      </c>
      <c r="AI276">
        <v>67776324</v>
      </c>
      <c r="AJ276">
        <v>279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ROW(Source!A374)</f>
        <v>374</v>
      </c>
      <c r="B277">
        <v>67776325</v>
      </c>
      <c r="C277">
        <v>67776316</v>
      </c>
      <c r="D277">
        <v>56907161</v>
      </c>
      <c r="E277">
        <v>1</v>
      </c>
      <c r="F277">
        <v>1</v>
      </c>
      <c r="G277">
        <v>1</v>
      </c>
      <c r="H277">
        <v>3</v>
      </c>
      <c r="I277" t="s">
        <v>865</v>
      </c>
      <c r="J277" t="s">
        <v>866</v>
      </c>
      <c r="K277" t="s">
        <v>867</v>
      </c>
      <c r="L277">
        <v>1346</v>
      </c>
      <c r="N277">
        <v>1009</v>
      </c>
      <c r="O277" t="s">
        <v>183</v>
      </c>
      <c r="P277" t="s">
        <v>183</v>
      </c>
      <c r="Q277">
        <v>1</v>
      </c>
      <c r="X277">
        <v>10.3</v>
      </c>
      <c r="Y277">
        <v>13.08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6</v>
      </c>
      <c r="AG277">
        <v>10.3</v>
      </c>
      <c r="AH277">
        <v>2</v>
      </c>
      <c r="AI277">
        <v>67776325</v>
      </c>
      <c r="AJ277">
        <v>280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ROW(Source!A374)</f>
        <v>374</v>
      </c>
      <c r="B278">
        <v>67776326</v>
      </c>
      <c r="C278">
        <v>67776316</v>
      </c>
      <c r="D278">
        <v>56908486</v>
      </c>
      <c r="E278">
        <v>1</v>
      </c>
      <c r="F278">
        <v>1</v>
      </c>
      <c r="G278">
        <v>1</v>
      </c>
      <c r="H278">
        <v>3</v>
      </c>
      <c r="I278" t="s">
        <v>871</v>
      </c>
      <c r="J278" t="s">
        <v>872</v>
      </c>
      <c r="K278" t="s">
        <v>873</v>
      </c>
      <c r="L278">
        <v>1346</v>
      </c>
      <c r="N278">
        <v>1009</v>
      </c>
      <c r="O278" t="s">
        <v>183</v>
      </c>
      <c r="P278" t="s">
        <v>183</v>
      </c>
      <c r="Q278">
        <v>1</v>
      </c>
      <c r="X278">
        <v>31</v>
      </c>
      <c r="Y278">
        <v>2.7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6</v>
      </c>
      <c r="AG278">
        <v>31</v>
      </c>
      <c r="AH278">
        <v>2</v>
      </c>
      <c r="AI278">
        <v>67776326</v>
      </c>
      <c r="AJ278">
        <v>281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ROW(Source!A376)</f>
        <v>376</v>
      </c>
      <c r="B279">
        <v>67776484</v>
      </c>
      <c r="C279">
        <v>67776483</v>
      </c>
      <c r="D279">
        <v>57140152</v>
      </c>
      <c r="E279">
        <v>1</v>
      </c>
      <c r="F279">
        <v>1</v>
      </c>
      <c r="G279">
        <v>1</v>
      </c>
      <c r="H279">
        <v>1</v>
      </c>
      <c r="I279" t="s">
        <v>631</v>
      </c>
      <c r="J279" t="s">
        <v>6</v>
      </c>
      <c r="K279" t="s">
        <v>632</v>
      </c>
      <c r="L279">
        <v>1191</v>
      </c>
      <c r="N279">
        <v>1013</v>
      </c>
      <c r="O279" t="s">
        <v>565</v>
      </c>
      <c r="P279" t="s">
        <v>565</v>
      </c>
      <c r="Q279">
        <v>1</v>
      </c>
      <c r="X279">
        <v>48.6</v>
      </c>
      <c r="Y279">
        <v>0</v>
      </c>
      <c r="Z279">
        <v>0</v>
      </c>
      <c r="AA279">
        <v>0</v>
      </c>
      <c r="AB279">
        <v>8.74</v>
      </c>
      <c r="AC279">
        <v>0</v>
      </c>
      <c r="AD279">
        <v>1</v>
      </c>
      <c r="AE279">
        <v>1</v>
      </c>
      <c r="AF279" t="s">
        <v>22</v>
      </c>
      <c r="AG279">
        <v>55.89</v>
      </c>
      <c r="AH279">
        <v>2</v>
      </c>
      <c r="AI279">
        <v>67776484</v>
      </c>
      <c r="AJ279">
        <v>282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ROW(Source!A376)</f>
        <v>376</v>
      </c>
      <c r="B280">
        <v>67776485</v>
      </c>
      <c r="C280">
        <v>67776483</v>
      </c>
      <c r="D280">
        <v>57134533</v>
      </c>
      <c r="E280">
        <v>1</v>
      </c>
      <c r="F280">
        <v>1</v>
      </c>
      <c r="G280">
        <v>1</v>
      </c>
      <c r="H280">
        <v>1</v>
      </c>
      <c r="I280" t="s">
        <v>566</v>
      </c>
      <c r="J280" t="s">
        <v>6</v>
      </c>
      <c r="K280" t="s">
        <v>567</v>
      </c>
      <c r="L280">
        <v>1191</v>
      </c>
      <c r="N280">
        <v>1013</v>
      </c>
      <c r="O280" t="s">
        <v>565</v>
      </c>
      <c r="P280" t="s">
        <v>565</v>
      </c>
      <c r="Q280">
        <v>1</v>
      </c>
      <c r="X280">
        <v>0.15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2</v>
      </c>
      <c r="AF280" t="s">
        <v>21</v>
      </c>
      <c r="AG280">
        <v>0.1875</v>
      </c>
      <c r="AH280">
        <v>2</v>
      </c>
      <c r="AI280">
        <v>67776485</v>
      </c>
      <c r="AJ280">
        <v>283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ROW(Source!A376)</f>
        <v>376</v>
      </c>
      <c r="B281">
        <v>67776486</v>
      </c>
      <c r="C281">
        <v>67776483</v>
      </c>
      <c r="D281">
        <v>56951979</v>
      </c>
      <c r="E281">
        <v>1</v>
      </c>
      <c r="F281">
        <v>1</v>
      </c>
      <c r="G281">
        <v>1</v>
      </c>
      <c r="H281">
        <v>2</v>
      </c>
      <c r="I281" t="s">
        <v>884</v>
      </c>
      <c r="J281" t="s">
        <v>885</v>
      </c>
      <c r="K281" t="s">
        <v>886</v>
      </c>
      <c r="L281">
        <v>1368</v>
      </c>
      <c r="N281">
        <v>1011</v>
      </c>
      <c r="O281" t="s">
        <v>571</v>
      </c>
      <c r="P281" t="s">
        <v>571</v>
      </c>
      <c r="Q281">
        <v>1</v>
      </c>
      <c r="X281">
        <v>0.02</v>
      </c>
      <c r="Y281">
        <v>0</v>
      </c>
      <c r="Z281">
        <v>27.66</v>
      </c>
      <c r="AA281">
        <v>11.6</v>
      </c>
      <c r="AB281">
        <v>0</v>
      </c>
      <c r="AC281">
        <v>0</v>
      </c>
      <c r="AD281">
        <v>1</v>
      </c>
      <c r="AE281">
        <v>0</v>
      </c>
      <c r="AF281" t="s">
        <v>21</v>
      </c>
      <c r="AG281">
        <v>2.5000000000000001E-2</v>
      </c>
      <c r="AH281">
        <v>2</v>
      </c>
      <c r="AI281">
        <v>67776486</v>
      </c>
      <c r="AJ281">
        <v>284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ROW(Source!A376)</f>
        <v>376</v>
      </c>
      <c r="B282">
        <v>67776487</v>
      </c>
      <c r="C282">
        <v>67776483</v>
      </c>
      <c r="D282">
        <v>56953077</v>
      </c>
      <c r="E282">
        <v>1</v>
      </c>
      <c r="F282">
        <v>1</v>
      </c>
      <c r="G282">
        <v>1</v>
      </c>
      <c r="H282">
        <v>2</v>
      </c>
      <c r="I282" t="s">
        <v>581</v>
      </c>
      <c r="J282" t="s">
        <v>582</v>
      </c>
      <c r="K282" t="s">
        <v>583</v>
      </c>
      <c r="L282">
        <v>1368</v>
      </c>
      <c r="N282">
        <v>1011</v>
      </c>
      <c r="O282" t="s">
        <v>571</v>
      </c>
      <c r="P282" t="s">
        <v>571</v>
      </c>
      <c r="Q282">
        <v>1</v>
      </c>
      <c r="X282">
        <v>0.13</v>
      </c>
      <c r="Y282">
        <v>0</v>
      </c>
      <c r="Z282">
        <v>65.709999999999994</v>
      </c>
      <c r="AA282">
        <v>11.6</v>
      </c>
      <c r="AB282">
        <v>0</v>
      </c>
      <c r="AC282">
        <v>0</v>
      </c>
      <c r="AD282">
        <v>1</v>
      </c>
      <c r="AE282">
        <v>0</v>
      </c>
      <c r="AF282" t="s">
        <v>21</v>
      </c>
      <c r="AG282">
        <v>0.16250000000000001</v>
      </c>
      <c r="AH282">
        <v>2</v>
      </c>
      <c r="AI282">
        <v>67776487</v>
      </c>
      <c r="AJ282">
        <v>285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ROW(Source!A376)</f>
        <v>376</v>
      </c>
      <c r="B283">
        <v>67776488</v>
      </c>
      <c r="C283">
        <v>67776483</v>
      </c>
      <c r="D283">
        <v>56874024</v>
      </c>
      <c r="E283">
        <v>1</v>
      </c>
      <c r="F283">
        <v>1</v>
      </c>
      <c r="G283">
        <v>1</v>
      </c>
      <c r="H283">
        <v>3</v>
      </c>
      <c r="I283" t="s">
        <v>887</v>
      </c>
      <c r="J283" t="s">
        <v>888</v>
      </c>
      <c r="K283" t="s">
        <v>889</v>
      </c>
      <c r="L283">
        <v>1327</v>
      </c>
      <c r="N283">
        <v>1005</v>
      </c>
      <c r="O283" t="s">
        <v>222</v>
      </c>
      <c r="P283" t="s">
        <v>222</v>
      </c>
      <c r="Q283">
        <v>1</v>
      </c>
      <c r="X283">
        <v>0.88</v>
      </c>
      <c r="Y283">
        <v>72.319999999999993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6</v>
      </c>
      <c r="AG283">
        <v>0.88</v>
      </c>
      <c r="AH283">
        <v>2</v>
      </c>
      <c r="AI283">
        <v>67776488</v>
      </c>
      <c r="AJ283">
        <v>286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ROW(Source!A376)</f>
        <v>376</v>
      </c>
      <c r="B284">
        <v>67776489</v>
      </c>
      <c r="C284">
        <v>67776483</v>
      </c>
      <c r="D284">
        <v>56874358</v>
      </c>
      <c r="E284">
        <v>1</v>
      </c>
      <c r="F284">
        <v>1</v>
      </c>
      <c r="G284">
        <v>1</v>
      </c>
      <c r="H284">
        <v>3</v>
      </c>
      <c r="I284" t="s">
        <v>792</v>
      </c>
      <c r="J284" t="s">
        <v>793</v>
      </c>
      <c r="K284" t="s">
        <v>794</v>
      </c>
      <c r="L284">
        <v>1346</v>
      </c>
      <c r="N284">
        <v>1009</v>
      </c>
      <c r="O284" t="s">
        <v>183</v>
      </c>
      <c r="P284" t="s">
        <v>183</v>
      </c>
      <c r="Q284">
        <v>1</v>
      </c>
      <c r="X284">
        <v>0.36</v>
      </c>
      <c r="Y284">
        <v>1.82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6</v>
      </c>
      <c r="AG284">
        <v>0.36</v>
      </c>
      <c r="AH284">
        <v>2</v>
      </c>
      <c r="AI284">
        <v>67776489</v>
      </c>
      <c r="AJ284">
        <v>287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ROW(Source!A376)</f>
        <v>376</v>
      </c>
      <c r="B285">
        <v>67776490</v>
      </c>
      <c r="C285">
        <v>67776483</v>
      </c>
      <c r="D285">
        <v>56866151</v>
      </c>
      <c r="E285">
        <v>17</v>
      </c>
      <c r="F285">
        <v>1</v>
      </c>
      <c r="G285">
        <v>1</v>
      </c>
      <c r="H285">
        <v>3</v>
      </c>
      <c r="I285" t="s">
        <v>960</v>
      </c>
      <c r="J285" t="s">
        <v>6</v>
      </c>
      <c r="K285" t="s">
        <v>961</v>
      </c>
      <c r="L285">
        <v>1348</v>
      </c>
      <c r="N285">
        <v>1009</v>
      </c>
      <c r="O285" t="s">
        <v>37</v>
      </c>
      <c r="P285" t="s">
        <v>37</v>
      </c>
      <c r="Q285">
        <v>1000</v>
      </c>
      <c r="X285">
        <v>0.03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6</v>
      </c>
      <c r="AG285">
        <v>0.03</v>
      </c>
      <c r="AH285">
        <v>3</v>
      </c>
      <c r="AI285">
        <v>-1</v>
      </c>
      <c r="AJ285" t="s">
        <v>6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ROW(Source!A376)</f>
        <v>376</v>
      </c>
      <c r="B286">
        <v>67776491</v>
      </c>
      <c r="C286">
        <v>67776483</v>
      </c>
      <c r="D286">
        <v>56865668</v>
      </c>
      <c r="E286">
        <v>17</v>
      </c>
      <c r="F286">
        <v>1</v>
      </c>
      <c r="G286">
        <v>1</v>
      </c>
      <c r="H286">
        <v>3</v>
      </c>
      <c r="I286" t="s">
        <v>945</v>
      </c>
      <c r="J286" t="s">
        <v>6</v>
      </c>
      <c r="K286" t="s">
        <v>946</v>
      </c>
      <c r="L286">
        <v>1348</v>
      </c>
      <c r="N286">
        <v>1009</v>
      </c>
      <c r="O286" t="s">
        <v>37</v>
      </c>
      <c r="P286" t="s">
        <v>37</v>
      </c>
      <c r="Q286">
        <v>1000</v>
      </c>
      <c r="X286">
        <v>0.02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6</v>
      </c>
      <c r="AG286">
        <v>0.02</v>
      </c>
      <c r="AH286">
        <v>3</v>
      </c>
      <c r="AI286">
        <v>-1</v>
      </c>
      <c r="AJ286" t="s">
        <v>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ROW(Source!A376)</f>
        <v>376</v>
      </c>
      <c r="B287">
        <v>67776492</v>
      </c>
      <c r="C287">
        <v>67776483</v>
      </c>
      <c r="D287">
        <v>56908472</v>
      </c>
      <c r="E287">
        <v>1</v>
      </c>
      <c r="F287">
        <v>1</v>
      </c>
      <c r="G287">
        <v>1</v>
      </c>
      <c r="H287">
        <v>3</v>
      </c>
      <c r="I287" t="s">
        <v>890</v>
      </c>
      <c r="J287" t="s">
        <v>891</v>
      </c>
      <c r="K287" t="s">
        <v>892</v>
      </c>
      <c r="L287">
        <v>1348</v>
      </c>
      <c r="N287">
        <v>1009</v>
      </c>
      <c r="O287" t="s">
        <v>37</v>
      </c>
      <c r="P287" t="s">
        <v>37</v>
      </c>
      <c r="Q287">
        <v>1000</v>
      </c>
      <c r="X287">
        <v>3.4000000000000002E-2</v>
      </c>
      <c r="Y287">
        <v>11397.1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6</v>
      </c>
      <c r="AG287">
        <v>3.4000000000000002E-2</v>
      </c>
      <c r="AH287">
        <v>2</v>
      </c>
      <c r="AI287">
        <v>67776492</v>
      </c>
      <c r="AJ287">
        <v>290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ROW(Source!A379)</f>
        <v>379</v>
      </c>
      <c r="B288">
        <v>67776006</v>
      </c>
      <c r="C288">
        <v>67629218</v>
      </c>
      <c r="D288">
        <v>57139747</v>
      </c>
      <c r="E288">
        <v>1</v>
      </c>
      <c r="F288">
        <v>1</v>
      </c>
      <c r="G288">
        <v>1</v>
      </c>
      <c r="H288">
        <v>1</v>
      </c>
      <c r="I288" t="s">
        <v>893</v>
      </c>
      <c r="J288" t="s">
        <v>6</v>
      </c>
      <c r="K288" t="s">
        <v>894</v>
      </c>
      <c r="L288">
        <v>1191</v>
      </c>
      <c r="N288">
        <v>1013</v>
      </c>
      <c r="O288" t="s">
        <v>565</v>
      </c>
      <c r="P288" t="s">
        <v>565</v>
      </c>
      <c r="Q288">
        <v>1</v>
      </c>
      <c r="X288">
        <v>259.92</v>
      </c>
      <c r="Y288">
        <v>0</v>
      </c>
      <c r="Z288">
        <v>0</v>
      </c>
      <c r="AA288">
        <v>0</v>
      </c>
      <c r="AB288">
        <v>8.9700000000000006</v>
      </c>
      <c r="AC288">
        <v>0</v>
      </c>
      <c r="AD288">
        <v>1</v>
      </c>
      <c r="AE288">
        <v>1</v>
      </c>
      <c r="AF288" t="s">
        <v>22</v>
      </c>
      <c r="AG288">
        <v>298.90800000000002</v>
      </c>
      <c r="AH288">
        <v>2</v>
      </c>
      <c r="AI288">
        <v>67776006</v>
      </c>
      <c r="AJ288">
        <v>291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ROW(Source!A379)</f>
        <v>379</v>
      </c>
      <c r="B289">
        <v>67776007</v>
      </c>
      <c r="C289">
        <v>67629218</v>
      </c>
      <c r="D289">
        <v>57134533</v>
      </c>
      <c r="E289">
        <v>1</v>
      </c>
      <c r="F289">
        <v>1</v>
      </c>
      <c r="G289">
        <v>1</v>
      </c>
      <c r="H289">
        <v>1</v>
      </c>
      <c r="I289" t="s">
        <v>566</v>
      </c>
      <c r="J289" t="s">
        <v>6</v>
      </c>
      <c r="K289" t="s">
        <v>567</v>
      </c>
      <c r="L289">
        <v>1191</v>
      </c>
      <c r="N289">
        <v>1013</v>
      </c>
      <c r="O289" t="s">
        <v>565</v>
      </c>
      <c r="P289" t="s">
        <v>565</v>
      </c>
      <c r="Q289">
        <v>1</v>
      </c>
      <c r="X289">
        <v>1.28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2</v>
      </c>
      <c r="AF289" t="s">
        <v>21</v>
      </c>
      <c r="AG289">
        <v>1.6</v>
      </c>
      <c r="AH289">
        <v>2</v>
      </c>
      <c r="AI289">
        <v>67776007</v>
      </c>
      <c r="AJ289">
        <v>292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ROW(Source!A379)</f>
        <v>379</v>
      </c>
      <c r="B290">
        <v>67776008</v>
      </c>
      <c r="C290">
        <v>67629218</v>
      </c>
      <c r="D290">
        <v>56951914</v>
      </c>
      <c r="E290">
        <v>1</v>
      </c>
      <c r="F290">
        <v>1</v>
      </c>
      <c r="G290">
        <v>1</v>
      </c>
      <c r="H290">
        <v>2</v>
      </c>
      <c r="I290" t="s">
        <v>575</v>
      </c>
      <c r="J290" t="s">
        <v>576</v>
      </c>
      <c r="K290" t="s">
        <v>577</v>
      </c>
      <c r="L290">
        <v>1368</v>
      </c>
      <c r="N290">
        <v>1011</v>
      </c>
      <c r="O290" t="s">
        <v>571</v>
      </c>
      <c r="P290" t="s">
        <v>571</v>
      </c>
      <c r="Q290">
        <v>1</v>
      </c>
      <c r="X290">
        <v>0.05</v>
      </c>
      <c r="Y290">
        <v>0</v>
      </c>
      <c r="Z290">
        <v>89.99</v>
      </c>
      <c r="AA290">
        <v>10.06</v>
      </c>
      <c r="AB290">
        <v>0</v>
      </c>
      <c r="AC290">
        <v>0</v>
      </c>
      <c r="AD290">
        <v>1</v>
      </c>
      <c r="AE290">
        <v>0</v>
      </c>
      <c r="AF290" t="s">
        <v>21</v>
      </c>
      <c r="AG290">
        <v>6.25E-2</v>
      </c>
      <c r="AH290">
        <v>2</v>
      </c>
      <c r="AI290">
        <v>67776008</v>
      </c>
      <c r="AJ290">
        <v>293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ROW(Source!A379)</f>
        <v>379</v>
      </c>
      <c r="B291">
        <v>67776009</v>
      </c>
      <c r="C291">
        <v>67629218</v>
      </c>
      <c r="D291">
        <v>56951983</v>
      </c>
      <c r="E291">
        <v>1</v>
      </c>
      <c r="F291">
        <v>1</v>
      </c>
      <c r="G291">
        <v>1</v>
      </c>
      <c r="H291">
        <v>2</v>
      </c>
      <c r="I291" t="s">
        <v>774</v>
      </c>
      <c r="J291" t="s">
        <v>775</v>
      </c>
      <c r="K291" t="s">
        <v>776</v>
      </c>
      <c r="L291">
        <v>1368</v>
      </c>
      <c r="N291">
        <v>1011</v>
      </c>
      <c r="O291" t="s">
        <v>571</v>
      </c>
      <c r="P291" t="s">
        <v>571</v>
      </c>
      <c r="Q291">
        <v>1</v>
      </c>
      <c r="X291">
        <v>1.23</v>
      </c>
      <c r="Y291">
        <v>0</v>
      </c>
      <c r="Z291">
        <v>31.26</v>
      </c>
      <c r="AA291">
        <v>13.5</v>
      </c>
      <c r="AB291">
        <v>0</v>
      </c>
      <c r="AC291">
        <v>0</v>
      </c>
      <c r="AD291">
        <v>1</v>
      </c>
      <c r="AE291">
        <v>0</v>
      </c>
      <c r="AF291" t="s">
        <v>21</v>
      </c>
      <c r="AG291">
        <v>1.5375000000000001</v>
      </c>
      <c r="AH291">
        <v>2</v>
      </c>
      <c r="AI291">
        <v>67776009</v>
      </c>
      <c r="AJ291">
        <v>294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ROW(Source!A379)</f>
        <v>379</v>
      </c>
      <c r="B292">
        <v>67776010</v>
      </c>
      <c r="C292">
        <v>67629218</v>
      </c>
      <c r="D292">
        <v>56870410</v>
      </c>
      <c r="E292">
        <v>1</v>
      </c>
      <c r="F292">
        <v>1</v>
      </c>
      <c r="G292">
        <v>1</v>
      </c>
      <c r="H292">
        <v>3</v>
      </c>
      <c r="I292" t="s">
        <v>584</v>
      </c>
      <c r="J292" t="s">
        <v>585</v>
      </c>
      <c r="K292" t="s">
        <v>586</v>
      </c>
      <c r="L292">
        <v>1339</v>
      </c>
      <c r="N292">
        <v>1007</v>
      </c>
      <c r="O292" t="s">
        <v>32</v>
      </c>
      <c r="P292" t="s">
        <v>32</v>
      </c>
      <c r="Q292">
        <v>1</v>
      </c>
      <c r="X292">
        <v>0.46500000000000002</v>
      </c>
      <c r="Y292">
        <v>2.44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6</v>
      </c>
      <c r="AG292">
        <v>0.46500000000000002</v>
      </c>
      <c r="AH292">
        <v>2</v>
      </c>
      <c r="AI292">
        <v>67776010</v>
      </c>
      <c r="AJ292">
        <v>295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ROW(Source!A379)</f>
        <v>379</v>
      </c>
      <c r="B293">
        <v>67776011</v>
      </c>
      <c r="C293">
        <v>67629218</v>
      </c>
      <c r="D293">
        <v>56871127</v>
      </c>
      <c r="E293">
        <v>1</v>
      </c>
      <c r="F293">
        <v>1</v>
      </c>
      <c r="G293">
        <v>1</v>
      </c>
      <c r="H293">
        <v>3</v>
      </c>
      <c r="I293" t="s">
        <v>895</v>
      </c>
      <c r="J293" t="s">
        <v>896</v>
      </c>
      <c r="K293" t="s">
        <v>897</v>
      </c>
      <c r="L293">
        <v>1339</v>
      </c>
      <c r="N293">
        <v>1007</v>
      </c>
      <c r="O293" t="s">
        <v>32</v>
      </c>
      <c r="P293" t="s">
        <v>32</v>
      </c>
      <c r="Q293">
        <v>1</v>
      </c>
      <c r="X293">
        <v>0.1</v>
      </c>
      <c r="Y293">
        <v>34.92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6</v>
      </c>
      <c r="AG293">
        <v>0.1</v>
      </c>
      <c r="AH293">
        <v>2</v>
      </c>
      <c r="AI293">
        <v>67776011</v>
      </c>
      <c r="AJ293">
        <v>296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ROW(Source!A379)</f>
        <v>379</v>
      </c>
      <c r="B294">
        <v>67776012</v>
      </c>
      <c r="C294">
        <v>67629218</v>
      </c>
      <c r="D294">
        <v>56873390</v>
      </c>
      <c r="E294">
        <v>1</v>
      </c>
      <c r="F294">
        <v>1</v>
      </c>
      <c r="G294">
        <v>1</v>
      </c>
      <c r="H294">
        <v>3</v>
      </c>
      <c r="I294" t="s">
        <v>836</v>
      </c>
      <c r="J294" t="s">
        <v>837</v>
      </c>
      <c r="K294" t="s">
        <v>838</v>
      </c>
      <c r="L294">
        <v>1348</v>
      </c>
      <c r="N294">
        <v>1009</v>
      </c>
      <c r="O294" t="s">
        <v>37</v>
      </c>
      <c r="P294" t="s">
        <v>37</v>
      </c>
      <c r="Q294">
        <v>1000</v>
      </c>
      <c r="X294">
        <v>4.0000000000000001E-3</v>
      </c>
      <c r="Y294">
        <v>8475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6</v>
      </c>
      <c r="AG294">
        <v>4.0000000000000001E-3</v>
      </c>
      <c r="AH294">
        <v>2</v>
      </c>
      <c r="AI294">
        <v>67776012</v>
      </c>
      <c r="AJ294">
        <v>297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ROW(Source!A379)</f>
        <v>379</v>
      </c>
      <c r="B295">
        <v>67776013</v>
      </c>
      <c r="C295">
        <v>67629218</v>
      </c>
      <c r="D295">
        <v>56874358</v>
      </c>
      <c r="E295">
        <v>1</v>
      </c>
      <c r="F295">
        <v>1</v>
      </c>
      <c r="G295">
        <v>1</v>
      </c>
      <c r="H295">
        <v>3</v>
      </c>
      <c r="I295" t="s">
        <v>792</v>
      </c>
      <c r="J295" t="s">
        <v>793</v>
      </c>
      <c r="K295" t="s">
        <v>794</v>
      </c>
      <c r="L295">
        <v>1346</v>
      </c>
      <c r="N295">
        <v>1009</v>
      </c>
      <c r="O295" t="s">
        <v>183</v>
      </c>
      <c r="P295" t="s">
        <v>183</v>
      </c>
      <c r="Q295">
        <v>1</v>
      </c>
      <c r="X295">
        <v>0.5</v>
      </c>
      <c r="Y295">
        <v>1.82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6</v>
      </c>
      <c r="AG295">
        <v>0.5</v>
      </c>
      <c r="AH295">
        <v>2</v>
      </c>
      <c r="AI295">
        <v>67776013</v>
      </c>
      <c r="AJ295">
        <v>298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ROW(Source!A379)</f>
        <v>379</v>
      </c>
      <c r="B296">
        <v>67776014</v>
      </c>
      <c r="C296">
        <v>67629218</v>
      </c>
      <c r="D296">
        <v>56875411</v>
      </c>
      <c r="E296">
        <v>1</v>
      </c>
      <c r="F296">
        <v>1</v>
      </c>
      <c r="G296">
        <v>1</v>
      </c>
      <c r="H296">
        <v>3</v>
      </c>
      <c r="I296" t="s">
        <v>898</v>
      </c>
      <c r="J296" t="s">
        <v>899</v>
      </c>
      <c r="K296" t="s">
        <v>900</v>
      </c>
      <c r="L296">
        <v>1348</v>
      </c>
      <c r="N296">
        <v>1009</v>
      </c>
      <c r="O296" t="s">
        <v>37</v>
      </c>
      <c r="P296" t="s">
        <v>37</v>
      </c>
      <c r="Q296">
        <v>1000</v>
      </c>
      <c r="X296">
        <v>0.04</v>
      </c>
      <c r="Y296">
        <v>412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6</v>
      </c>
      <c r="AG296">
        <v>0.04</v>
      </c>
      <c r="AH296">
        <v>2</v>
      </c>
      <c r="AI296">
        <v>67776014</v>
      </c>
      <c r="AJ296">
        <v>299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ROW(Source!A379)</f>
        <v>379</v>
      </c>
      <c r="B297">
        <v>67776015</v>
      </c>
      <c r="C297">
        <v>67629218</v>
      </c>
      <c r="D297">
        <v>56876223</v>
      </c>
      <c r="E297">
        <v>1</v>
      </c>
      <c r="F297">
        <v>1</v>
      </c>
      <c r="G297">
        <v>1</v>
      </c>
      <c r="H297">
        <v>3</v>
      </c>
      <c r="I297" t="s">
        <v>901</v>
      </c>
      <c r="J297" t="s">
        <v>902</v>
      </c>
      <c r="K297" t="s">
        <v>903</v>
      </c>
      <c r="L297">
        <v>1339</v>
      </c>
      <c r="N297">
        <v>1007</v>
      </c>
      <c r="O297" t="s">
        <v>32</v>
      </c>
      <c r="P297" t="s">
        <v>32</v>
      </c>
      <c r="Q297">
        <v>1</v>
      </c>
      <c r="X297">
        <v>2.7</v>
      </c>
      <c r="Y297">
        <v>497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6</v>
      </c>
      <c r="AG297">
        <v>2.7</v>
      </c>
      <c r="AH297">
        <v>2</v>
      </c>
      <c r="AI297">
        <v>67776015</v>
      </c>
      <c r="AJ297">
        <v>300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ROW(Source!A379)</f>
        <v>379</v>
      </c>
      <c r="B298">
        <v>67776016</v>
      </c>
      <c r="C298">
        <v>67629218</v>
      </c>
      <c r="D298">
        <v>56866042</v>
      </c>
      <c r="E298">
        <v>17</v>
      </c>
      <c r="F298">
        <v>1</v>
      </c>
      <c r="G298">
        <v>1</v>
      </c>
      <c r="H298">
        <v>3</v>
      </c>
      <c r="I298" t="s">
        <v>962</v>
      </c>
      <c r="J298" t="s">
        <v>6</v>
      </c>
      <c r="K298" t="s">
        <v>963</v>
      </c>
      <c r="L298">
        <v>1327</v>
      </c>
      <c r="N298">
        <v>1005</v>
      </c>
      <c r="O298" t="s">
        <v>222</v>
      </c>
      <c r="P298" t="s">
        <v>222</v>
      </c>
      <c r="Q298">
        <v>1</v>
      </c>
      <c r="X298">
        <v>100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6</v>
      </c>
      <c r="AG298">
        <v>100</v>
      </c>
      <c r="AH298">
        <v>3</v>
      </c>
      <c r="AI298">
        <v>-1</v>
      </c>
      <c r="AJ298" t="s">
        <v>6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ROW(Source!A379)</f>
        <v>379</v>
      </c>
      <c r="B299">
        <v>67776017</v>
      </c>
      <c r="C299">
        <v>67629218</v>
      </c>
      <c r="D299">
        <v>56893450</v>
      </c>
      <c r="E299">
        <v>1</v>
      </c>
      <c r="F299">
        <v>1</v>
      </c>
      <c r="G299">
        <v>1</v>
      </c>
      <c r="H299">
        <v>3</v>
      </c>
      <c r="I299" t="s">
        <v>904</v>
      </c>
      <c r="J299" t="s">
        <v>905</v>
      </c>
      <c r="K299" t="s">
        <v>906</v>
      </c>
      <c r="L299">
        <v>1327</v>
      </c>
      <c r="N299">
        <v>1005</v>
      </c>
      <c r="O299" t="s">
        <v>222</v>
      </c>
      <c r="P299" t="s">
        <v>222</v>
      </c>
      <c r="Q299">
        <v>1</v>
      </c>
      <c r="X299">
        <v>105</v>
      </c>
      <c r="Y299">
        <v>28.25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6</v>
      </c>
      <c r="AG299">
        <v>105</v>
      </c>
      <c r="AH299">
        <v>2</v>
      </c>
      <c r="AI299">
        <v>67776017</v>
      </c>
      <c r="AJ299">
        <v>302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ROW(Source!A415)</f>
        <v>415</v>
      </c>
      <c r="B300">
        <v>67775377</v>
      </c>
      <c r="C300">
        <v>67775376</v>
      </c>
      <c r="D300">
        <v>57142424</v>
      </c>
      <c r="E300">
        <v>1</v>
      </c>
      <c r="F300">
        <v>1</v>
      </c>
      <c r="G300">
        <v>1</v>
      </c>
      <c r="H300">
        <v>1</v>
      </c>
      <c r="I300" t="s">
        <v>907</v>
      </c>
      <c r="J300" t="s">
        <v>6</v>
      </c>
      <c r="K300" t="s">
        <v>908</v>
      </c>
      <c r="L300">
        <v>1191</v>
      </c>
      <c r="N300">
        <v>1013</v>
      </c>
      <c r="O300" t="s">
        <v>565</v>
      </c>
      <c r="P300" t="s">
        <v>565</v>
      </c>
      <c r="Q300">
        <v>1</v>
      </c>
      <c r="X300">
        <v>3.69</v>
      </c>
      <c r="Y300">
        <v>0</v>
      </c>
      <c r="Z300">
        <v>0</v>
      </c>
      <c r="AA300">
        <v>0</v>
      </c>
      <c r="AB300">
        <v>9.18</v>
      </c>
      <c r="AC300">
        <v>0</v>
      </c>
      <c r="AD300">
        <v>1</v>
      </c>
      <c r="AE300">
        <v>1</v>
      </c>
      <c r="AF300" t="s">
        <v>135</v>
      </c>
      <c r="AG300">
        <v>4.8800249999999998</v>
      </c>
      <c r="AH300">
        <v>2</v>
      </c>
      <c r="AI300">
        <v>67775377</v>
      </c>
      <c r="AJ300">
        <v>303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ROW(Source!A415)</f>
        <v>415</v>
      </c>
      <c r="B301">
        <v>67775378</v>
      </c>
      <c r="C301">
        <v>67775376</v>
      </c>
      <c r="D301">
        <v>57134533</v>
      </c>
      <c r="E301">
        <v>1</v>
      </c>
      <c r="F301">
        <v>1</v>
      </c>
      <c r="G301">
        <v>1</v>
      </c>
      <c r="H301">
        <v>1</v>
      </c>
      <c r="I301" t="s">
        <v>566</v>
      </c>
      <c r="J301" t="s">
        <v>6</v>
      </c>
      <c r="K301" t="s">
        <v>567</v>
      </c>
      <c r="L301">
        <v>1191</v>
      </c>
      <c r="N301">
        <v>1013</v>
      </c>
      <c r="O301" t="s">
        <v>565</v>
      </c>
      <c r="P301" t="s">
        <v>565</v>
      </c>
      <c r="Q301">
        <v>1</v>
      </c>
      <c r="X301">
        <v>0.05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2</v>
      </c>
      <c r="AF301" t="s">
        <v>147</v>
      </c>
      <c r="AG301">
        <v>7.1874999999999994E-2</v>
      </c>
      <c r="AH301">
        <v>2</v>
      </c>
      <c r="AI301">
        <v>67775378</v>
      </c>
      <c r="AJ301">
        <v>304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ROW(Source!A415)</f>
        <v>415</v>
      </c>
      <c r="B302">
        <v>67775379</v>
      </c>
      <c r="C302">
        <v>67775376</v>
      </c>
      <c r="D302">
        <v>56951979</v>
      </c>
      <c r="E302">
        <v>1</v>
      </c>
      <c r="F302">
        <v>1</v>
      </c>
      <c r="G302">
        <v>1</v>
      </c>
      <c r="H302">
        <v>2</v>
      </c>
      <c r="I302" t="s">
        <v>884</v>
      </c>
      <c r="J302" t="s">
        <v>885</v>
      </c>
      <c r="K302" t="s">
        <v>886</v>
      </c>
      <c r="L302">
        <v>1368</v>
      </c>
      <c r="N302">
        <v>1011</v>
      </c>
      <c r="O302" t="s">
        <v>571</v>
      </c>
      <c r="P302" t="s">
        <v>571</v>
      </c>
      <c r="Q302">
        <v>1</v>
      </c>
      <c r="X302">
        <v>0.01</v>
      </c>
      <c r="Y302">
        <v>0</v>
      </c>
      <c r="Z302">
        <v>27.66</v>
      </c>
      <c r="AA302">
        <v>11.6</v>
      </c>
      <c r="AB302">
        <v>0</v>
      </c>
      <c r="AC302">
        <v>0</v>
      </c>
      <c r="AD302">
        <v>1</v>
      </c>
      <c r="AE302">
        <v>0</v>
      </c>
      <c r="AF302" t="s">
        <v>147</v>
      </c>
      <c r="AG302">
        <v>1.4374999999999999E-2</v>
      </c>
      <c r="AH302">
        <v>2</v>
      </c>
      <c r="AI302">
        <v>67775379</v>
      </c>
      <c r="AJ302">
        <v>305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ROW(Source!A415)</f>
        <v>415</v>
      </c>
      <c r="B303">
        <v>67775380</v>
      </c>
      <c r="C303">
        <v>67775376</v>
      </c>
      <c r="D303">
        <v>56953077</v>
      </c>
      <c r="E303">
        <v>1</v>
      </c>
      <c r="F303">
        <v>1</v>
      </c>
      <c r="G303">
        <v>1</v>
      </c>
      <c r="H303">
        <v>2</v>
      </c>
      <c r="I303" t="s">
        <v>581</v>
      </c>
      <c r="J303" t="s">
        <v>582</v>
      </c>
      <c r="K303" t="s">
        <v>583</v>
      </c>
      <c r="L303">
        <v>1368</v>
      </c>
      <c r="N303">
        <v>1011</v>
      </c>
      <c r="O303" t="s">
        <v>571</v>
      </c>
      <c r="P303" t="s">
        <v>571</v>
      </c>
      <c r="Q303">
        <v>1</v>
      </c>
      <c r="X303">
        <v>0.04</v>
      </c>
      <c r="Y303">
        <v>0</v>
      </c>
      <c r="Z303">
        <v>65.709999999999994</v>
      </c>
      <c r="AA303">
        <v>11.6</v>
      </c>
      <c r="AB303">
        <v>0</v>
      </c>
      <c r="AC303">
        <v>0</v>
      </c>
      <c r="AD303">
        <v>1</v>
      </c>
      <c r="AE303">
        <v>0</v>
      </c>
      <c r="AF303" t="s">
        <v>147</v>
      </c>
      <c r="AG303">
        <v>5.7499999999999996E-2</v>
      </c>
      <c r="AH303">
        <v>2</v>
      </c>
      <c r="AI303">
        <v>67775380</v>
      </c>
      <c r="AJ303">
        <v>306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ROW(Source!A415)</f>
        <v>415</v>
      </c>
      <c r="B304">
        <v>67775381</v>
      </c>
      <c r="C304">
        <v>67775376</v>
      </c>
      <c r="D304">
        <v>56953937</v>
      </c>
      <c r="E304">
        <v>1</v>
      </c>
      <c r="F304">
        <v>1</v>
      </c>
      <c r="G304">
        <v>1</v>
      </c>
      <c r="H304">
        <v>2</v>
      </c>
      <c r="I304" t="s">
        <v>700</v>
      </c>
      <c r="J304" t="s">
        <v>701</v>
      </c>
      <c r="K304" t="s">
        <v>702</v>
      </c>
      <c r="L304">
        <v>1368</v>
      </c>
      <c r="N304">
        <v>1011</v>
      </c>
      <c r="O304" t="s">
        <v>571</v>
      </c>
      <c r="P304" t="s">
        <v>571</v>
      </c>
      <c r="Q304">
        <v>1</v>
      </c>
      <c r="X304">
        <v>2.82</v>
      </c>
      <c r="Y304">
        <v>0</v>
      </c>
      <c r="Z304">
        <v>6.82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147</v>
      </c>
      <c r="AG304">
        <v>4.0537499999999991</v>
      </c>
      <c r="AH304">
        <v>2</v>
      </c>
      <c r="AI304">
        <v>67775381</v>
      </c>
      <c r="AJ304">
        <v>307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ROW(Source!A415)</f>
        <v>415</v>
      </c>
      <c r="B305">
        <v>67775382</v>
      </c>
      <c r="C305">
        <v>67775376</v>
      </c>
      <c r="D305">
        <v>56870410</v>
      </c>
      <c r="E305">
        <v>1</v>
      </c>
      <c r="F305">
        <v>1</v>
      </c>
      <c r="G305">
        <v>1</v>
      </c>
      <c r="H305">
        <v>3</v>
      </c>
      <c r="I305" t="s">
        <v>584</v>
      </c>
      <c r="J305" t="s">
        <v>585</v>
      </c>
      <c r="K305" t="s">
        <v>586</v>
      </c>
      <c r="L305">
        <v>1339</v>
      </c>
      <c r="N305">
        <v>1007</v>
      </c>
      <c r="O305" t="s">
        <v>32</v>
      </c>
      <c r="P305" t="s">
        <v>32</v>
      </c>
      <c r="Q305">
        <v>1</v>
      </c>
      <c r="X305">
        <v>0.01</v>
      </c>
      <c r="Y305">
        <v>2.44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6</v>
      </c>
      <c r="AG305">
        <v>0.01</v>
      </c>
      <c r="AH305">
        <v>2</v>
      </c>
      <c r="AI305">
        <v>67775382</v>
      </c>
      <c r="AJ305">
        <v>308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ROW(Source!A415)</f>
        <v>415</v>
      </c>
      <c r="B306">
        <v>67775383</v>
      </c>
      <c r="C306">
        <v>67775376</v>
      </c>
      <c r="D306">
        <v>56874358</v>
      </c>
      <c r="E306">
        <v>1</v>
      </c>
      <c r="F306">
        <v>1</v>
      </c>
      <c r="G306">
        <v>1</v>
      </c>
      <c r="H306">
        <v>3</v>
      </c>
      <c r="I306" t="s">
        <v>792</v>
      </c>
      <c r="J306" t="s">
        <v>793</v>
      </c>
      <c r="K306" t="s">
        <v>794</v>
      </c>
      <c r="L306">
        <v>1346</v>
      </c>
      <c r="N306">
        <v>1009</v>
      </c>
      <c r="O306" t="s">
        <v>183</v>
      </c>
      <c r="P306" t="s">
        <v>183</v>
      </c>
      <c r="Q306">
        <v>1</v>
      </c>
      <c r="X306">
        <v>1</v>
      </c>
      <c r="Y306">
        <v>1.82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6</v>
      </c>
      <c r="AG306">
        <v>1</v>
      </c>
      <c r="AH306">
        <v>2</v>
      </c>
      <c r="AI306">
        <v>67775383</v>
      </c>
      <c r="AJ306">
        <v>310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ROW(Source!A415)</f>
        <v>415</v>
      </c>
      <c r="B307">
        <v>67775384</v>
      </c>
      <c r="C307">
        <v>67775376</v>
      </c>
      <c r="D307">
        <v>56907175</v>
      </c>
      <c r="E307">
        <v>1</v>
      </c>
      <c r="F307">
        <v>1</v>
      </c>
      <c r="G307">
        <v>1</v>
      </c>
      <c r="H307">
        <v>3</v>
      </c>
      <c r="I307" t="s">
        <v>435</v>
      </c>
      <c r="J307" t="s">
        <v>437</v>
      </c>
      <c r="K307" t="s">
        <v>436</v>
      </c>
      <c r="L307">
        <v>1346</v>
      </c>
      <c r="N307">
        <v>1009</v>
      </c>
      <c r="O307" t="s">
        <v>183</v>
      </c>
      <c r="P307" t="s">
        <v>183</v>
      </c>
      <c r="Q307">
        <v>1</v>
      </c>
      <c r="X307">
        <v>13.8</v>
      </c>
      <c r="Y307">
        <v>15.25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6</v>
      </c>
      <c r="AG307">
        <v>13.8</v>
      </c>
      <c r="AH307">
        <v>2</v>
      </c>
      <c r="AI307">
        <v>67775384</v>
      </c>
      <c r="AJ307">
        <v>311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ROW(Source!A418)</f>
        <v>418</v>
      </c>
      <c r="B308">
        <v>67775402</v>
      </c>
      <c r="C308">
        <v>67775392</v>
      </c>
      <c r="D308">
        <v>57142424</v>
      </c>
      <c r="E308">
        <v>1</v>
      </c>
      <c r="F308">
        <v>1</v>
      </c>
      <c r="G308">
        <v>1</v>
      </c>
      <c r="H308">
        <v>1</v>
      </c>
      <c r="I308" t="s">
        <v>907</v>
      </c>
      <c r="J308" t="s">
        <v>6</v>
      </c>
      <c r="K308" t="s">
        <v>908</v>
      </c>
      <c r="L308">
        <v>1191</v>
      </c>
      <c r="N308">
        <v>1013</v>
      </c>
      <c r="O308" t="s">
        <v>565</v>
      </c>
      <c r="P308" t="s">
        <v>565</v>
      </c>
      <c r="Q308">
        <v>1</v>
      </c>
      <c r="X308">
        <v>3.69</v>
      </c>
      <c r="Y308">
        <v>0</v>
      </c>
      <c r="Z308">
        <v>0</v>
      </c>
      <c r="AA308">
        <v>0</v>
      </c>
      <c r="AB308">
        <v>9.18</v>
      </c>
      <c r="AC308">
        <v>0</v>
      </c>
      <c r="AD308">
        <v>1</v>
      </c>
      <c r="AE308">
        <v>1</v>
      </c>
      <c r="AF308" t="s">
        <v>22</v>
      </c>
      <c r="AG308">
        <v>4.2435</v>
      </c>
      <c r="AH308">
        <v>2</v>
      </c>
      <c r="AI308">
        <v>67775393</v>
      </c>
      <c r="AJ308">
        <v>312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ROW(Source!A418)</f>
        <v>418</v>
      </c>
      <c r="B309">
        <v>67775403</v>
      </c>
      <c r="C309">
        <v>67775392</v>
      </c>
      <c r="D309">
        <v>57134533</v>
      </c>
      <c r="E309">
        <v>1</v>
      </c>
      <c r="F309">
        <v>1</v>
      </c>
      <c r="G309">
        <v>1</v>
      </c>
      <c r="H309">
        <v>1</v>
      </c>
      <c r="I309" t="s">
        <v>566</v>
      </c>
      <c r="J309" t="s">
        <v>6</v>
      </c>
      <c r="K309" t="s">
        <v>567</v>
      </c>
      <c r="L309">
        <v>1191</v>
      </c>
      <c r="N309">
        <v>1013</v>
      </c>
      <c r="O309" t="s">
        <v>565</v>
      </c>
      <c r="P309" t="s">
        <v>565</v>
      </c>
      <c r="Q309">
        <v>1</v>
      </c>
      <c r="X309">
        <v>0.05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2</v>
      </c>
      <c r="AF309" t="s">
        <v>21</v>
      </c>
      <c r="AG309">
        <v>6.25E-2</v>
      </c>
      <c r="AH309">
        <v>2</v>
      </c>
      <c r="AI309">
        <v>67775394</v>
      </c>
      <c r="AJ309">
        <v>313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ROW(Source!A418)</f>
        <v>418</v>
      </c>
      <c r="B310">
        <v>67775404</v>
      </c>
      <c r="C310">
        <v>67775392</v>
      </c>
      <c r="D310">
        <v>56951979</v>
      </c>
      <c r="E310">
        <v>1</v>
      </c>
      <c r="F310">
        <v>1</v>
      </c>
      <c r="G310">
        <v>1</v>
      </c>
      <c r="H310">
        <v>2</v>
      </c>
      <c r="I310" t="s">
        <v>884</v>
      </c>
      <c r="J310" t="s">
        <v>885</v>
      </c>
      <c r="K310" t="s">
        <v>886</v>
      </c>
      <c r="L310">
        <v>1368</v>
      </c>
      <c r="N310">
        <v>1011</v>
      </c>
      <c r="O310" t="s">
        <v>571</v>
      </c>
      <c r="P310" t="s">
        <v>571</v>
      </c>
      <c r="Q310">
        <v>1</v>
      </c>
      <c r="X310">
        <v>0.01</v>
      </c>
      <c r="Y310">
        <v>0</v>
      </c>
      <c r="Z310">
        <v>27.66</v>
      </c>
      <c r="AA310">
        <v>11.6</v>
      </c>
      <c r="AB310">
        <v>0</v>
      </c>
      <c r="AC310">
        <v>0</v>
      </c>
      <c r="AD310">
        <v>1</v>
      </c>
      <c r="AE310">
        <v>0</v>
      </c>
      <c r="AF310" t="s">
        <v>21</v>
      </c>
      <c r="AG310">
        <v>1.2500000000000001E-2</v>
      </c>
      <c r="AH310">
        <v>2</v>
      </c>
      <c r="AI310">
        <v>67775395</v>
      </c>
      <c r="AJ310">
        <v>314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ROW(Source!A418)</f>
        <v>418</v>
      </c>
      <c r="B311">
        <v>67775405</v>
      </c>
      <c r="C311">
        <v>67775392</v>
      </c>
      <c r="D311">
        <v>56953077</v>
      </c>
      <c r="E311">
        <v>1</v>
      </c>
      <c r="F311">
        <v>1</v>
      </c>
      <c r="G311">
        <v>1</v>
      </c>
      <c r="H311">
        <v>2</v>
      </c>
      <c r="I311" t="s">
        <v>581</v>
      </c>
      <c r="J311" t="s">
        <v>582</v>
      </c>
      <c r="K311" t="s">
        <v>583</v>
      </c>
      <c r="L311">
        <v>1368</v>
      </c>
      <c r="N311">
        <v>1011</v>
      </c>
      <c r="O311" t="s">
        <v>571</v>
      </c>
      <c r="P311" t="s">
        <v>571</v>
      </c>
      <c r="Q311">
        <v>1</v>
      </c>
      <c r="X311">
        <v>0.04</v>
      </c>
      <c r="Y311">
        <v>0</v>
      </c>
      <c r="Z311">
        <v>65.709999999999994</v>
      </c>
      <c r="AA311">
        <v>11.6</v>
      </c>
      <c r="AB311">
        <v>0</v>
      </c>
      <c r="AC311">
        <v>0</v>
      </c>
      <c r="AD311">
        <v>1</v>
      </c>
      <c r="AE311">
        <v>0</v>
      </c>
      <c r="AF311" t="s">
        <v>21</v>
      </c>
      <c r="AG311">
        <v>0.05</v>
      </c>
      <c r="AH311">
        <v>2</v>
      </c>
      <c r="AI311">
        <v>67775396</v>
      </c>
      <c r="AJ311">
        <v>315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ROW(Source!A418)</f>
        <v>418</v>
      </c>
      <c r="B312">
        <v>67775406</v>
      </c>
      <c r="C312">
        <v>67775392</v>
      </c>
      <c r="D312">
        <v>56953937</v>
      </c>
      <c r="E312">
        <v>1</v>
      </c>
      <c r="F312">
        <v>1</v>
      </c>
      <c r="G312">
        <v>1</v>
      </c>
      <c r="H312">
        <v>2</v>
      </c>
      <c r="I312" t="s">
        <v>700</v>
      </c>
      <c r="J312" t="s">
        <v>701</v>
      </c>
      <c r="K312" t="s">
        <v>702</v>
      </c>
      <c r="L312">
        <v>1368</v>
      </c>
      <c r="N312">
        <v>1011</v>
      </c>
      <c r="O312" t="s">
        <v>571</v>
      </c>
      <c r="P312" t="s">
        <v>571</v>
      </c>
      <c r="Q312">
        <v>1</v>
      </c>
      <c r="X312">
        <v>2.82</v>
      </c>
      <c r="Y312">
        <v>0</v>
      </c>
      <c r="Z312">
        <v>6.82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21</v>
      </c>
      <c r="AG312">
        <v>3.5249999999999999</v>
      </c>
      <c r="AH312">
        <v>2</v>
      </c>
      <c r="AI312">
        <v>67775397</v>
      </c>
      <c r="AJ312">
        <v>316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ROW(Source!A418)</f>
        <v>418</v>
      </c>
      <c r="B313">
        <v>67775407</v>
      </c>
      <c r="C313">
        <v>67775392</v>
      </c>
      <c r="D313">
        <v>56870410</v>
      </c>
      <c r="E313">
        <v>1</v>
      </c>
      <c r="F313">
        <v>1</v>
      </c>
      <c r="G313">
        <v>1</v>
      </c>
      <c r="H313">
        <v>3</v>
      </c>
      <c r="I313" t="s">
        <v>584</v>
      </c>
      <c r="J313" t="s">
        <v>585</v>
      </c>
      <c r="K313" t="s">
        <v>586</v>
      </c>
      <c r="L313">
        <v>1339</v>
      </c>
      <c r="N313">
        <v>1007</v>
      </c>
      <c r="O313" t="s">
        <v>32</v>
      </c>
      <c r="P313" t="s">
        <v>32</v>
      </c>
      <c r="Q313">
        <v>1</v>
      </c>
      <c r="X313">
        <v>0.01</v>
      </c>
      <c r="Y313">
        <v>2.44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6</v>
      </c>
      <c r="AG313">
        <v>0.01</v>
      </c>
      <c r="AH313">
        <v>2</v>
      </c>
      <c r="AI313">
        <v>67775398</v>
      </c>
      <c r="AJ313">
        <v>317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ROW(Source!A418)</f>
        <v>418</v>
      </c>
      <c r="B314">
        <v>67775408</v>
      </c>
      <c r="C314">
        <v>67775392</v>
      </c>
      <c r="D314">
        <v>56874358</v>
      </c>
      <c r="E314">
        <v>1</v>
      </c>
      <c r="F314">
        <v>1</v>
      </c>
      <c r="G314">
        <v>1</v>
      </c>
      <c r="H314">
        <v>3</v>
      </c>
      <c r="I314" t="s">
        <v>792</v>
      </c>
      <c r="J314" t="s">
        <v>793</v>
      </c>
      <c r="K314" t="s">
        <v>794</v>
      </c>
      <c r="L314">
        <v>1346</v>
      </c>
      <c r="N314">
        <v>1009</v>
      </c>
      <c r="O314" t="s">
        <v>183</v>
      </c>
      <c r="P314" t="s">
        <v>183</v>
      </c>
      <c r="Q314">
        <v>1</v>
      </c>
      <c r="X314">
        <v>1</v>
      </c>
      <c r="Y314">
        <v>1.82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6</v>
      </c>
      <c r="AG314">
        <v>1</v>
      </c>
      <c r="AH314">
        <v>2</v>
      </c>
      <c r="AI314">
        <v>67775400</v>
      </c>
      <c r="AJ314">
        <v>319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ROW(Source!A418)</f>
        <v>418</v>
      </c>
      <c r="B315">
        <v>67775409</v>
      </c>
      <c r="C315">
        <v>67775392</v>
      </c>
      <c r="D315">
        <v>56907175</v>
      </c>
      <c r="E315">
        <v>1</v>
      </c>
      <c r="F315">
        <v>1</v>
      </c>
      <c r="G315">
        <v>1</v>
      </c>
      <c r="H315">
        <v>3</v>
      </c>
      <c r="I315" t="s">
        <v>435</v>
      </c>
      <c r="J315" t="s">
        <v>437</v>
      </c>
      <c r="K315" t="s">
        <v>436</v>
      </c>
      <c r="L315">
        <v>1346</v>
      </c>
      <c r="N315">
        <v>1009</v>
      </c>
      <c r="O315" t="s">
        <v>183</v>
      </c>
      <c r="P315" t="s">
        <v>183</v>
      </c>
      <c r="Q315">
        <v>1</v>
      </c>
      <c r="X315">
        <v>13.8</v>
      </c>
      <c r="Y315">
        <v>15.25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6</v>
      </c>
      <c r="AG315">
        <v>13.8</v>
      </c>
      <c r="AH315">
        <v>2</v>
      </c>
      <c r="AI315">
        <v>67775401</v>
      </c>
      <c r="AJ315">
        <v>320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ROW(Source!A421)</f>
        <v>421</v>
      </c>
      <c r="B316">
        <v>67784113</v>
      </c>
      <c r="C316">
        <v>67784112</v>
      </c>
      <c r="D316">
        <v>57142424</v>
      </c>
      <c r="E316">
        <v>1</v>
      </c>
      <c r="F316">
        <v>1</v>
      </c>
      <c r="G316">
        <v>1</v>
      </c>
      <c r="H316">
        <v>1</v>
      </c>
      <c r="I316" t="s">
        <v>907</v>
      </c>
      <c r="J316" t="s">
        <v>6</v>
      </c>
      <c r="K316" t="s">
        <v>908</v>
      </c>
      <c r="L316">
        <v>1191</v>
      </c>
      <c r="N316">
        <v>1013</v>
      </c>
      <c r="O316" t="s">
        <v>565</v>
      </c>
      <c r="P316" t="s">
        <v>565</v>
      </c>
      <c r="Q316">
        <v>1</v>
      </c>
      <c r="X316">
        <v>84.69</v>
      </c>
      <c r="Y316">
        <v>0</v>
      </c>
      <c r="Z316">
        <v>0</v>
      </c>
      <c r="AA316">
        <v>0</v>
      </c>
      <c r="AB316">
        <v>9.18</v>
      </c>
      <c r="AC316">
        <v>0</v>
      </c>
      <c r="AD316">
        <v>1</v>
      </c>
      <c r="AE316">
        <v>1</v>
      </c>
      <c r="AF316" t="s">
        <v>6</v>
      </c>
      <c r="AG316">
        <v>84.69</v>
      </c>
      <c r="AH316">
        <v>2</v>
      </c>
      <c r="AI316">
        <v>67784113</v>
      </c>
      <c r="AJ316">
        <v>321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ROW(Source!A421)</f>
        <v>421</v>
      </c>
      <c r="B317">
        <v>67784114</v>
      </c>
      <c r="C317">
        <v>67784112</v>
      </c>
      <c r="D317">
        <v>57134533</v>
      </c>
      <c r="E317">
        <v>1</v>
      </c>
      <c r="F317">
        <v>1</v>
      </c>
      <c r="G317">
        <v>1</v>
      </c>
      <c r="H317">
        <v>1</v>
      </c>
      <c r="I317" t="s">
        <v>566</v>
      </c>
      <c r="J317" t="s">
        <v>6</v>
      </c>
      <c r="K317" t="s">
        <v>567</v>
      </c>
      <c r="L317">
        <v>1191</v>
      </c>
      <c r="N317">
        <v>1013</v>
      </c>
      <c r="O317" t="s">
        <v>565</v>
      </c>
      <c r="P317" t="s">
        <v>565</v>
      </c>
      <c r="Q317">
        <v>1</v>
      </c>
      <c r="X317">
        <v>0.65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2</v>
      </c>
      <c r="AF317" t="s">
        <v>6</v>
      </c>
      <c r="AG317">
        <v>0.65</v>
      </c>
      <c r="AH317">
        <v>2</v>
      </c>
      <c r="AI317">
        <v>67784114</v>
      </c>
      <c r="AJ317">
        <v>322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ROW(Source!A421)</f>
        <v>421</v>
      </c>
      <c r="B318">
        <v>67784115</v>
      </c>
      <c r="C318">
        <v>67784112</v>
      </c>
      <c r="D318">
        <v>56953077</v>
      </c>
      <c r="E318">
        <v>1</v>
      </c>
      <c r="F318">
        <v>1</v>
      </c>
      <c r="G318">
        <v>1</v>
      </c>
      <c r="H318">
        <v>2</v>
      </c>
      <c r="I318" t="s">
        <v>581</v>
      </c>
      <c r="J318" t="s">
        <v>582</v>
      </c>
      <c r="K318" t="s">
        <v>583</v>
      </c>
      <c r="L318">
        <v>1368</v>
      </c>
      <c r="N318">
        <v>1011</v>
      </c>
      <c r="O318" t="s">
        <v>571</v>
      </c>
      <c r="P318" t="s">
        <v>571</v>
      </c>
      <c r="Q318">
        <v>1</v>
      </c>
      <c r="X318">
        <v>0.65</v>
      </c>
      <c r="Y318">
        <v>0</v>
      </c>
      <c r="Z318">
        <v>65.709999999999994</v>
      </c>
      <c r="AA318">
        <v>11.6</v>
      </c>
      <c r="AB318">
        <v>0</v>
      </c>
      <c r="AC318">
        <v>0</v>
      </c>
      <c r="AD318">
        <v>1</v>
      </c>
      <c r="AE318">
        <v>0</v>
      </c>
      <c r="AF318" t="s">
        <v>6</v>
      </c>
      <c r="AG318">
        <v>0.65</v>
      </c>
      <c r="AH318">
        <v>2</v>
      </c>
      <c r="AI318">
        <v>67784115</v>
      </c>
      <c r="AJ318">
        <v>323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ROW(Source!A421)</f>
        <v>421</v>
      </c>
      <c r="B319">
        <v>67784116</v>
      </c>
      <c r="C319">
        <v>67784112</v>
      </c>
      <c r="D319">
        <v>56953381</v>
      </c>
      <c r="E319">
        <v>1</v>
      </c>
      <c r="F319">
        <v>1</v>
      </c>
      <c r="G319">
        <v>1</v>
      </c>
      <c r="H319">
        <v>2</v>
      </c>
      <c r="I319" t="s">
        <v>765</v>
      </c>
      <c r="J319" t="s">
        <v>766</v>
      </c>
      <c r="K319" t="s">
        <v>767</v>
      </c>
      <c r="L319">
        <v>1368</v>
      </c>
      <c r="N319">
        <v>1011</v>
      </c>
      <c r="O319" t="s">
        <v>571</v>
      </c>
      <c r="P319" t="s">
        <v>571</v>
      </c>
      <c r="Q319">
        <v>1</v>
      </c>
      <c r="X319">
        <v>9.51</v>
      </c>
      <c r="Y319">
        <v>0</v>
      </c>
      <c r="Z319">
        <v>8.1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6</v>
      </c>
      <c r="AG319">
        <v>9.51</v>
      </c>
      <c r="AH319">
        <v>2</v>
      </c>
      <c r="AI319">
        <v>67784116</v>
      </c>
      <c r="AJ319">
        <v>324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ROW(Source!A421)</f>
        <v>421</v>
      </c>
      <c r="B320">
        <v>67784117</v>
      </c>
      <c r="C320">
        <v>67784112</v>
      </c>
      <c r="D320">
        <v>56871933</v>
      </c>
      <c r="E320">
        <v>1</v>
      </c>
      <c r="F320">
        <v>1</v>
      </c>
      <c r="G320">
        <v>1</v>
      </c>
      <c r="H320">
        <v>3</v>
      </c>
      <c r="I320" t="s">
        <v>768</v>
      </c>
      <c r="J320" t="s">
        <v>769</v>
      </c>
      <c r="K320" t="s">
        <v>770</v>
      </c>
      <c r="L320">
        <v>1348</v>
      </c>
      <c r="N320">
        <v>1009</v>
      </c>
      <c r="O320" t="s">
        <v>37</v>
      </c>
      <c r="P320" t="s">
        <v>37</v>
      </c>
      <c r="Q320">
        <v>1000</v>
      </c>
      <c r="X320">
        <v>8.0999999999999996E-3</v>
      </c>
      <c r="Y320">
        <v>10315.01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6</v>
      </c>
      <c r="AG320">
        <v>8.0999999999999996E-3</v>
      </c>
      <c r="AH320">
        <v>2</v>
      </c>
      <c r="AI320">
        <v>67784117</v>
      </c>
      <c r="AJ320">
        <v>325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ROW(Source!A421)</f>
        <v>421</v>
      </c>
      <c r="B321">
        <v>67784118</v>
      </c>
      <c r="C321">
        <v>67784112</v>
      </c>
      <c r="D321">
        <v>56865915</v>
      </c>
      <c r="E321">
        <v>17</v>
      </c>
      <c r="F321">
        <v>1</v>
      </c>
      <c r="G321">
        <v>1</v>
      </c>
      <c r="H321">
        <v>3</v>
      </c>
      <c r="I321" t="s">
        <v>458</v>
      </c>
      <c r="J321" t="s">
        <v>6</v>
      </c>
      <c r="K321" t="s">
        <v>459</v>
      </c>
      <c r="L321">
        <v>1348</v>
      </c>
      <c r="N321">
        <v>1009</v>
      </c>
      <c r="O321" t="s">
        <v>37</v>
      </c>
      <c r="P321" t="s">
        <v>37</v>
      </c>
      <c r="Q321">
        <v>1000</v>
      </c>
      <c r="X321">
        <v>1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 t="s">
        <v>6</v>
      </c>
      <c r="AG321">
        <v>1</v>
      </c>
      <c r="AH321">
        <v>2</v>
      </c>
      <c r="AI321">
        <v>67784118</v>
      </c>
      <c r="AJ321">
        <v>326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ROW(Source!A421)</f>
        <v>421</v>
      </c>
      <c r="B322">
        <v>67784119</v>
      </c>
      <c r="C322">
        <v>67784112</v>
      </c>
      <c r="D322">
        <v>56894672</v>
      </c>
      <c r="E322">
        <v>1</v>
      </c>
      <c r="F322">
        <v>1</v>
      </c>
      <c r="G322">
        <v>1</v>
      </c>
      <c r="H322">
        <v>3</v>
      </c>
      <c r="I322" t="s">
        <v>683</v>
      </c>
      <c r="J322" t="s">
        <v>684</v>
      </c>
      <c r="K322" t="s">
        <v>685</v>
      </c>
      <c r="L322">
        <v>1348</v>
      </c>
      <c r="N322">
        <v>1009</v>
      </c>
      <c r="O322" t="s">
        <v>37</v>
      </c>
      <c r="P322" t="s">
        <v>37</v>
      </c>
      <c r="Q322">
        <v>1000</v>
      </c>
      <c r="X322">
        <v>1E-4</v>
      </c>
      <c r="Y322">
        <v>4455.2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6</v>
      </c>
      <c r="AG322">
        <v>1E-4</v>
      </c>
      <c r="AH322">
        <v>2</v>
      </c>
      <c r="AI322">
        <v>67784119</v>
      </c>
      <c r="AJ322">
        <v>327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2019-02-06T14:36:43Z</cp:lastPrinted>
  <dcterms:created xsi:type="dcterms:W3CDTF">2019-01-18T11:15:26Z</dcterms:created>
  <dcterms:modified xsi:type="dcterms:W3CDTF">2019-02-06T14:36:45Z</dcterms:modified>
</cp:coreProperties>
</file>